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C:\Users\pbryda\Desktop\MAPY - KZGW\Odpowiedzi Oddzialow\14 Warszawa\"/>
    </mc:Choice>
  </mc:AlternateContent>
  <bookViews>
    <workbookView xWindow="0" yWindow="0" windowWidth="20730" windowHeight="11535" firstSheet="1" activeTab="1"/>
  </bookViews>
  <sheets>
    <sheet name="owssvr" sheetId="1" state="hidden" r:id="rId1"/>
    <sheet name="Dla KZGW" sheetId="7" r:id="rId2"/>
    <sheet name="Sumy" sheetId="8" r:id="rId3"/>
  </sheets>
  <externalReferences>
    <externalReference r:id="rId4"/>
    <externalReference r:id="rId5"/>
  </externalReferences>
  <definedNames>
    <definedName name="_xlnm._FilterDatabase" localSheetId="1" hidden="1">'Dla KZGW'!$A$8:$U$665</definedName>
    <definedName name="owssvr_1" localSheetId="0" hidden="1">owssvr!$A$2:$AC$370</definedName>
  </definedNames>
  <calcPr calcId="152511"/>
  <pivotCaches>
    <pivotCache cacheId="0" r:id="rId6"/>
  </pivotCaches>
</workbook>
</file>

<file path=xl/calcChain.xml><?xml version="1.0" encoding="utf-8"?>
<calcChain xmlns="http://schemas.openxmlformats.org/spreadsheetml/2006/main">
  <c r="O524" i="7" l="1"/>
  <c r="K578" i="7" l="1"/>
  <c r="K577" i="7"/>
  <c r="K572" i="7"/>
  <c r="K571" i="7"/>
  <c r="U535" i="7"/>
  <c r="Q535" i="7"/>
  <c r="P535" i="7"/>
  <c r="O535" i="7"/>
  <c r="N535" i="7"/>
  <c r="M535" i="7"/>
  <c r="L535" i="7"/>
  <c r="K535" i="7" s="1"/>
  <c r="J535" i="7"/>
  <c r="H535" i="7"/>
  <c r="G535" i="7"/>
  <c r="F535" i="7"/>
  <c r="E535" i="7"/>
  <c r="U546" i="7" l="1"/>
  <c r="Q546" i="7"/>
  <c r="P546" i="7"/>
  <c r="N546" i="7"/>
  <c r="K546" i="7" s="1"/>
  <c r="J546" i="7"/>
  <c r="U523" i="7"/>
  <c r="Q523" i="7"/>
  <c r="P523" i="7"/>
  <c r="K523" i="7"/>
  <c r="J523" i="7"/>
  <c r="B8" i="7" l="1"/>
  <c r="C8" i="7" s="1"/>
  <c r="D8" i="7" s="1"/>
  <c r="E8" i="7" s="1"/>
  <c r="F8" i="7" s="1"/>
  <c r="G8" i="7" s="1"/>
  <c r="H8" i="7" s="1"/>
  <c r="I8" i="7" s="1"/>
  <c r="J8" i="7" s="1"/>
  <c r="E154" i="7"/>
  <c r="T7" i="7"/>
  <c r="K665" i="7"/>
  <c r="K664" i="7"/>
  <c r="K663" i="7"/>
  <c r="K662" i="7"/>
  <c r="D662" i="7"/>
  <c r="K661" i="7"/>
  <c r="K660" i="7"/>
  <c r="K659" i="7"/>
  <c r="K658" i="7"/>
  <c r="K657" i="7"/>
  <c r="K656" i="7"/>
  <c r="K655" i="7"/>
  <c r="K654" i="7"/>
  <c r="K653" i="7"/>
  <c r="K652" i="7"/>
  <c r="K651" i="7"/>
  <c r="D651" i="7"/>
  <c r="K650" i="7"/>
  <c r="D650" i="7"/>
  <c r="K649" i="7"/>
  <c r="D649" i="7"/>
  <c r="K648" i="7"/>
  <c r="D648" i="7"/>
  <c r="K647" i="7"/>
  <c r="D647" i="7"/>
  <c r="K646" i="7"/>
  <c r="D646" i="7"/>
  <c r="U645" i="7"/>
  <c r="S645" i="7"/>
  <c r="Q645" i="7"/>
  <c r="P645" i="7"/>
  <c r="O645" i="7"/>
  <c r="N645" i="7"/>
  <c r="M645" i="7"/>
  <c r="L645" i="7"/>
  <c r="J645" i="7"/>
  <c r="H645" i="7"/>
  <c r="G645" i="7"/>
  <c r="F645" i="7"/>
  <c r="E645" i="7"/>
  <c r="U644" i="7"/>
  <c r="S644" i="7"/>
  <c r="Q644" i="7"/>
  <c r="P644" i="7"/>
  <c r="O644" i="7"/>
  <c r="N644" i="7"/>
  <c r="M644" i="7"/>
  <c r="L644" i="7"/>
  <c r="J644" i="7"/>
  <c r="H644" i="7"/>
  <c r="G644" i="7"/>
  <c r="F644" i="7"/>
  <c r="E644" i="7"/>
  <c r="U643" i="7"/>
  <c r="S643" i="7"/>
  <c r="Q643" i="7"/>
  <c r="P643" i="7"/>
  <c r="O643" i="7"/>
  <c r="N643" i="7"/>
  <c r="M643" i="7"/>
  <c r="J643" i="7"/>
  <c r="H643" i="7"/>
  <c r="G643" i="7"/>
  <c r="F643" i="7"/>
  <c r="E643" i="7"/>
  <c r="U642" i="7"/>
  <c r="S642" i="7"/>
  <c r="Q642" i="7"/>
  <c r="P642" i="7"/>
  <c r="O642" i="7"/>
  <c r="N642" i="7"/>
  <c r="M642" i="7"/>
  <c r="L642" i="7"/>
  <c r="J642" i="7"/>
  <c r="H642" i="7"/>
  <c r="G642" i="7"/>
  <c r="F642" i="7"/>
  <c r="E642" i="7"/>
  <c r="U641" i="7"/>
  <c r="S641" i="7"/>
  <c r="Q641" i="7"/>
  <c r="P641" i="7"/>
  <c r="O641" i="7"/>
  <c r="N641" i="7"/>
  <c r="M641" i="7"/>
  <c r="L641" i="7"/>
  <c r="J641" i="7"/>
  <c r="H641" i="7"/>
  <c r="G641" i="7"/>
  <c r="F641" i="7"/>
  <c r="E641" i="7"/>
  <c r="U640" i="7"/>
  <c r="S640" i="7"/>
  <c r="Q640" i="7"/>
  <c r="P640" i="7"/>
  <c r="O640" i="7"/>
  <c r="N640" i="7"/>
  <c r="M640" i="7"/>
  <c r="L640" i="7"/>
  <c r="J640" i="7"/>
  <c r="H640" i="7"/>
  <c r="G640" i="7"/>
  <c r="F640" i="7"/>
  <c r="E640" i="7"/>
  <c r="U639" i="7"/>
  <c r="S639" i="7"/>
  <c r="Q639" i="7"/>
  <c r="P639" i="7"/>
  <c r="O639" i="7"/>
  <c r="N639" i="7"/>
  <c r="M639" i="7"/>
  <c r="L639" i="7"/>
  <c r="J639" i="7"/>
  <c r="H639" i="7"/>
  <c r="G639" i="7"/>
  <c r="F639" i="7"/>
  <c r="E639" i="7"/>
  <c r="U638" i="7"/>
  <c r="S638" i="7"/>
  <c r="Q638" i="7"/>
  <c r="P638" i="7"/>
  <c r="O638" i="7"/>
  <c r="N638" i="7"/>
  <c r="M638" i="7"/>
  <c r="L638" i="7"/>
  <c r="J638" i="7"/>
  <c r="H638" i="7"/>
  <c r="G638" i="7"/>
  <c r="F638" i="7"/>
  <c r="E638" i="7"/>
  <c r="U637" i="7"/>
  <c r="S637" i="7"/>
  <c r="Q637" i="7"/>
  <c r="P637" i="7"/>
  <c r="O637" i="7"/>
  <c r="N637" i="7"/>
  <c r="M637" i="7"/>
  <c r="L637" i="7"/>
  <c r="J637" i="7"/>
  <c r="H637" i="7"/>
  <c r="G637" i="7"/>
  <c r="F637" i="7"/>
  <c r="E637" i="7"/>
  <c r="U636" i="7"/>
  <c r="S636" i="7"/>
  <c r="Q636" i="7"/>
  <c r="P636" i="7"/>
  <c r="O636" i="7"/>
  <c r="N636" i="7"/>
  <c r="M636" i="7"/>
  <c r="L636" i="7"/>
  <c r="J636" i="7"/>
  <c r="H636" i="7"/>
  <c r="G636" i="7"/>
  <c r="F636" i="7"/>
  <c r="E636" i="7"/>
  <c r="U635" i="7"/>
  <c r="S635" i="7"/>
  <c r="Q635" i="7"/>
  <c r="P635" i="7"/>
  <c r="O635" i="7"/>
  <c r="N635" i="7"/>
  <c r="M635" i="7"/>
  <c r="L635" i="7"/>
  <c r="J635" i="7"/>
  <c r="H635" i="7"/>
  <c r="G635" i="7"/>
  <c r="F635" i="7"/>
  <c r="E635" i="7"/>
  <c r="K634" i="7"/>
  <c r="K633" i="7"/>
  <c r="K632" i="7"/>
  <c r="K631" i="7"/>
  <c r="K630" i="7"/>
  <c r="K629" i="7"/>
  <c r="K628" i="7"/>
  <c r="K627" i="7"/>
  <c r="K626" i="7"/>
  <c r="K625" i="7"/>
  <c r="K624" i="7"/>
  <c r="K623" i="7"/>
  <c r="K622" i="7"/>
  <c r="K621" i="7"/>
  <c r="D621" i="7"/>
  <c r="K620" i="7"/>
  <c r="D620" i="7"/>
  <c r="K619" i="7"/>
  <c r="D619" i="7"/>
  <c r="K618" i="7"/>
  <c r="D618" i="7"/>
  <c r="K617" i="7"/>
  <c r="D617" i="7"/>
  <c r="K616" i="7"/>
  <c r="D616" i="7"/>
  <c r="K615" i="7"/>
  <c r="D615" i="7"/>
  <c r="K614" i="7"/>
  <c r="D614" i="7"/>
  <c r="K613" i="7"/>
  <c r="D613" i="7"/>
  <c r="U612" i="7"/>
  <c r="S612" i="7"/>
  <c r="Q612" i="7"/>
  <c r="P612" i="7"/>
  <c r="O612" i="7"/>
  <c r="M612" i="7"/>
  <c r="L612" i="7"/>
  <c r="J612" i="7"/>
  <c r="H612" i="7"/>
  <c r="G612" i="7"/>
  <c r="F612" i="7"/>
  <c r="E612" i="7"/>
  <c r="U611" i="7"/>
  <c r="S611" i="7"/>
  <c r="Q611" i="7"/>
  <c r="P611" i="7"/>
  <c r="O611" i="7"/>
  <c r="M611" i="7"/>
  <c r="L611" i="7"/>
  <c r="J611" i="7"/>
  <c r="H611" i="7"/>
  <c r="G611" i="7"/>
  <c r="F611" i="7"/>
  <c r="E611" i="7"/>
  <c r="U610" i="7"/>
  <c r="S610" i="7"/>
  <c r="Q610" i="7"/>
  <c r="P610" i="7"/>
  <c r="O610" i="7"/>
  <c r="N610" i="7"/>
  <c r="M610" i="7"/>
  <c r="L610" i="7"/>
  <c r="J610" i="7"/>
  <c r="H610" i="7"/>
  <c r="G610" i="7"/>
  <c r="F610" i="7"/>
  <c r="E610" i="7"/>
  <c r="U609" i="7"/>
  <c r="S609" i="7"/>
  <c r="Q609" i="7"/>
  <c r="P609" i="7"/>
  <c r="O609" i="7"/>
  <c r="N609" i="7"/>
  <c r="M609" i="7"/>
  <c r="L609" i="7"/>
  <c r="J609" i="7"/>
  <c r="H609" i="7"/>
  <c r="G609" i="7"/>
  <c r="F609" i="7"/>
  <c r="E609" i="7"/>
  <c r="U608" i="7"/>
  <c r="S608" i="7"/>
  <c r="Q608" i="7"/>
  <c r="P608" i="7"/>
  <c r="O608" i="7"/>
  <c r="M608" i="7"/>
  <c r="L608" i="7"/>
  <c r="J608" i="7"/>
  <c r="H608" i="7"/>
  <c r="G608" i="7"/>
  <c r="F608" i="7"/>
  <c r="E608" i="7"/>
  <c r="U607" i="7"/>
  <c r="S607" i="7"/>
  <c r="Q607" i="7"/>
  <c r="P607" i="7"/>
  <c r="O607" i="7"/>
  <c r="N607" i="7"/>
  <c r="M607" i="7"/>
  <c r="L607" i="7"/>
  <c r="J607" i="7"/>
  <c r="H607" i="7"/>
  <c r="G607" i="7"/>
  <c r="F607" i="7"/>
  <c r="E607" i="7"/>
  <c r="U606" i="7"/>
  <c r="S606" i="7"/>
  <c r="Q606" i="7"/>
  <c r="P606" i="7"/>
  <c r="O606" i="7"/>
  <c r="N606" i="7"/>
  <c r="M606" i="7"/>
  <c r="L606" i="7"/>
  <c r="J606" i="7"/>
  <c r="H606" i="7"/>
  <c r="G606" i="7"/>
  <c r="F606" i="7"/>
  <c r="E606" i="7"/>
  <c r="U605" i="7"/>
  <c r="S605" i="7"/>
  <c r="Q605" i="7"/>
  <c r="P605" i="7"/>
  <c r="O605" i="7"/>
  <c r="N605" i="7"/>
  <c r="M605" i="7"/>
  <c r="L605" i="7"/>
  <c r="J605" i="7"/>
  <c r="H605" i="7"/>
  <c r="G605" i="7"/>
  <c r="F605" i="7"/>
  <c r="E605" i="7"/>
  <c r="U604" i="7"/>
  <c r="S604" i="7"/>
  <c r="Q604" i="7"/>
  <c r="P604" i="7"/>
  <c r="O604" i="7"/>
  <c r="N604" i="7"/>
  <c r="M604" i="7"/>
  <c r="L604" i="7"/>
  <c r="J604" i="7"/>
  <c r="H604" i="7"/>
  <c r="G604" i="7"/>
  <c r="F604" i="7"/>
  <c r="E604" i="7"/>
  <c r="U603" i="7"/>
  <c r="S603" i="7"/>
  <c r="Q603" i="7"/>
  <c r="P603" i="7"/>
  <c r="O603" i="7"/>
  <c r="N603" i="7"/>
  <c r="M603" i="7"/>
  <c r="L603" i="7"/>
  <c r="J603" i="7"/>
  <c r="H603" i="7"/>
  <c r="G603" i="7"/>
  <c r="F603" i="7"/>
  <c r="E603" i="7"/>
  <c r="U602" i="7"/>
  <c r="S602" i="7"/>
  <c r="Q602" i="7"/>
  <c r="P602" i="7"/>
  <c r="O602" i="7"/>
  <c r="N602" i="7"/>
  <c r="M602" i="7"/>
  <c r="L602" i="7"/>
  <c r="J602" i="7"/>
  <c r="H602" i="7"/>
  <c r="G602" i="7"/>
  <c r="F602" i="7"/>
  <c r="E602" i="7"/>
  <c r="U601" i="7"/>
  <c r="S601" i="7"/>
  <c r="Q601" i="7"/>
  <c r="P601" i="7"/>
  <c r="O601" i="7"/>
  <c r="N601" i="7"/>
  <c r="M601" i="7"/>
  <c r="L601" i="7"/>
  <c r="J601" i="7"/>
  <c r="H601" i="7"/>
  <c r="G601" i="7"/>
  <c r="F601" i="7"/>
  <c r="E601" i="7"/>
  <c r="K599" i="7"/>
  <c r="K598" i="7"/>
  <c r="K597" i="7"/>
  <c r="K596" i="7"/>
  <c r="K595" i="7"/>
  <c r="K594" i="7"/>
  <c r="K593" i="7"/>
  <c r="K592" i="7"/>
  <c r="K591" i="7"/>
  <c r="K590" i="7"/>
  <c r="K589" i="7"/>
  <c r="K588" i="7"/>
  <c r="K587" i="7"/>
  <c r="K586" i="7"/>
  <c r="K585" i="7"/>
  <c r="K584" i="7"/>
  <c r="K583" i="7"/>
  <c r="K582" i="7"/>
  <c r="K581" i="7"/>
  <c r="K580" i="7"/>
  <c r="K579" i="7"/>
  <c r="K576" i="7"/>
  <c r="K575" i="7"/>
  <c r="K574" i="7"/>
  <c r="K573" i="7"/>
  <c r="K570" i="7"/>
  <c r="K569" i="7"/>
  <c r="K568" i="7"/>
  <c r="K567" i="7"/>
  <c r="K566" i="7"/>
  <c r="K565" i="7"/>
  <c r="K564" i="7"/>
  <c r="K563" i="7"/>
  <c r="K562" i="7"/>
  <c r="K561" i="7"/>
  <c r="K560" i="7"/>
  <c r="K559" i="7"/>
  <c r="K558" i="7"/>
  <c r="K557" i="7"/>
  <c r="D557" i="7"/>
  <c r="K556" i="7"/>
  <c r="D556" i="7"/>
  <c r="K555" i="7"/>
  <c r="D555" i="7"/>
  <c r="K554" i="7"/>
  <c r="D554" i="7"/>
  <c r="K553" i="7"/>
  <c r="K552" i="7"/>
  <c r="D552" i="7"/>
  <c r="K551" i="7"/>
  <c r="D551" i="7"/>
  <c r="K550" i="7"/>
  <c r="D550" i="7"/>
  <c r="K549" i="7"/>
  <c r="D549" i="7"/>
  <c r="U548" i="7"/>
  <c r="Q548" i="7"/>
  <c r="P548" i="7"/>
  <c r="O548" i="7"/>
  <c r="N548" i="7"/>
  <c r="L548" i="7"/>
  <c r="J548" i="7"/>
  <c r="H548" i="7"/>
  <c r="G548" i="7"/>
  <c r="F548" i="7"/>
  <c r="E548" i="7"/>
  <c r="U547" i="7"/>
  <c r="Q547" i="7"/>
  <c r="P547" i="7"/>
  <c r="O547" i="7"/>
  <c r="N547" i="7"/>
  <c r="M547" i="7"/>
  <c r="L547" i="7"/>
  <c r="J547" i="7"/>
  <c r="H547" i="7"/>
  <c r="G547" i="7"/>
  <c r="F547" i="7"/>
  <c r="E547" i="7"/>
  <c r="H546" i="7"/>
  <c r="G546" i="7"/>
  <c r="F546" i="7"/>
  <c r="E546" i="7"/>
  <c r="U545" i="7"/>
  <c r="Q545" i="7"/>
  <c r="P545" i="7"/>
  <c r="O545" i="7"/>
  <c r="N545" i="7"/>
  <c r="M545" i="7"/>
  <c r="L545" i="7"/>
  <c r="J545" i="7"/>
  <c r="H545" i="7"/>
  <c r="G545" i="7"/>
  <c r="F545" i="7"/>
  <c r="E545" i="7"/>
  <c r="U544" i="7"/>
  <c r="Q544" i="7"/>
  <c r="P544" i="7"/>
  <c r="O544" i="7"/>
  <c r="N544" i="7"/>
  <c r="M544" i="7"/>
  <c r="L544" i="7"/>
  <c r="J544" i="7"/>
  <c r="H544" i="7"/>
  <c r="G544" i="7"/>
  <c r="F544" i="7"/>
  <c r="E544" i="7"/>
  <c r="U543" i="7"/>
  <c r="Q543" i="7"/>
  <c r="P543" i="7"/>
  <c r="O543" i="7"/>
  <c r="N543" i="7"/>
  <c r="M543" i="7"/>
  <c r="L543" i="7"/>
  <c r="J543" i="7"/>
  <c r="H543" i="7"/>
  <c r="G543" i="7"/>
  <c r="F543" i="7"/>
  <c r="E543" i="7"/>
  <c r="U542" i="7"/>
  <c r="Q542" i="7"/>
  <c r="P542" i="7"/>
  <c r="O542" i="7"/>
  <c r="N542" i="7"/>
  <c r="M542" i="7"/>
  <c r="L542" i="7"/>
  <c r="J542" i="7"/>
  <c r="H542" i="7"/>
  <c r="G542" i="7"/>
  <c r="F542" i="7"/>
  <c r="E542" i="7"/>
  <c r="U541" i="7"/>
  <c r="Q541" i="7"/>
  <c r="P541" i="7"/>
  <c r="O541" i="7"/>
  <c r="N541" i="7"/>
  <c r="M541" i="7"/>
  <c r="L541" i="7"/>
  <c r="J541" i="7"/>
  <c r="H541" i="7"/>
  <c r="G541" i="7"/>
  <c r="F541" i="7"/>
  <c r="E541" i="7"/>
  <c r="U540" i="7"/>
  <c r="Q540" i="7"/>
  <c r="P540" i="7"/>
  <c r="O540" i="7"/>
  <c r="N540" i="7"/>
  <c r="M540" i="7"/>
  <c r="L540" i="7"/>
  <c r="J540" i="7"/>
  <c r="H540" i="7"/>
  <c r="G540" i="7"/>
  <c r="F540" i="7"/>
  <c r="E540" i="7"/>
  <c r="U539" i="7"/>
  <c r="Q539" i="7"/>
  <c r="P539" i="7"/>
  <c r="O539" i="7"/>
  <c r="N539" i="7"/>
  <c r="M539" i="7"/>
  <c r="L539" i="7"/>
  <c r="J539" i="7"/>
  <c r="H539" i="7"/>
  <c r="G539" i="7"/>
  <c r="F539" i="7"/>
  <c r="E539" i="7"/>
  <c r="U538" i="7"/>
  <c r="Q538" i="7"/>
  <c r="P538" i="7"/>
  <c r="O538" i="7"/>
  <c r="N538" i="7"/>
  <c r="M538" i="7"/>
  <c r="J538" i="7"/>
  <c r="H538" i="7"/>
  <c r="G538" i="7"/>
  <c r="F538" i="7"/>
  <c r="E538" i="7"/>
  <c r="U537" i="7"/>
  <c r="Q537" i="7"/>
  <c r="P537" i="7"/>
  <c r="O537" i="7"/>
  <c r="N537" i="7"/>
  <c r="M537" i="7"/>
  <c r="L537" i="7"/>
  <c r="J537" i="7"/>
  <c r="H537" i="7"/>
  <c r="G537" i="7"/>
  <c r="F537" i="7"/>
  <c r="E537" i="7"/>
  <c r="U536" i="7"/>
  <c r="Q536" i="7"/>
  <c r="P536" i="7"/>
  <c r="O536" i="7"/>
  <c r="N536" i="7"/>
  <c r="M536" i="7"/>
  <c r="L536" i="7"/>
  <c r="J536" i="7"/>
  <c r="H536" i="7"/>
  <c r="G536" i="7"/>
  <c r="F536" i="7"/>
  <c r="E536" i="7"/>
  <c r="U534" i="7"/>
  <c r="Q534" i="7"/>
  <c r="P534" i="7"/>
  <c r="O534" i="7"/>
  <c r="N534" i="7"/>
  <c r="M534" i="7"/>
  <c r="L534" i="7"/>
  <c r="J534" i="7"/>
  <c r="H534" i="7"/>
  <c r="G534" i="7"/>
  <c r="F534" i="7"/>
  <c r="E534" i="7"/>
  <c r="U533" i="7"/>
  <c r="Q533" i="7"/>
  <c r="P533" i="7"/>
  <c r="O533" i="7"/>
  <c r="N533" i="7"/>
  <c r="M533" i="7"/>
  <c r="L533" i="7"/>
  <c r="J533" i="7"/>
  <c r="H533" i="7"/>
  <c r="G533" i="7"/>
  <c r="F533" i="7"/>
  <c r="E533" i="7"/>
  <c r="U532" i="7"/>
  <c r="Q532" i="7"/>
  <c r="P532" i="7"/>
  <c r="O532" i="7"/>
  <c r="N532" i="7"/>
  <c r="M532" i="7"/>
  <c r="L532" i="7"/>
  <c r="J532" i="7"/>
  <c r="H532" i="7"/>
  <c r="G532" i="7"/>
  <c r="F532" i="7"/>
  <c r="E532" i="7"/>
  <c r="U531" i="7"/>
  <c r="Q531" i="7"/>
  <c r="P531" i="7"/>
  <c r="O531" i="7"/>
  <c r="N531" i="7"/>
  <c r="M531" i="7"/>
  <c r="L531" i="7"/>
  <c r="J531" i="7"/>
  <c r="H531" i="7"/>
  <c r="G531" i="7"/>
  <c r="F531" i="7"/>
  <c r="E531" i="7"/>
  <c r="U530" i="7"/>
  <c r="Q530" i="7"/>
  <c r="P530" i="7"/>
  <c r="O530" i="7"/>
  <c r="N530" i="7"/>
  <c r="M530" i="7"/>
  <c r="J530" i="7"/>
  <c r="H530" i="7"/>
  <c r="G530" i="7"/>
  <c r="F530" i="7"/>
  <c r="E530" i="7"/>
  <c r="U529" i="7"/>
  <c r="Q529" i="7"/>
  <c r="P529" i="7"/>
  <c r="O529" i="7"/>
  <c r="N529" i="7"/>
  <c r="M529" i="7"/>
  <c r="L529" i="7"/>
  <c r="J529" i="7"/>
  <c r="H529" i="7"/>
  <c r="G529" i="7"/>
  <c r="F529" i="7"/>
  <c r="E529" i="7"/>
  <c r="U528" i="7"/>
  <c r="Q528" i="7"/>
  <c r="P528" i="7"/>
  <c r="O528" i="7"/>
  <c r="N528" i="7"/>
  <c r="M528" i="7"/>
  <c r="L528" i="7"/>
  <c r="J528" i="7"/>
  <c r="H528" i="7"/>
  <c r="G528" i="7"/>
  <c r="F528" i="7"/>
  <c r="E528" i="7"/>
  <c r="U527" i="7"/>
  <c r="Q527" i="7"/>
  <c r="P527" i="7"/>
  <c r="O527" i="7"/>
  <c r="N527" i="7"/>
  <c r="M527" i="7"/>
  <c r="L527" i="7"/>
  <c r="J527" i="7"/>
  <c r="H527" i="7"/>
  <c r="G527" i="7"/>
  <c r="F527" i="7"/>
  <c r="E527" i="7"/>
  <c r="U526" i="7"/>
  <c r="Q526" i="7"/>
  <c r="P526" i="7"/>
  <c r="O526" i="7"/>
  <c r="M526" i="7"/>
  <c r="L526" i="7"/>
  <c r="J526" i="7"/>
  <c r="H526" i="7"/>
  <c r="G526" i="7"/>
  <c r="F526" i="7"/>
  <c r="E526" i="7"/>
  <c r="U525" i="7"/>
  <c r="Q525" i="7"/>
  <c r="P525" i="7"/>
  <c r="O525" i="7"/>
  <c r="N525" i="7"/>
  <c r="M525" i="7"/>
  <c r="L525" i="7"/>
  <c r="H525" i="7"/>
  <c r="G525" i="7"/>
  <c r="F525" i="7"/>
  <c r="E525" i="7"/>
  <c r="U524" i="7"/>
  <c r="Q524" i="7"/>
  <c r="P524" i="7"/>
  <c r="M524" i="7"/>
  <c r="L524" i="7"/>
  <c r="J524" i="7"/>
  <c r="H524" i="7"/>
  <c r="G524" i="7"/>
  <c r="F524" i="7"/>
  <c r="E524" i="7"/>
  <c r="H523" i="7"/>
  <c r="G523" i="7"/>
  <c r="F523" i="7"/>
  <c r="E523" i="7"/>
  <c r="U522" i="7"/>
  <c r="Q522" i="7"/>
  <c r="P522" i="7"/>
  <c r="O522" i="7"/>
  <c r="N522" i="7"/>
  <c r="M522" i="7"/>
  <c r="L522" i="7"/>
  <c r="J522" i="7"/>
  <c r="H522" i="7"/>
  <c r="G522" i="7"/>
  <c r="F522" i="7"/>
  <c r="E522" i="7"/>
  <c r="K521" i="7"/>
  <c r="K520" i="7"/>
  <c r="K519" i="7"/>
  <c r="K518" i="7"/>
  <c r="K517" i="7"/>
  <c r="K516" i="7"/>
  <c r="K515" i="7"/>
  <c r="K514" i="7"/>
  <c r="K513" i="7"/>
  <c r="K512" i="7"/>
  <c r="K511" i="7"/>
  <c r="K510" i="7"/>
  <c r="K509" i="7"/>
  <c r="K508" i="7"/>
  <c r="K507" i="7"/>
  <c r="D507" i="7"/>
  <c r="K506" i="7"/>
  <c r="D506" i="7"/>
  <c r="K505" i="7"/>
  <c r="D505" i="7"/>
  <c r="K504" i="7"/>
  <c r="D504" i="7"/>
  <c r="K503" i="7"/>
  <c r="D503" i="7"/>
  <c r="K502" i="7"/>
  <c r="D502" i="7"/>
  <c r="K501" i="7"/>
  <c r="D501" i="7"/>
  <c r="K500" i="7"/>
  <c r="D500" i="7"/>
  <c r="K499" i="7"/>
  <c r="D499" i="7"/>
  <c r="U498" i="7"/>
  <c r="S498" i="7"/>
  <c r="Q498" i="7"/>
  <c r="P498" i="7"/>
  <c r="O498" i="7"/>
  <c r="N498" i="7"/>
  <c r="M498" i="7"/>
  <c r="L498" i="7"/>
  <c r="J498" i="7"/>
  <c r="H498" i="7"/>
  <c r="G498" i="7"/>
  <c r="F498" i="7"/>
  <c r="E498" i="7"/>
  <c r="U497" i="7"/>
  <c r="S497" i="7"/>
  <c r="Q497" i="7"/>
  <c r="P497" i="7"/>
  <c r="O497" i="7"/>
  <c r="N497" i="7"/>
  <c r="M497" i="7"/>
  <c r="L497" i="7"/>
  <c r="J497" i="7"/>
  <c r="H497" i="7"/>
  <c r="G497" i="7"/>
  <c r="F497" i="7"/>
  <c r="E497" i="7"/>
  <c r="U496" i="7"/>
  <c r="S496" i="7"/>
  <c r="Q496" i="7"/>
  <c r="P496" i="7"/>
  <c r="O496" i="7"/>
  <c r="N496" i="7"/>
  <c r="M496" i="7"/>
  <c r="L496" i="7"/>
  <c r="J496" i="7"/>
  <c r="H496" i="7"/>
  <c r="G496" i="7"/>
  <c r="F496" i="7"/>
  <c r="E496" i="7"/>
  <c r="U495" i="7"/>
  <c r="S495" i="7"/>
  <c r="Q495" i="7"/>
  <c r="P495" i="7"/>
  <c r="O495" i="7"/>
  <c r="N495" i="7"/>
  <c r="M495" i="7"/>
  <c r="L495" i="7"/>
  <c r="J495" i="7"/>
  <c r="H495" i="7"/>
  <c r="G495" i="7"/>
  <c r="F495" i="7"/>
  <c r="E495" i="7"/>
  <c r="U494" i="7"/>
  <c r="S494" i="7"/>
  <c r="Q494" i="7"/>
  <c r="P494" i="7"/>
  <c r="O494" i="7"/>
  <c r="N494" i="7"/>
  <c r="M494" i="7"/>
  <c r="L494" i="7"/>
  <c r="J494" i="7"/>
  <c r="H494" i="7"/>
  <c r="G494" i="7"/>
  <c r="F494" i="7"/>
  <c r="E494" i="7"/>
  <c r="U493" i="7"/>
  <c r="S493" i="7"/>
  <c r="Q493" i="7"/>
  <c r="P493" i="7"/>
  <c r="O493" i="7"/>
  <c r="N493" i="7"/>
  <c r="M493" i="7"/>
  <c r="L493" i="7"/>
  <c r="J493" i="7"/>
  <c r="H493" i="7"/>
  <c r="G493" i="7"/>
  <c r="F493" i="7"/>
  <c r="E493" i="7"/>
  <c r="U492" i="7"/>
  <c r="S492" i="7"/>
  <c r="Q492" i="7"/>
  <c r="P492" i="7"/>
  <c r="O492" i="7"/>
  <c r="N492" i="7"/>
  <c r="M492" i="7"/>
  <c r="L492" i="7"/>
  <c r="J492" i="7"/>
  <c r="H492" i="7"/>
  <c r="G492" i="7"/>
  <c r="F492" i="7"/>
  <c r="E492" i="7"/>
  <c r="U491" i="7"/>
  <c r="S491" i="7"/>
  <c r="Q491" i="7"/>
  <c r="P491" i="7"/>
  <c r="O491" i="7"/>
  <c r="N491" i="7"/>
  <c r="M491" i="7"/>
  <c r="L491" i="7"/>
  <c r="J491" i="7"/>
  <c r="H491" i="7"/>
  <c r="G491" i="7"/>
  <c r="F491" i="7"/>
  <c r="E491" i="7"/>
  <c r="U490" i="7"/>
  <c r="S490" i="7"/>
  <c r="Q490" i="7"/>
  <c r="P490" i="7"/>
  <c r="O490" i="7"/>
  <c r="N490" i="7"/>
  <c r="M490" i="7"/>
  <c r="L490" i="7"/>
  <c r="J490" i="7"/>
  <c r="H490" i="7"/>
  <c r="G490" i="7"/>
  <c r="F490" i="7"/>
  <c r="E490" i="7"/>
  <c r="U489" i="7"/>
  <c r="S489" i="7"/>
  <c r="Q489" i="7"/>
  <c r="P489" i="7"/>
  <c r="O489" i="7"/>
  <c r="N489" i="7"/>
  <c r="M489" i="7"/>
  <c r="L489" i="7"/>
  <c r="J489" i="7"/>
  <c r="H489" i="7"/>
  <c r="G489" i="7"/>
  <c r="F489" i="7"/>
  <c r="E489" i="7"/>
  <c r="U488" i="7"/>
  <c r="S488" i="7"/>
  <c r="Q488" i="7"/>
  <c r="P488" i="7"/>
  <c r="O488" i="7"/>
  <c r="N488" i="7"/>
  <c r="M488" i="7"/>
  <c r="L488" i="7"/>
  <c r="J488" i="7"/>
  <c r="H488" i="7"/>
  <c r="G488" i="7"/>
  <c r="F488" i="7"/>
  <c r="E488" i="7"/>
  <c r="U487" i="7"/>
  <c r="S487" i="7"/>
  <c r="Q487" i="7"/>
  <c r="P487" i="7"/>
  <c r="O487" i="7"/>
  <c r="N487" i="7"/>
  <c r="M487" i="7"/>
  <c r="L487" i="7"/>
  <c r="J487" i="7"/>
  <c r="H487" i="7"/>
  <c r="G487" i="7"/>
  <c r="E487" i="7"/>
  <c r="U486" i="7"/>
  <c r="S486" i="7"/>
  <c r="Q486" i="7"/>
  <c r="P486" i="7"/>
  <c r="O486" i="7"/>
  <c r="N486" i="7"/>
  <c r="M486" i="7"/>
  <c r="L486" i="7"/>
  <c r="J486" i="7"/>
  <c r="H486" i="7"/>
  <c r="G486" i="7"/>
  <c r="F486" i="7"/>
  <c r="E486" i="7"/>
  <c r="U485" i="7"/>
  <c r="S485" i="7"/>
  <c r="Q485" i="7"/>
  <c r="P485" i="7"/>
  <c r="O485" i="7"/>
  <c r="N485" i="7"/>
  <c r="L485" i="7"/>
  <c r="J485" i="7"/>
  <c r="H485" i="7"/>
  <c r="G485" i="7"/>
  <c r="F485" i="7"/>
  <c r="E485" i="7"/>
  <c r="U484" i="7"/>
  <c r="S484" i="7"/>
  <c r="Q484" i="7"/>
  <c r="P484" i="7"/>
  <c r="O484" i="7"/>
  <c r="N484" i="7"/>
  <c r="M484" i="7"/>
  <c r="L484" i="7"/>
  <c r="J484" i="7"/>
  <c r="H484" i="7"/>
  <c r="G484" i="7"/>
  <c r="F484" i="7"/>
  <c r="E484" i="7"/>
  <c r="U483" i="7"/>
  <c r="S483" i="7"/>
  <c r="Q483" i="7"/>
  <c r="P483" i="7"/>
  <c r="O483" i="7"/>
  <c r="N483" i="7"/>
  <c r="M483" i="7"/>
  <c r="L483" i="7"/>
  <c r="J483" i="7"/>
  <c r="H483" i="7"/>
  <c r="G483" i="7"/>
  <c r="F483" i="7"/>
  <c r="E483" i="7"/>
  <c r="U482" i="7"/>
  <c r="S482" i="7"/>
  <c r="Q482" i="7"/>
  <c r="P482" i="7"/>
  <c r="O482" i="7"/>
  <c r="N482" i="7"/>
  <c r="M482" i="7"/>
  <c r="L482" i="7"/>
  <c r="J482" i="7"/>
  <c r="H482" i="7"/>
  <c r="G482" i="7"/>
  <c r="F482" i="7"/>
  <c r="E482" i="7"/>
  <c r="U481" i="7"/>
  <c r="S481" i="7"/>
  <c r="Q481" i="7"/>
  <c r="P481" i="7"/>
  <c r="O481" i="7"/>
  <c r="N481" i="7"/>
  <c r="M481" i="7"/>
  <c r="L481" i="7"/>
  <c r="J481" i="7"/>
  <c r="H481" i="7"/>
  <c r="G481" i="7"/>
  <c r="F481" i="7"/>
  <c r="E481" i="7"/>
  <c r="U480" i="7"/>
  <c r="S480" i="7"/>
  <c r="Q480" i="7"/>
  <c r="P480" i="7"/>
  <c r="O480" i="7"/>
  <c r="N480" i="7"/>
  <c r="M480" i="7"/>
  <c r="L480" i="7"/>
  <c r="J480" i="7"/>
  <c r="H480" i="7"/>
  <c r="G480" i="7"/>
  <c r="F480" i="7"/>
  <c r="E480" i="7"/>
  <c r="U479" i="7"/>
  <c r="S479" i="7"/>
  <c r="Q479" i="7"/>
  <c r="P479" i="7"/>
  <c r="O479" i="7"/>
  <c r="N479" i="7"/>
  <c r="M479" i="7"/>
  <c r="L479" i="7"/>
  <c r="J479" i="7"/>
  <c r="H479" i="7"/>
  <c r="G479" i="7"/>
  <c r="F479" i="7"/>
  <c r="E479" i="7"/>
  <c r="U478" i="7"/>
  <c r="S478" i="7"/>
  <c r="Q478" i="7"/>
  <c r="P478" i="7"/>
  <c r="O478" i="7"/>
  <c r="N478" i="7"/>
  <c r="M478" i="7"/>
  <c r="L478" i="7"/>
  <c r="J478" i="7"/>
  <c r="H478" i="7"/>
  <c r="G478" i="7"/>
  <c r="F478" i="7"/>
  <c r="E478" i="7"/>
  <c r="U477" i="7"/>
  <c r="S477" i="7"/>
  <c r="Q477" i="7"/>
  <c r="P477" i="7"/>
  <c r="O477" i="7"/>
  <c r="N477" i="7"/>
  <c r="M477" i="7"/>
  <c r="L477" i="7"/>
  <c r="J477" i="7"/>
  <c r="H477" i="7"/>
  <c r="G477" i="7"/>
  <c r="F477" i="7"/>
  <c r="E477" i="7"/>
  <c r="U476" i="7"/>
  <c r="S476" i="7"/>
  <c r="Q476" i="7"/>
  <c r="P476" i="7"/>
  <c r="O476" i="7"/>
  <c r="N476" i="7"/>
  <c r="L476" i="7"/>
  <c r="J476" i="7"/>
  <c r="H476" i="7"/>
  <c r="G476" i="7"/>
  <c r="F476" i="7"/>
  <c r="E476" i="7"/>
  <c r="U475" i="7"/>
  <c r="S475" i="7"/>
  <c r="Q475" i="7"/>
  <c r="P475" i="7"/>
  <c r="O475" i="7"/>
  <c r="N475" i="7"/>
  <c r="M475" i="7"/>
  <c r="L475" i="7"/>
  <c r="J475" i="7"/>
  <c r="H475" i="7"/>
  <c r="G475" i="7"/>
  <c r="F475" i="7"/>
  <c r="E475" i="7"/>
  <c r="K474" i="7"/>
  <c r="K473" i="7"/>
  <c r="K472" i="7"/>
  <c r="K471" i="7"/>
  <c r="K470" i="7"/>
  <c r="K469" i="7"/>
  <c r="K468" i="7"/>
  <c r="K467" i="7"/>
  <c r="K466" i="7"/>
  <c r="K465" i="7"/>
  <c r="K464" i="7"/>
  <c r="K463" i="7"/>
  <c r="K462" i="7"/>
  <c r="K461" i="7"/>
  <c r="K460" i="7"/>
  <c r="K459" i="7"/>
  <c r="K458" i="7"/>
  <c r="K457" i="7"/>
  <c r="K456" i="7"/>
  <c r="K455" i="7"/>
  <c r="D455" i="7"/>
  <c r="K454" i="7"/>
  <c r="D454" i="7"/>
  <c r="K453" i="7"/>
  <c r="D453" i="7"/>
  <c r="U452" i="7"/>
  <c r="S452" i="7"/>
  <c r="Q452" i="7"/>
  <c r="P452" i="7"/>
  <c r="O452" i="7"/>
  <c r="N452" i="7"/>
  <c r="M452" i="7"/>
  <c r="L452" i="7"/>
  <c r="J452" i="7"/>
  <c r="H452" i="7"/>
  <c r="G452" i="7"/>
  <c r="F452" i="7"/>
  <c r="E452" i="7"/>
  <c r="U451" i="7"/>
  <c r="S451" i="7"/>
  <c r="Q451" i="7"/>
  <c r="P451" i="7"/>
  <c r="O451" i="7"/>
  <c r="N451" i="7"/>
  <c r="M451" i="7"/>
  <c r="L451" i="7"/>
  <c r="J451" i="7"/>
  <c r="H451" i="7"/>
  <c r="G451" i="7"/>
  <c r="F451" i="7"/>
  <c r="E451" i="7"/>
  <c r="U450" i="7"/>
  <c r="S450" i="7"/>
  <c r="Q450" i="7"/>
  <c r="P450" i="7"/>
  <c r="O450" i="7"/>
  <c r="N450" i="7"/>
  <c r="M450" i="7"/>
  <c r="L450" i="7"/>
  <c r="J450" i="7"/>
  <c r="H450" i="7"/>
  <c r="G450" i="7"/>
  <c r="F450" i="7"/>
  <c r="E450" i="7"/>
  <c r="U449" i="7"/>
  <c r="S449" i="7"/>
  <c r="Q449" i="7"/>
  <c r="P449" i="7"/>
  <c r="O449" i="7"/>
  <c r="N449" i="7"/>
  <c r="M449" i="7"/>
  <c r="L449" i="7"/>
  <c r="J449" i="7"/>
  <c r="H449" i="7"/>
  <c r="G449" i="7"/>
  <c r="F449" i="7"/>
  <c r="E449" i="7"/>
  <c r="U448" i="7"/>
  <c r="S448" i="7"/>
  <c r="Q448" i="7"/>
  <c r="P448" i="7"/>
  <c r="O448" i="7"/>
  <c r="N448" i="7"/>
  <c r="M448" i="7"/>
  <c r="L448" i="7"/>
  <c r="J448" i="7"/>
  <c r="H448" i="7"/>
  <c r="G448" i="7"/>
  <c r="F448" i="7"/>
  <c r="E448" i="7"/>
  <c r="U447" i="7"/>
  <c r="S447" i="7"/>
  <c r="Q447" i="7"/>
  <c r="P447" i="7"/>
  <c r="O447" i="7"/>
  <c r="N447" i="7"/>
  <c r="M447" i="7"/>
  <c r="L447" i="7"/>
  <c r="J447" i="7"/>
  <c r="H447" i="7"/>
  <c r="G447" i="7"/>
  <c r="F447" i="7"/>
  <c r="E447" i="7"/>
  <c r="U446" i="7"/>
  <c r="S446" i="7"/>
  <c r="Q446" i="7"/>
  <c r="P446" i="7"/>
  <c r="O446" i="7"/>
  <c r="N446" i="7"/>
  <c r="M446" i="7"/>
  <c r="L446" i="7"/>
  <c r="J446" i="7"/>
  <c r="H446" i="7"/>
  <c r="G446" i="7"/>
  <c r="F446" i="7"/>
  <c r="E446" i="7"/>
  <c r="U445" i="7"/>
  <c r="S445" i="7"/>
  <c r="Q445" i="7"/>
  <c r="P445" i="7"/>
  <c r="O445" i="7"/>
  <c r="M445" i="7"/>
  <c r="L445" i="7"/>
  <c r="J445" i="7"/>
  <c r="H445" i="7"/>
  <c r="G445" i="7"/>
  <c r="F445" i="7"/>
  <c r="E445" i="7"/>
  <c r="U444" i="7"/>
  <c r="S444" i="7"/>
  <c r="Q444" i="7"/>
  <c r="P444" i="7"/>
  <c r="O444" i="7"/>
  <c r="N444" i="7"/>
  <c r="M444" i="7"/>
  <c r="L444" i="7"/>
  <c r="J444" i="7"/>
  <c r="H444" i="7"/>
  <c r="G444" i="7"/>
  <c r="F444" i="7"/>
  <c r="E444" i="7"/>
  <c r="U443" i="7"/>
  <c r="S443" i="7"/>
  <c r="Q443" i="7"/>
  <c r="P443" i="7"/>
  <c r="O443" i="7"/>
  <c r="N443" i="7"/>
  <c r="L443" i="7"/>
  <c r="J443" i="7"/>
  <c r="H443" i="7"/>
  <c r="G443" i="7"/>
  <c r="F443" i="7"/>
  <c r="E443" i="7"/>
  <c r="U442" i="7"/>
  <c r="S442" i="7"/>
  <c r="Q442" i="7"/>
  <c r="P442" i="7"/>
  <c r="O442" i="7"/>
  <c r="N442" i="7"/>
  <c r="L442" i="7"/>
  <c r="J442" i="7"/>
  <c r="H442" i="7"/>
  <c r="G442" i="7"/>
  <c r="F442" i="7"/>
  <c r="E442" i="7"/>
  <c r="U441" i="7"/>
  <c r="S441" i="7"/>
  <c r="Q441" i="7"/>
  <c r="P441" i="7"/>
  <c r="O441" i="7"/>
  <c r="N441" i="7"/>
  <c r="M441" i="7"/>
  <c r="L441" i="7"/>
  <c r="J441" i="7"/>
  <c r="H441" i="7"/>
  <c r="G441" i="7"/>
  <c r="F441" i="7"/>
  <c r="E441" i="7"/>
  <c r="U440" i="7"/>
  <c r="S440" i="7"/>
  <c r="Q440" i="7"/>
  <c r="P440" i="7"/>
  <c r="O440" i="7"/>
  <c r="N440" i="7"/>
  <c r="M440" i="7"/>
  <c r="L440" i="7"/>
  <c r="J440" i="7"/>
  <c r="H440" i="7"/>
  <c r="G440" i="7"/>
  <c r="F440" i="7"/>
  <c r="E440" i="7"/>
  <c r="U439" i="7"/>
  <c r="S439" i="7"/>
  <c r="Q439" i="7"/>
  <c r="P439" i="7"/>
  <c r="O439" i="7"/>
  <c r="N439" i="7"/>
  <c r="L439" i="7"/>
  <c r="J439" i="7"/>
  <c r="H439" i="7"/>
  <c r="G439" i="7"/>
  <c r="F439" i="7"/>
  <c r="E439" i="7"/>
  <c r="U438" i="7"/>
  <c r="S438" i="7"/>
  <c r="Q438" i="7"/>
  <c r="P438" i="7"/>
  <c r="O438" i="7"/>
  <c r="N438" i="7"/>
  <c r="M438" i="7"/>
  <c r="L438" i="7"/>
  <c r="J438" i="7"/>
  <c r="H438" i="7"/>
  <c r="G438" i="7"/>
  <c r="F438" i="7"/>
  <c r="E438" i="7"/>
  <c r="U437" i="7"/>
  <c r="S437" i="7"/>
  <c r="Q437" i="7"/>
  <c r="P437" i="7"/>
  <c r="O437" i="7"/>
  <c r="N437" i="7"/>
  <c r="M437" i="7"/>
  <c r="L437" i="7"/>
  <c r="J437" i="7"/>
  <c r="H437" i="7"/>
  <c r="G437" i="7"/>
  <c r="F437" i="7"/>
  <c r="E437" i="7"/>
  <c r="K436" i="7"/>
  <c r="K435" i="7"/>
  <c r="K434" i="7"/>
  <c r="K433" i="7"/>
  <c r="K432" i="7"/>
  <c r="K431" i="7"/>
  <c r="K430" i="7"/>
  <c r="K429" i="7"/>
  <c r="K428" i="7"/>
  <c r="K427" i="7"/>
  <c r="K426" i="7"/>
  <c r="K425" i="7"/>
  <c r="K424" i="7"/>
  <c r="K423" i="7"/>
  <c r="K422" i="7"/>
  <c r="K421" i="7"/>
  <c r="D421" i="7"/>
  <c r="K420" i="7"/>
  <c r="D420" i="7"/>
  <c r="K419" i="7"/>
  <c r="D419" i="7"/>
  <c r="K418" i="7"/>
  <c r="D418" i="7"/>
  <c r="K417" i="7"/>
  <c r="D417" i="7"/>
  <c r="K416" i="7"/>
  <c r="D416" i="7"/>
  <c r="U415" i="7"/>
  <c r="S415" i="7"/>
  <c r="Q415" i="7"/>
  <c r="P415" i="7"/>
  <c r="O415" i="7"/>
  <c r="N415" i="7"/>
  <c r="M415" i="7"/>
  <c r="L415" i="7"/>
  <c r="J415" i="7"/>
  <c r="H415" i="7"/>
  <c r="G415" i="7"/>
  <c r="F415" i="7"/>
  <c r="E415" i="7"/>
  <c r="K414" i="7"/>
  <c r="D414" i="7"/>
  <c r="K413" i="7"/>
  <c r="D413" i="7"/>
  <c r="U412" i="7"/>
  <c r="S412" i="7"/>
  <c r="Q412" i="7"/>
  <c r="P412" i="7"/>
  <c r="O412" i="7"/>
  <c r="N412" i="7"/>
  <c r="M412" i="7"/>
  <c r="L412" i="7"/>
  <c r="J412" i="7"/>
  <c r="H412" i="7"/>
  <c r="G412" i="7"/>
  <c r="F412" i="7"/>
  <c r="E412" i="7"/>
  <c r="U411" i="7"/>
  <c r="S411" i="7"/>
  <c r="Q411" i="7"/>
  <c r="P411" i="7"/>
  <c r="O411" i="7"/>
  <c r="N411" i="7"/>
  <c r="L411" i="7"/>
  <c r="J411" i="7"/>
  <c r="H411" i="7"/>
  <c r="G411" i="7"/>
  <c r="F411" i="7"/>
  <c r="E411" i="7"/>
  <c r="U410" i="7"/>
  <c r="S410" i="7"/>
  <c r="Q410" i="7"/>
  <c r="P410" i="7"/>
  <c r="O410" i="7"/>
  <c r="N410" i="7"/>
  <c r="L410" i="7"/>
  <c r="J410" i="7"/>
  <c r="H410" i="7"/>
  <c r="G410" i="7"/>
  <c r="F410" i="7"/>
  <c r="E410" i="7"/>
  <c r="U409" i="7"/>
  <c r="S409" i="7"/>
  <c r="Q409" i="7"/>
  <c r="P409" i="7"/>
  <c r="O409" i="7"/>
  <c r="N409" i="7"/>
  <c r="L409" i="7"/>
  <c r="J409" i="7"/>
  <c r="H409" i="7"/>
  <c r="G409" i="7"/>
  <c r="F409" i="7"/>
  <c r="E409" i="7"/>
  <c r="U408" i="7"/>
  <c r="S408" i="7"/>
  <c r="Q408" i="7"/>
  <c r="P408" i="7"/>
  <c r="O408" i="7"/>
  <c r="N408" i="7"/>
  <c r="L408" i="7"/>
  <c r="J408" i="7"/>
  <c r="H408" i="7"/>
  <c r="G408" i="7"/>
  <c r="F408" i="7"/>
  <c r="E408" i="7"/>
  <c r="U407" i="7"/>
  <c r="S407" i="7"/>
  <c r="Q407" i="7"/>
  <c r="P407" i="7"/>
  <c r="O407" i="7"/>
  <c r="M407" i="7"/>
  <c r="L407" i="7"/>
  <c r="J407" i="7"/>
  <c r="H407" i="7"/>
  <c r="G407" i="7"/>
  <c r="F407" i="7"/>
  <c r="E407" i="7"/>
  <c r="U406" i="7"/>
  <c r="S406" i="7"/>
  <c r="Q406" i="7"/>
  <c r="P406" i="7"/>
  <c r="O406" i="7"/>
  <c r="N406" i="7"/>
  <c r="L406" i="7"/>
  <c r="J406" i="7"/>
  <c r="H406" i="7"/>
  <c r="G406" i="7"/>
  <c r="F406" i="7"/>
  <c r="E406" i="7"/>
  <c r="U405" i="7"/>
  <c r="S405" i="7"/>
  <c r="Q405" i="7"/>
  <c r="P405" i="7"/>
  <c r="O405" i="7"/>
  <c r="N405" i="7"/>
  <c r="L405" i="7"/>
  <c r="J405" i="7"/>
  <c r="H405" i="7"/>
  <c r="G405" i="7"/>
  <c r="F405" i="7"/>
  <c r="E405" i="7"/>
  <c r="U404" i="7"/>
  <c r="S404" i="7"/>
  <c r="Q404" i="7"/>
  <c r="P404" i="7"/>
  <c r="O404" i="7"/>
  <c r="N404" i="7"/>
  <c r="L404" i="7"/>
  <c r="J404" i="7"/>
  <c r="H404" i="7"/>
  <c r="G404" i="7"/>
  <c r="F404" i="7"/>
  <c r="E404" i="7"/>
  <c r="U403" i="7"/>
  <c r="S403" i="7"/>
  <c r="Q403" i="7"/>
  <c r="P403" i="7"/>
  <c r="O403" i="7"/>
  <c r="N403" i="7"/>
  <c r="L403" i="7"/>
  <c r="J403" i="7"/>
  <c r="H403" i="7"/>
  <c r="G403" i="7"/>
  <c r="F403" i="7"/>
  <c r="E403" i="7"/>
  <c r="U402" i="7"/>
  <c r="S402" i="7"/>
  <c r="Q402" i="7"/>
  <c r="P402" i="7"/>
  <c r="O402" i="7"/>
  <c r="N402" i="7"/>
  <c r="L402" i="7"/>
  <c r="J402" i="7"/>
  <c r="H402" i="7"/>
  <c r="G402" i="7"/>
  <c r="F402" i="7"/>
  <c r="E402" i="7"/>
  <c r="U401" i="7"/>
  <c r="S401" i="7"/>
  <c r="Q401" i="7"/>
  <c r="P401" i="7"/>
  <c r="O401" i="7"/>
  <c r="N401" i="7"/>
  <c r="M401" i="7"/>
  <c r="L401" i="7"/>
  <c r="J401" i="7"/>
  <c r="H401" i="7"/>
  <c r="G401" i="7"/>
  <c r="F401" i="7"/>
  <c r="E401" i="7"/>
  <c r="U400" i="7"/>
  <c r="S400" i="7"/>
  <c r="Q400" i="7"/>
  <c r="P400" i="7"/>
  <c r="O400" i="7"/>
  <c r="N400" i="7"/>
  <c r="M400" i="7"/>
  <c r="L400" i="7"/>
  <c r="J400" i="7"/>
  <c r="H400" i="7"/>
  <c r="G400" i="7"/>
  <c r="F400" i="7"/>
  <c r="E400" i="7"/>
  <c r="U399" i="7"/>
  <c r="S399" i="7"/>
  <c r="Q399" i="7"/>
  <c r="P399" i="7"/>
  <c r="O399" i="7"/>
  <c r="N399" i="7"/>
  <c r="M399" i="7"/>
  <c r="L399" i="7"/>
  <c r="J399" i="7"/>
  <c r="H399" i="7"/>
  <c r="G399" i="7"/>
  <c r="F399" i="7"/>
  <c r="E399" i="7"/>
  <c r="K398" i="7"/>
  <c r="K397" i="7"/>
  <c r="K396" i="7"/>
  <c r="K395" i="7"/>
  <c r="K394" i="7"/>
  <c r="K393" i="7"/>
  <c r="K392" i="7"/>
  <c r="K391" i="7"/>
  <c r="K390" i="7"/>
  <c r="K389" i="7"/>
  <c r="D389" i="7"/>
  <c r="K388" i="7"/>
  <c r="D388" i="7"/>
  <c r="K387" i="7"/>
  <c r="D387" i="7"/>
  <c r="U386" i="7"/>
  <c r="S386" i="7"/>
  <c r="Q386" i="7"/>
  <c r="P386" i="7"/>
  <c r="O386" i="7"/>
  <c r="M386" i="7"/>
  <c r="L386" i="7"/>
  <c r="J386" i="7"/>
  <c r="H386" i="7"/>
  <c r="G386" i="7"/>
  <c r="F386" i="7"/>
  <c r="E386" i="7"/>
  <c r="U385" i="7"/>
  <c r="S385" i="7"/>
  <c r="Q385" i="7"/>
  <c r="P385" i="7"/>
  <c r="O385" i="7"/>
  <c r="N385" i="7"/>
  <c r="M385" i="7"/>
  <c r="L385" i="7"/>
  <c r="J385" i="7"/>
  <c r="H385" i="7"/>
  <c r="G385" i="7"/>
  <c r="F385" i="7"/>
  <c r="E385" i="7"/>
  <c r="U384" i="7"/>
  <c r="S384" i="7"/>
  <c r="Q384" i="7"/>
  <c r="P384" i="7"/>
  <c r="O384" i="7"/>
  <c r="N384" i="7"/>
  <c r="L384" i="7"/>
  <c r="J384" i="7"/>
  <c r="H384" i="7"/>
  <c r="G384" i="7"/>
  <c r="F384" i="7"/>
  <c r="E384" i="7"/>
  <c r="U383" i="7"/>
  <c r="S383" i="7"/>
  <c r="Q383" i="7"/>
  <c r="P383" i="7"/>
  <c r="O383" i="7"/>
  <c r="N383" i="7"/>
  <c r="M383" i="7"/>
  <c r="L383" i="7"/>
  <c r="J383" i="7"/>
  <c r="H383" i="7"/>
  <c r="G383" i="7"/>
  <c r="F383" i="7"/>
  <c r="E383" i="7"/>
  <c r="U382" i="7"/>
  <c r="S382" i="7"/>
  <c r="Q382" i="7"/>
  <c r="P382" i="7"/>
  <c r="O382" i="7"/>
  <c r="N382" i="7"/>
  <c r="M382" i="7"/>
  <c r="L382" i="7"/>
  <c r="J382" i="7"/>
  <c r="H382" i="7"/>
  <c r="G382" i="7"/>
  <c r="F382" i="7"/>
  <c r="E382" i="7"/>
  <c r="U381" i="7"/>
  <c r="S381" i="7"/>
  <c r="Q381" i="7"/>
  <c r="P381" i="7"/>
  <c r="O381" i="7"/>
  <c r="N381" i="7"/>
  <c r="M381" i="7"/>
  <c r="L381" i="7"/>
  <c r="J381" i="7"/>
  <c r="H381" i="7"/>
  <c r="G381" i="7"/>
  <c r="F381" i="7"/>
  <c r="E381" i="7"/>
  <c r="U380" i="7"/>
  <c r="S380" i="7"/>
  <c r="Q380" i="7"/>
  <c r="P380" i="7"/>
  <c r="O380" i="7"/>
  <c r="N380" i="7"/>
  <c r="M380" i="7"/>
  <c r="L380" i="7"/>
  <c r="J380" i="7"/>
  <c r="H380" i="7"/>
  <c r="G380" i="7"/>
  <c r="F380" i="7"/>
  <c r="E380" i="7"/>
  <c r="U379" i="7"/>
  <c r="S379" i="7"/>
  <c r="Q379" i="7"/>
  <c r="P379" i="7"/>
  <c r="O379" i="7"/>
  <c r="N379" i="7"/>
  <c r="M379" i="7"/>
  <c r="L379" i="7"/>
  <c r="J379" i="7"/>
  <c r="H379" i="7"/>
  <c r="G379" i="7"/>
  <c r="F379" i="7"/>
  <c r="E379" i="7"/>
  <c r="K378" i="7"/>
  <c r="K377" i="7"/>
  <c r="K376" i="7"/>
  <c r="K375" i="7"/>
  <c r="K374" i="7"/>
  <c r="K373" i="7"/>
  <c r="K372" i="7"/>
  <c r="K371" i="7"/>
  <c r="K370" i="7"/>
  <c r="K369" i="7"/>
  <c r="K368" i="7"/>
  <c r="K367" i="7"/>
  <c r="K366" i="7"/>
  <c r="K365" i="7"/>
  <c r="K364" i="7"/>
  <c r="K363" i="7"/>
  <c r="K362" i="7"/>
  <c r="K361" i="7"/>
  <c r="K360" i="7"/>
  <c r="K359" i="7"/>
  <c r="K358" i="7"/>
  <c r="D358" i="7"/>
  <c r="K357" i="7"/>
  <c r="D357" i="7"/>
  <c r="K356" i="7"/>
  <c r="D356" i="7"/>
  <c r="K355" i="7"/>
  <c r="D355" i="7"/>
  <c r="K354" i="7"/>
  <c r="D354" i="7"/>
  <c r="K353" i="7"/>
  <c r="D353" i="7"/>
  <c r="K352" i="7"/>
  <c r="D352" i="7"/>
  <c r="K351" i="7"/>
  <c r="D351" i="7"/>
  <c r="U350" i="7"/>
  <c r="S350" i="7"/>
  <c r="Q350" i="7"/>
  <c r="P350" i="7"/>
  <c r="O350" i="7"/>
  <c r="N350" i="7"/>
  <c r="L350" i="7"/>
  <c r="J350" i="7"/>
  <c r="H350" i="7"/>
  <c r="G350" i="7"/>
  <c r="F350" i="7"/>
  <c r="E350" i="7"/>
  <c r="U349" i="7"/>
  <c r="S349" i="7"/>
  <c r="Q349" i="7"/>
  <c r="P349" i="7"/>
  <c r="O349" i="7"/>
  <c r="N349" i="7"/>
  <c r="L349" i="7"/>
  <c r="J349" i="7"/>
  <c r="H349" i="7"/>
  <c r="G349" i="7"/>
  <c r="F349" i="7"/>
  <c r="E349" i="7"/>
  <c r="U348" i="7"/>
  <c r="S348" i="7"/>
  <c r="Q348" i="7"/>
  <c r="P348" i="7"/>
  <c r="O348" i="7"/>
  <c r="N348" i="7"/>
  <c r="L348" i="7"/>
  <c r="J348" i="7"/>
  <c r="H348" i="7"/>
  <c r="G348" i="7"/>
  <c r="F348" i="7"/>
  <c r="E348" i="7"/>
  <c r="U347" i="7"/>
  <c r="S347" i="7"/>
  <c r="Q347" i="7"/>
  <c r="P347" i="7"/>
  <c r="O347" i="7"/>
  <c r="N347" i="7"/>
  <c r="M347" i="7"/>
  <c r="L347" i="7"/>
  <c r="J347" i="7"/>
  <c r="H347" i="7"/>
  <c r="G347" i="7"/>
  <c r="F347" i="7"/>
  <c r="E347" i="7"/>
  <c r="U346" i="7"/>
  <c r="S346" i="7"/>
  <c r="Q346" i="7"/>
  <c r="P346" i="7"/>
  <c r="O346" i="7"/>
  <c r="N346" i="7"/>
  <c r="M346" i="7"/>
  <c r="L346" i="7"/>
  <c r="J346" i="7"/>
  <c r="H346" i="7"/>
  <c r="G346" i="7"/>
  <c r="F346" i="7"/>
  <c r="E346" i="7"/>
  <c r="U345" i="7"/>
  <c r="S345" i="7"/>
  <c r="Q345" i="7"/>
  <c r="P345" i="7"/>
  <c r="O345" i="7"/>
  <c r="N345" i="7"/>
  <c r="M345" i="7"/>
  <c r="L345" i="7"/>
  <c r="J345" i="7"/>
  <c r="H345" i="7"/>
  <c r="G345" i="7"/>
  <c r="F345" i="7"/>
  <c r="E345" i="7"/>
  <c r="U344" i="7"/>
  <c r="S344" i="7"/>
  <c r="Q344" i="7"/>
  <c r="P344" i="7"/>
  <c r="O344" i="7"/>
  <c r="N344" i="7"/>
  <c r="M344" i="7"/>
  <c r="L344" i="7"/>
  <c r="J344" i="7"/>
  <c r="H344" i="7"/>
  <c r="G344" i="7"/>
  <c r="F344" i="7"/>
  <c r="E344" i="7"/>
  <c r="U343" i="7"/>
  <c r="S343" i="7"/>
  <c r="Q343" i="7"/>
  <c r="P343" i="7"/>
  <c r="O343" i="7"/>
  <c r="N343" i="7"/>
  <c r="M343" i="7"/>
  <c r="L343" i="7"/>
  <c r="J343" i="7"/>
  <c r="H343" i="7"/>
  <c r="G343" i="7"/>
  <c r="F343" i="7"/>
  <c r="E343" i="7"/>
  <c r="U342" i="7"/>
  <c r="S342" i="7"/>
  <c r="Q342" i="7"/>
  <c r="P342" i="7"/>
  <c r="O342" i="7"/>
  <c r="N342" i="7"/>
  <c r="M342" i="7"/>
  <c r="L342" i="7"/>
  <c r="J342" i="7"/>
  <c r="H342" i="7"/>
  <c r="G342" i="7"/>
  <c r="F342" i="7"/>
  <c r="E342" i="7"/>
  <c r="U341" i="7"/>
  <c r="S341" i="7"/>
  <c r="Q341" i="7"/>
  <c r="P341" i="7"/>
  <c r="O341" i="7"/>
  <c r="N341" i="7"/>
  <c r="M341" i="7"/>
  <c r="L341" i="7"/>
  <c r="J341" i="7"/>
  <c r="H341" i="7"/>
  <c r="G341" i="7"/>
  <c r="F341" i="7"/>
  <c r="E341" i="7"/>
  <c r="U340" i="7"/>
  <c r="S340" i="7"/>
  <c r="Q340" i="7"/>
  <c r="P340" i="7"/>
  <c r="O340" i="7"/>
  <c r="N340" i="7"/>
  <c r="M340" i="7"/>
  <c r="L340" i="7"/>
  <c r="J340" i="7"/>
  <c r="H340" i="7"/>
  <c r="G340" i="7"/>
  <c r="F340" i="7"/>
  <c r="E340" i="7"/>
  <c r="U339" i="7"/>
  <c r="S339" i="7"/>
  <c r="Q339" i="7"/>
  <c r="P339" i="7"/>
  <c r="O339" i="7"/>
  <c r="N339" i="7"/>
  <c r="M339" i="7"/>
  <c r="L339" i="7"/>
  <c r="J339" i="7"/>
  <c r="H339" i="7"/>
  <c r="G339" i="7"/>
  <c r="F339" i="7"/>
  <c r="E339" i="7"/>
  <c r="U338" i="7"/>
  <c r="S338" i="7"/>
  <c r="Q338" i="7"/>
  <c r="P338" i="7"/>
  <c r="O338" i="7"/>
  <c r="N338" i="7"/>
  <c r="M338" i="7"/>
  <c r="L338" i="7"/>
  <c r="J338" i="7"/>
  <c r="H338" i="7"/>
  <c r="G338" i="7"/>
  <c r="F338" i="7"/>
  <c r="E338" i="7"/>
  <c r="U337" i="7"/>
  <c r="S337" i="7"/>
  <c r="Q337" i="7"/>
  <c r="P337" i="7"/>
  <c r="O337" i="7"/>
  <c r="L337" i="7"/>
  <c r="J337" i="7"/>
  <c r="H337" i="7"/>
  <c r="G337" i="7"/>
  <c r="F337" i="7"/>
  <c r="E337" i="7"/>
  <c r="U336" i="7"/>
  <c r="S336" i="7"/>
  <c r="Q336" i="7"/>
  <c r="P336" i="7"/>
  <c r="O336" i="7"/>
  <c r="N336" i="7"/>
  <c r="M336" i="7"/>
  <c r="L336" i="7"/>
  <c r="J336" i="7"/>
  <c r="H336" i="7"/>
  <c r="G336" i="7"/>
  <c r="F336" i="7"/>
  <c r="E336" i="7"/>
  <c r="U335" i="7"/>
  <c r="S335" i="7"/>
  <c r="Q335" i="7"/>
  <c r="P335" i="7"/>
  <c r="O335" i="7"/>
  <c r="N335" i="7"/>
  <c r="M335" i="7"/>
  <c r="L335" i="7"/>
  <c r="J335" i="7"/>
  <c r="H335" i="7"/>
  <c r="G335" i="7"/>
  <c r="F335" i="7"/>
  <c r="E335" i="7"/>
  <c r="U334" i="7"/>
  <c r="S334" i="7"/>
  <c r="Q334" i="7"/>
  <c r="P334" i="7"/>
  <c r="O334" i="7"/>
  <c r="N334" i="7"/>
  <c r="M334" i="7"/>
  <c r="L334" i="7"/>
  <c r="J334" i="7"/>
  <c r="H334" i="7"/>
  <c r="G334" i="7"/>
  <c r="F334" i="7"/>
  <c r="E334" i="7"/>
  <c r="U333" i="7"/>
  <c r="S333" i="7"/>
  <c r="Q333" i="7"/>
  <c r="P333" i="7"/>
  <c r="O333" i="7"/>
  <c r="M333" i="7"/>
  <c r="L333" i="7"/>
  <c r="J333" i="7"/>
  <c r="H333" i="7"/>
  <c r="G333" i="7"/>
  <c r="F333" i="7"/>
  <c r="E333" i="7"/>
  <c r="K332" i="7"/>
  <c r="K331" i="7"/>
  <c r="K330" i="7"/>
  <c r="K329" i="7"/>
  <c r="D329" i="7"/>
  <c r="K328" i="7"/>
  <c r="K327" i="7"/>
  <c r="K326" i="7"/>
  <c r="K325" i="7"/>
  <c r="K324" i="7"/>
  <c r="K323" i="7"/>
  <c r="K322" i="7"/>
  <c r="K321" i="7"/>
  <c r="K320" i="7"/>
  <c r="K319" i="7"/>
  <c r="K318" i="7"/>
  <c r="K317" i="7"/>
  <c r="K316" i="7"/>
  <c r="K315" i="7"/>
  <c r="K314" i="7"/>
  <c r="K313" i="7"/>
  <c r="K312" i="7"/>
  <c r="K311" i="7"/>
  <c r="K310" i="7"/>
  <c r="K309" i="7"/>
  <c r="K308" i="7"/>
  <c r="K307" i="7"/>
  <c r="K306" i="7"/>
  <c r="K305" i="7"/>
  <c r="K304" i="7"/>
  <c r="K303" i="7"/>
  <c r="K302" i="7"/>
  <c r="K301" i="7"/>
  <c r="K300" i="7"/>
  <c r="K299" i="7"/>
  <c r="K298" i="7"/>
  <c r="K297" i="7"/>
  <c r="K296" i="7"/>
  <c r="D296" i="7"/>
  <c r="U295" i="7"/>
  <c r="S295" i="7"/>
  <c r="Q295" i="7"/>
  <c r="P295" i="7"/>
  <c r="O295" i="7"/>
  <c r="N295" i="7"/>
  <c r="M295" i="7"/>
  <c r="L295" i="7"/>
  <c r="J295" i="7"/>
  <c r="H295" i="7"/>
  <c r="G295" i="7"/>
  <c r="F295" i="7"/>
  <c r="E295" i="7"/>
  <c r="U294" i="7"/>
  <c r="S294" i="7"/>
  <c r="Q294" i="7"/>
  <c r="P294" i="7"/>
  <c r="O294" i="7"/>
  <c r="N294" i="7"/>
  <c r="M294" i="7"/>
  <c r="L294" i="7"/>
  <c r="J294" i="7"/>
  <c r="H294" i="7"/>
  <c r="G294" i="7"/>
  <c r="F294" i="7"/>
  <c r="E294" i="7"/>
  <c r="U293" i="7"/>
  <c r="S293" i="7"/>
  <c r="Q293" i="7"/>
  <c r="P293" i="7"/>
  <c r="O293" i="7"/>
  <c r="N293" i="7"/>
  <c r="L293" i="7"/>
  <c r="J293" i="7"/>
  <c r="H293" i="7"/>
  <c r="G293" i="7"/>
  <c r="F293" i="7"/>
  <c r="E293" i="7"/>
  <c r="U292" i="7"/>
  <c r="S292" i="7"/>
  <c r="Q292" i="7"/>
  <c r="P292" i="7"/>
  <c r="O292" i="7"/>
  <c r="N292" i="7"/>
  <c r="M292" i="7"/>
  <c r="L292" i="7"/>
  <c r="J292" i="7"/>
  <c r="H292" i="7"/>
  <c r="G292" i="7"/>
  <c r="F292" i="7"/>
  <c r="E292" i="7"/>
  <c r="U291" i="7"/>
  <c r="S291" i="7"/>
  <c r="Q291" i="7"/>
  <c r="P291" i="7"/>
  <c r="O291" i="7"/>
  <c r="N291" i="7"/>
  <c r="M291" i="7"/>
  <c r="L291" i="7"/>
  <c r="J291" i="7"/>
  <c r="H291" i="7"/>
  <c r="G291" i="7"/>
  <c r="F291" i="7"/>
  <c r="E291" i="7"/>
  <c r="U290" i="7"/>
  <c r="S290" i="7"/>
  <c r="Q290" i="7"/>
  <c r="P290" i="7"/>
  <c r="O290" i="7"/>
  <c r="M290" i="7"/>
  <c r="L290" i="7"/>
  <c r="J290" i="7"/>
  <c r="H290" i="7"/>
  <c r="G290" i="7"/>
  <c r="F290" i="7"/>
  <c r="E290" i="7"/>
  <c r="U289" i="7"/>
  <c r="S289" i="7"/>
  <c r="Q289" i="7"/>
  <c r="P289" i="7"/>
  <c r="O289" i="7"/>
  <c r="N289" i="7"/>
  <c r="M289" i="7"/>
  <c r="L289" i="7"/>
  <c r="J289" i="7"/>
  <c r="H289" i="7"/>
  <c r="G289" i="7"/>
  <c r="F289" i="7"/>
  <c r="E289" i="7"/>
  <c r="U288" i="7"/>
  <c r="S288" i="7"/>
  <c r="Q288" i="7"/>
  <c r="P288" i="7"/>
  <c r="O288" i="7"/>
  <c r="N288" i="7"/>
  <c r="M288" i="7"/>
  <c r="L288" i="7"/>
  <c r="J288" i="7"/>
  <c r="H288" i="7"/>
  <c r="G288" i="7"/>
  <c r="F288" i="7"/>
  <c r="E288" i="7"/>
  <c r="U287" i="7"/>
  <c r="S287" i="7"/>
  <c r="Q287" i="7"/>
  <c r="P287" i="7"/>
  <c r="O287" i="7"/>
  <c r="N287" i="7"/>
  <c r="M287" i="7"/>
  <c r="L287" i="7"/>
  <c r="J287" i="7"/>
  <c r="H287" i="7"/>
  <c r="G287" i="7"/>
  <c r="F287" i="7"/>
  <c r="E287" i="7"/>
  <c r="U286" i="7"/>
  <c r="S286" i="7"/>
  <c r="Q286" i="7"/>
  <c r="P286" i="7"/>
  <c r="O286" i="7"/>
  <c r="N286" i="7"/>
  <c r="M286" i="7"/>
  <c r="L286" i="7"/>
  <c r="J286" i="7"/>
  <c r="H286" i="7"/>
  <c r="G286" i="7"/>
  <c r="F286" i="7"/>
  <c r="E286" i="7"/>
  <c r="U285" i="7"/>
  <c r="S285" i="7"/>
  <c r="Q285" i="7"/>
  <c r="P285" i="7"/>
  <c r="O285" i="7"/>
  <c r="N285" i="7"/>
  <c r="M285" i="7"/>
  <c r="L285" i="7"/>
  <c r="J285" i="7"/>
  <c r="H285" i="7"/>
  <c r="G285" i="7"/>
  <c r="F285" i="7"/>
  <c r="E285" i="7"/>
  <c r="U284" i="7"/>
  <c r="S284" i="7"/>
  <c r="Q284" i="7"/>
  <c r="P284" i="7"/>
  <c r="O284" i="7"/>
  <c r="N284" i="7"/>
  <c r="M284" i="7"/>
  <c r="L284" i="7"/>
  <c r="J284" i="7"/>
  <c r="H284" i="7"/>
  <c r="G284" i="7"/>
  <c r="F284" i="7"/>
  <c r="E284" i="7"/>
  <c r="U283" i="7"/>
  <c r="S283" i="7"/>
  <c r="Q283" i="7"/>
  <c r="P283" i="7"/>
  <c r="O283" i="7"/>
  <c r="N283" i="7"/>
  <c r="M283" i="7"/>
  <c r="L283" i="7"/>
  <c r="J283" i="7"/>
  <c r="H283" i="7"/>
  <c r="G283" i="7"/>
  <c r="F283" i="7"/>
  <c r="E283" i="7"/>
  <c r="U282" i="7"/>
  <c r="S282" i="7"/>
  <c r="Q282" i="7"/>
  <c r="P282" i="7"/>
  <c r="O282" i="7"/>
  <c r="N282" i="7"/>
  <c r="M282" i="7"/>
  <c r="L282" i="7"/>
  <c r="J282" i="7"/>
  <c r="H282" i="7"/>
  <c r="G282" i="7"/>
  <c r="F282" i="7"/>
  <c r="E282" i="7"/>
  <c r="U281" i="7"/>
  <c r="S281" i="7"/>
  <c r="Q281" i="7"/>
  <c r="P281" i="7"/>
  <c r="O281" i="7"/>
  <c r="N281" i="7"/>
  <c r="M281" i="7"/>
  <c r="L281" i="7"/>
  <c r="J281" i="7"/>
  <c r="H281" i="7"/>
  <c r="G281" i="7"/>
  <c r="F281" i="7"/>
  <c r="E281" i="7"/>
  <c r="U280" i="7"/>
  <c r="S280" i="7"/>
  <c r="Q280" i="7"/>
  <c r="P280" i="7"/>
  <c r="O280" i="7"/>
  <c r="N280" i="7"/>
  <c r="M280" i="7"/>
  <c r="L280" i="7"/>
  <c r="J280" i="7"/>
  <c r="H280" i="7"/>
  <c r="G280" i="7"/>
  <c r="F280" i="7"/>
  <c r="E280" i="7"/>
  <c r="U279" i="7"/>
  <c r="S279" i="7"/>
  <c r="Q279" i="7"/>
  <c r="P279" i="7"/>
  <c r="O279" i="7"/>
  <c r="N279" i="7"/>
  <c r="M279" i="7"/>
  <c r="L279" i="7"/>
  <c r="J279" i="7"/>
  <c r="H279" i="7"/>
  <c r="G279" i="7"/>
  <c r="F279" i="7"/>
  <c r="E279" i="7"/>
  <c r="U278" i="7"/>
  <c r="S278" i="7"/>
  <c r="Q278" i="7"/>
  <c r="P278" i="7"/>
  <c r="O278" i="7"/>
  <c r="N278" i="7"/>
  <c r="M278" i="7"/>
  <c r="L278" i="7"/>
  <c r="J278" i="7"/>
  <c r="H278" i="7"/>
  <c r="G278" i="7"/>
  <c r="F278" i="7"/>
  <c r="E278" i="7"/>
  <c r="U277" i="7"/>
  <c r="S277" i="7"/>
  <c r="Q277" i="7"/>
  <c r="P277" i="7"/>
  <c r="O277" i="7"/>
  <c r="N277" i="7"/>
  <c r="M277" i="7"/>
  <c r="L277" i="7"/>
  <c r="J277" i="7"/>
  <c r="H277" i="7"/>
  <c r="G277" i="7"/>
  <c r="F277" i="7"/>
  <c r="E277" i="7"/>
  <c r="U276" i="7"/>
  <c r="S276" i="7"/>
  <c r="Q276" i="7"/>
  <c r="P276" i="7"/>
  <c r="O276" i="7"/>
  <c r="N276" i="7"/>
  <c r="M276" i="7"/>
  <c r="L276" i="7"/>
  <c r="J276" i="7"/>
  <c r="H276" i="7"/>
  <c r="G276" i="7"/>
  <c r="F276" i="7"/>
  <c r="E276" i="7"/>
  <c r="U275" i="7"/>
  <c r="S275" i="7"/>
  <c r="Q275" i="7"/>
  <c r="P275" i="7"/>
  <c r="O275" i="7"/>
  <c r="N275" i="7"/>
  <c r="M275" i="7"/>
  <c r="L275" i="7"/>
  <c r="J275" i="7"/>
  <c r="H275" i="7"/>
  <c r="G275" i="7"/>
  <c r="F275" i="7"/>
  <c r="E275" i="7"/>
  <c r="U274" i="7"/>
  <c r="S274" i="7"/>
  <c r="Q274" i="7"/>
  <c r="P274" i="7"/>
  <c r="O274" i="7"/>
  <c r="N274" i="7"/>
  <c r="M274" i="7"/>
  <c r="L274" i="7"/>
  <c r="J274" i="7"/>
  <c r="H274" i="7"/>
  <c r="G274" i="7"/>
  <c r="F274" i="7"/>
  <c r="E274" i="7"/>
  <c r="U273" i="7"/>
  <c r="S273" i="7"/>
  <c r="Q273" i="7"/>
  <c r="P273" i="7"/>
  <c r="O273" i="7"/>
  <c r="N273" i="7"/>
  <c r="M273" i="7"/>
  <c r="L273" i="7"/>
  <c r="J273" i="7"/>
  <c r="H273" i="7"/>
  <c r="G273" i="7"/>
  <c r="F273" i="7"/>
  <c r="E273" i="7"/>
  <c r="U272" i="7"/>
  <c r="S272" i="7"/>
  <c r="Q272" i="7"/>
  <c r="P272" i="7"/>
  <c r="O272" i="7"/>
  <c r="N272" i="7"/>
  <c r="M272" i="7"/>
  <c r="L272" i="7"/>
  <c r="J272" i="7"/>
  <c r="H272" i="7"/>
  <c r="G272" i="7"/>
  <c r="F272" i="7"/>
  <c r="E272" i="7"/>
  <c r="U271" i="7"/>
  <c r="S271" i="7"/>
  <c r="Q271" i="7"/>
  <c r="P271" i="7"/>
  <c r="O271" i="7"/>
  <c r="N271" i="7"/>
  <c r="M271" i="7"/>
  <c r="L271" i="7"/>
  <c r="J271" i="7"/>
  <c r="H271" i="7"/>
  <c r="G271" i="7"/>
  <c r="F271" i="7"/>
  <c r="E271" i="7"/>
  <c r="K270" i="7"/>
  <c r="K269" i="7"/>
  <c r="K268" i="7"/>
  <c r="K267" i="7"/>
  <c r="K266" i="7"/>
  <c r="K265" i="7"/>
  <c r="K264" i="7"/>
  <c r="K263" i="7"/>
  <c r="K262" i="7"/>
  <c r="K261" i="7"/>
  <c r="K260" i="7"/>
  <c r="K259" i="7"/>
  <c r="K258" i="7"/>
  <c r="K257" i="7"/>
  <c r="K256" i="7"/>
  <c r="K255" i="7"/>
  <c r="K254" i="7"/>
  <c r="K253" i="7"/>
  <c r="K252" i="7"/>
  <c r="K251" i="7"/>
  <c r="K250" i="7"/>
  <c r="K249" i="7"/>
  <c r="D249" i="7"/>
  <c r="K248" i="7"/>
  <c r="D248" i="7"/>
  <c r="K247" i="7"/>
  <c r="D247" i="7"/>
  <c r="K246" i="7"/>
  <c r="D246" i="7"/>
  <c r="K245" i="7"/>
  <c r="D245" i="7"/>
  <c r="K244" i="7"/>
  <c r="D244" i="7"/>
  <c r="K243" i="7"/>
  <c r="D243" i="7"/>
  <c r="K242" i="7"/>
  <c r="D242" i="7"/>
  <c r="U241" i="7"/>
  <c r="S241" i="7"/>
  <c r="Q241" i="7"/>
  <c r="P241" i="7"/>
  <c r="O241" i="7"/>
  <c r="N241" i="7"/>
  <c r="L241" i="7"/>
  <c r="J241" i="7"/>
  <c r="H241" i="7"/>
  <c r="G241" i="7"/>
  <c r="F241" i="7"/>
  <c r="E241" i="7"/>
  <c r="U240" i="7"/>
  <c r="S240" i="7"/>
  <c r="Q240" i="7"/>
  <c r="P240" i="7"/>
  <c r="O240" i="7"/>
  <c r="N240" i="7"/>
  <c r="L240" i="7"/>
  <c r="J240" i="7"/>
  <c r="H240" i="7"/>
  <c r="G240" i="7"/>
  <c r="F240" i="7"/>
  <c r="E240" i="7"/>
  <c r="U239" i="7"/>
  <c r="S239" i="7"/>
  <c r="Q239" i="7"/>
  <c r="P239" i="7"/>
  <c r="O239" i="7"/>
  <c r="N239" i="7"/>
  <c r="L239" i="7"/>
  <c r="J239" i="7"/>
  <c r="H239" i="7"/>
  <c r="G239" i="7"/>
  <c r="F239" i="7"/>
  <c r="E239" i="7"/>
  <c r="U238" i="7"/>
  <c r="S238" i="7"/>
  <c r="Q238" i="7"/>
  <c r="P238" i="7"/>
  <c r="O238" i="7"/>
  <c r="N238" i="7"/>
  <c r="L238" i="7"/>
  <c r="J238" i="7"/>
  <c r="H238" i="7"/>
  <c r="G238" i="7"/>
  <c r="F238" i="7"/>
  <c r="E238" i="7"/>
  <c r="U237" i="7"/>
  <c r="S237" i="7"/>
  <c r="Q237" i="7"/>
  <c r="P237" i="7"/>
  <c r="O237" i="7"/>
  <c r="N237" i="7"/>
  <c r="L237" i="7"/>
  <c r="J237" i="7"/>
  <c r="H237" i="7"/>
  <c r="G237" i="7"/>
  <c r="F237" i="7"/>
  <c r="E237" i="7"/>
  <c r="U236" i="7"/>
  <c r="S236" i="7"/>
  <c r="Q236" i="7"/>
  <c r="P236" i="7"/>
  <c r="O236" i="7"/>
  <c r="N236" i="7"/>
  <c r="L236" i="7"/>
  <c r="J236" i="7"/>
  <c r="H236" i="7"/>
  <c r="G236" i="7"/>
  <c r="F236" i="7"/>
  <c r="E236" i="7"/>
  <c r="U235" i="7"/>
  <c r="S235" i="7"/>
  <c r="Q235" i="7"/>
  <c r="P235" i="7"/>
  <c r="O235" i="7"/>
  <c r="N235" i="7"/>
  <c r="M235" i="7"/>
  <c r="L235" i="7"/>
  <c r="J235" i="7"/>
  <c r="H235" i="7"/>
  <c r="G235" i="7"/>
  <c r="F235" i="7"/>
  <c r="E235" i="7"/>
  <c r="U234" i="7"/>
  <c r="S234" i="7"/>
  <c r="Q234" i="7"/>
  <c r="P234" i="7"/>
  <c r="O234" i="7"/>
  <c r="N234" i="7"/>
  <c r="M234" i="7"/>
  <c r="L234" i="7"/>
  <c r="J234" i="7"/>
  <c r="H234" i="7"/>
  <c r="G234" i="7"/>
  <c r="F234" i="7"/>
  <c r="E234" i="7"/>
  <c r="U233" i="7"/>
  <c r="S233" i="7"/>
  <c r="Q233" i="7"/>
  <c r="P233" i="7"/>
  <c r="O233" i="7"/>
  <c r="N233" i="7"/>
  <c r="M233" i="7"/>
  <c r="L233" i="7"/>
  <c r="J233" i="7"/>
  <c r="H233" i="7"/>
  <c r="G233" i="7"/>
  <c r="F233" i="7"/>
  <c r="E233" i="7"/>
  <c r="U232" i="7"/>
  <c r="S232" i="7"/>
  <c r="Q232" i="7"/>
  <c r="P232" i="7"/>
  <c r="O232" i="7"/>
  <c r="N232" i="7"/>
  <c r="M232" i="7"/>
  <c r="L232" i="7"/>
  <c r="J232" i="7"/>
  <c r="H232" i="7"/>
  <c r="G232" i="7"/>
  <c r="F232" i="7"/>
  <c r="E232" i="7"/>
  <c r="U231" i="7"/>
  <c r="S231" i="7"/>
  <c r="Q231" i="7"/>
  <c r="P231" i="7"/>
  <c r="O231" i="7"/>
  <c r="N231" i="7"/>
  <c r="L231" i="7"/>
  <c r="J231" i="7"/>
  <c r="H231" i="7"/>
  <c r="G231" i="7"/>
  <c r="F231" i="7"/>
  <c r="E231" i="7"/>
  <c r="U230" i="7"/>
  <c r="S230" i="7"/>
  <c r="Q230" i="7"/>
  <c r="P230" i="7"/>
  <c r="O230" i="7"/>
  <c r="N230" i="7"/>
  <c r="M230" i="7"/>
  <c r="L230" i="7"/>
  <c r="J230" i="7"/>
  <c r="H230" i="7"/>
  <c r="G230" i="7"/>
  <c r="F230" i="7"/>
  <c r="E230" i="7"/>
  <c r="U229" i="7"/>
  <c r="S229" i="7"/>
  <c r="Q229" i="7"/>
  <c r="P229" i="7"/>
  <c r="O229" i="7"/>
  <c r="N229" i="7"/>
  <c r="M229" i="7"/>
  <c r="L229" i="7"/>
  <c r="J229" i="7"/>
  <c r="H229" i="7"/>
  <c r="G229" i="7"/>
  <c r="F229" i="7"/>
  <c r="E229" i="7"/>
  <c r="U228" i="7"/>
  <c r="S228" i="7"/>
  <c r="Q228" i="7"/>
  <c r="P228" i="7"/>
  <c r="O228" i="7"/>
  <c r="N228" i="7"/>
  <c r="M228" i="7"/>
  <c r="L228" i="7"/>
  <c r="J228" i="7"/>
  <c r="H228" i="7"/>
  <c r="G228" i="7"/>
  <c r="F228" i="7"/>
  <c r="E228" i="7"/>
  <c r="U227" i="7"/>
  <c r="S227" i="7"/>
  <c r="Q227" i="7"/>
  <c r="P227" i="7"/>
  <c r="O227" i="7"/>
  <c r="N227" i="7"/>
  <c r="M227" i="7"/>
  <c r="L227" i="7"/>
  <c r="J227" i="7"/>
  <c r="H227" i="7"/>
  <c r="G227" i="7"/>
  <c r="F227" i="7"/>
  <c r="E227" i="7"/>
  <c r="U226" i="7"/>
  <c r="S226" i="7"/>
  <c r="Q226" i="7"/>
  <c r="P226" i="7"/>
  <c r="O226" i="7"/>
  <c r="N226" i="7"/>
  <c r="M226" i="7"/>
  <c r="L226" i="7"/>
  <c r="J226" i="7"/>
  <c r="H226" i="7"/>
  <c r="G226" i="7"/>
  <c r="F226" i="7"/>
  <c r="E226" i="7"/>
  <c r="U225" i="7"/>
  <c r="S225" i="7"/>
  <c r="Q225" i="7"/>
  <c r="P225" i="7"/>
  <c r="O225" i="7"/>
  <c r="N225" i="7"/>
  <c r="M225" i="7"/>
  <c r="L225" i="7"/>
  <c r="J225" i="7"/>
  <c r="H225" i="7"/>
  <c r="G225" i="7"/>
  <c r="F225" i="7"/>
  <c r="E225" i="7"/>
  <c r="U224" i="7"/>
  <c r="S224" i="7"/>
  <c r="Q224" i="7"/>
  <c r="P224" i="7"/>
  <c r="O224" i="7"/>
  <c r="N224" i="7"/>
  <c r="M224" i="7"/>
  <c r="L224" i="7"/>
  <c r="J224" i="7"/>
  <c r="H224" i="7"/>
  <c r="G224" i="7"/>
  <c r="F224" i="7"/>
  <c r="E224" i="7"/>
  <c r="U223" i="7"/>
  <c r="S223" i="7"/>
  <c r="Q223" i="7"/>
  <c r="P223" i="7"/>
  <c r="O223" i="7"/>
  <c r="N223" i="7"/>
  <c r="M223" i="7"/>
  <c r="L223" i="7"/>
  <c r="J223" i="7"/>
  <c r="H223" i="7"/>
  <c r="G223" i="7"/>
  <c r="F223" i="7"/>
  <c r="E223" i="7"/>
  <c r="U222" i="7"/>
  <c r="S222" i="7"/>
  <c r="Q222" i="7"/>
  <c r="P222" i="7"/>
  <c r="O222" i="7"/>
  <c r="N222" i="7"/>
  <c r="M222" i="7"/>
  <c r="L222" i="7"/>
  <c r="J222" i="7"/>
  <c r="H222" i="7"/>
  <c r="G222" i="7"/>
  <c r="F222" i="7"/>
  <c r="E222" i="7"/>
  <c r="U221" i="7"/>
  <c r="S221" i="7"/>
  <c r="Q221" i="7"/>
  <c r="P221" i="7"/>
  <c r="O221" i="7"/>
  <c r="N221" i="7"/>
  <c r="M221" i="7"/>
  <c r="L221" i="7"/>
  <c r="J221" i="7"/>
  <c r="H221" i="7"/>
  <c r="G221" i="7"/>
  <c r="F221" i="7"/>
  <c r="E221" i="7"/>
  <c r="U220" i="7"/>
  <c r="S220" i="7"/>
  <c r="Q220" i="7"/>
  <c r="P220" i="7"/>
  <c r="O220" i="7"/>
  <c r="N220" i="7"/>
  <c r="M220" i="7"/>
  <c r="L220" i="7"/>
  <c r="J220" i="7"/>
  <c r="H220" i="7"/>
  <c r="G220" i="7"/>
  <c r="F220" i="7"/>
  <c r="E220" i="7"/>
  <c r="U219" i="7"/>
  <c r="S219" i="7"/>
  <c r="Q219" i="7"/>
  <c r="P219" i="7"/>
  <c r="O219" i="7"/>
  <c r="N219" i="7"/>
  <c r="M219" i="7"/>
  <c r="L219" i="7"/>
  <c r="J219" i="7"/>
  <c r="H219" i="7"/>
  <c r="G219" i="7"/>
  <c r="F219" i="7"/>
  <c r="E219" i="7"/>
  <c r="U218" i="7"/>
  <c r="S218" i="7"/>
  <c r="Q218" i="7"/>
  <c r="P218" i="7"/>
  <c r="O218" i="7"/>
  <c r="N218" i="7"/>
  <c r="M218" i="7"/>
  <c r="L218" i="7"/>
  <c r="J218" i="7"/>
  <c r="H218" i="7"/>
  <c r="G218" i="7"/>
  <c r="F218" i="7"/>
  <c r="E218" i="7"/>
  <c r="U217" i="7"/>
  <c r="S217" i="7"/>
  <c r="Q217" i="7"/>
  <c r="P217" i="7"/>
  <c r="O217" i="7"/>
  <c r="N217" i="7"/>
  <c r="M217" i="7"/>
  <c r="L217" i="7"/>
  <c r="J217" i="7"/>
  <c r="H217" i="7"/>
  <c r="G217" i="7"/>
  <c r="F217" i="7"/>
  <c r="E217" i="7"/>
  <c r="K216" i="7"/>
  <c r="K215" i="7"/>
  <c r="K214" i="7"/>
  <c r="K213" i="7"/>
  <c r="K212" i="7"/>
  <c r="K211" i="7"/>
  <c r="K210" i="7"/>
  <c r="K209" i="7"/>
  <c r="K208" i="7"/>
  <c r="K207" i="7"/>
  <c r="K206" i="7"/>
  <c r="K205" i="7"/>
  <c r="K204" i="7"/>
  <c r="K203" i="7"/>
  <c r="K202" i="7"/>
  <c r="K201" i="7"/>
  <c r="K200" i="7"/>
  <c r="K199" i="7"/>
  <c r="D199" i="7"/>
  <c r="K198" i="7"/>
  <c r="D198" i="7"/>
  <c r="K197" i="7"/>
  <c r="D197" i="7"/>
  <c r="K196" i="7"/>
  <c r="D196" i="7"/>
  <c r="K195" i="7"/>
  <c r="D195" i="7"/>
  <c r="K194" i="7"/>
  <c r="D194" i="7"/>
  <c r="K193" i="7"/>
  <c r="D193" i="7"/>
  <c r="U192" i="7"/>
  <c r="S192" i="7"/>
  <c r="Q192" i="7"/>
  <c r="P192" i="7"/>
  <c r="O192" i="7"/>
  <c r="N192" i="7"/>
  <c r="M192" i="7"/>
  <c r="L192" i="7"/>
  <c r="J192" i="7"/>
  <c r="H192" i="7"/>
  <c r="G192" i="7"/>
  <c r="F192" i="7"/>
  <c r="E192" i="7"/>
  <c r="U191" i="7"/>
  <c r="S191" i="7"/>
  <c r="Q191" i="7"/>
  <c r="P191" i="7"/>
  <c r="O191" i="7"/>
  <c r="N191" i="7"/>
  <c r="M191" i="7"/>
  <c r="L191" i="7"/>
  <c r="J191" i="7"/>
  <c r="H191" i="7"/>
  <c r="G191" i="7"/>
  <c r="F191" i="7"/>
  <c r="E191" i="7"/>
  <c r="U190" i="7"/>
  <c r="S190" i="7"/>
  <c r="Q190" i="7"/>
  <c r="P190" i="7"/>
  <c r="O190" i="7"/>
  <c r="N190" i="7"/>
  <c r="L190" i="7"/>
  <c r="J190" i="7"/>
  <c r="H190" i="7"/>
  <c r="G190" i="7"/>
  <c r="F190" i="7"/>
  <c r="E190" i="7"/>
  <c r="U189" i="7"/>
  <c r="S189" i="7"/>
  <c r="Q189" i="7"/>
  <c r="P189" i="7"/>
  <c r="O189" i="7"/>
  <c r="N189" i="7"/>
  <c r="M189" i="7"/>
  <c r="L189" i="7"/>
  <c r="J189" i="7"/>
  <c r="H189" i="7"/>
  <c r="G189" i="7"/>
  <c r="F189" i="7"/>
  <c r="E189" i="7"/>
  <c r="U188" i="7"/>
  <c r="S188" i="7"/>
  <c r="Q188" i="7"/>
  <c r="P188" i="7"/>
  <c r="O188" i="7"/>
  <c r="N188" i="7"/>
  <c r="M188" i="7"/>
  <c r="L188" i="7"/>
  <c r="J188" i="7"/>
  <c r="H188" i="7"/>
  <c r="G188" i="7"/>
  <c r="F188" i="7"/>
  <c r="E188" i="7"/>
  <c r="U187" i="7"/>
  <c r="S187" i="7"/>
  <c r="Q187" i="7"/>
  <c r="P187" i="7"/>
  <c r="O187" i="7"/>
  <c r="N187" i="7"/>
  <c r="M187" i="7"/>
  <c r="L187" i="7"/>
  <c r="J187" i="7"/>
  <c r="H187" i="7"/>
  <c r="G187" i="7"/>
  <c r="F187" i="7"/>
  <c r="E187" i="7"/>
  <c r="U186" i="7"/>
  <c r="S186" i="7"/>
  <c r="Q186" i="7"/>
  <c r="P186" i="7"/>
  <c r="O186" i="7"/>
  <c r="N186" i="7"/>
  <c r="M186" i="7"/>
  <c r="L186" i="7"/>
  <c r="J186" i="7"/>
  <c r="H186" i="7"/>
  <c r="G186" i="7"/>
  <c r="F186" i="7"/>
  <c r="E186" i="7"/>
  <c r="U185" i="7"/>
  <c r="S185" i="7"/>
  <c r="Q185" i="7"/>
  <c r="P185" i="7"/>
  <c r="O185" i="7"/>
  <c r="N185" i="7"/>
  <c r="M185" i="7"/>
  <c r="L185" i="7"/>
  <c r="J185" i="7"/>
  <c r="H185" i="7"/>
  <c r="G185" i="7"/>
  <c r="F185" i="7"/>
  <c r="E185" i="7"/>
  <c r="U184" i="7"/>
  <c r="S184" i="7"/>
  <c r="Q184" i="7"/>
  <c r="P184" i="7"/>
  <c r="O184" i="7"/>
  <c r="N184" i="7"/>
  <c r="M184" i="7"/>
  <c r="L184" i="7"/>
  <c r="J184" i="7"/>
  <c r="H184" i="7"/>
  <c r="G184" i="7"/>
  <c r="F184" i="7"/>
  <c r="E184" i="7"/>
  <c r="U183" i="7"/>
  <c r="S183" i="7"/>
  <c r="Q183" i="7"/>
  <c r="P183" i="7"/>
  <c r="O183" i="7"/>
  <c r="N183" i="7"/>
  <c r="M183" i="7"/>
  <c r="L183" i="7"/>
  <c r="J183" i="7"/>
  <c r="H183" i="7"/>
  <c r="G183" i="7"/>
  <c r="F183" i="7"/>
  <c r="E183" i="7"/>
  <c r="U182" i="7"/>
  <c r="S182" i="7"/>
  <c r="Q182" i="7"/>
  <c r="P182" i="7"/>
  <c r="O182" i="7"/>
  <c r="M182" i="7"/>
  <c r="L182" i="7"/>
  <c r="J182" i="7"/>
  <c r="H182" i="7"/>
  <c r="G182" i="7"/>
  <c r="F182" i="7"/>
  <c r="E182" i="7"/>
  <c r="U181" i="7"/>
  <c r="S181" i="7"/>
  <c r="Q181" i="7"/>
  <c r="P181" i="7"/>
  <c r="O181" i="7"/>
  <c r="N181" i="7"/>
  <c r="M181" i="7"/>
  <c r="L181" i="7"/>
  <c r="J181" i="7"/>
  <c r="H181" i="7"/>
  <c r="G181" i="7"/>
  <c r="F181" i="7"/>
  <c r="E181" i="7"/>
  <c r="U180" i="7"/>
  <c r="S180" i="7"/>
  <c r="Q180" i="7"/>
  <c r="P180" i="7"/>
  <c r="O180" i="7"/>
  <c r="N180" i="7"/>
  <c r="M180" i="7"/>
  <c r="L180" i="7"/>
  <c r="J180" i="7"/>
  <c r="H180" i="7"/>
  <c r="G180" i="7"/>
  <c r="F180" i="7"/>
  <c r="E180" i="7"/>
  <c r="U179" i="7"/>
  <c r="S179" i="7"/>
  <c r="Q179" i="7"/>
  <c r="P179" i="7"/>
  <c r="O179" i="7"/>
  <c r="N179" i="7"/>
  <c r="M179" i="7"/>
  <c r="L179" i="7"/>
  <c r="J179" i="7"/>
  <c r="H179" i="7"/>
  <c r="G179" i="7"/>
  <c r="F179" i="7"/>
  <c r="E179" i="7"/>
  <c r="U178" i="7"/>
  <c r="S178" i="7"/>
  <c r="Q178" i="7"/>
  <c r="P178" i="7"/>
  <c r="O178" i="7"/>
  <c r="N178" i="7"/>
  <c r="M178" i="7"/>
  <c r="L178" i="7"/>
  <c r="J178" i="7"/>
  <c r="H178" i="7"/>
  <c r="G178" i="7"/>
  <c r="F178" i="7"/>
  <c r="E178" i="7"/>
  <c r="U177" i="7"/>
  <c r="S177" i="7"/>
  <c r="Q177" i="7"/>
  <c r="P177" i="7"/>
  <c r="O177" i="7"/>
  <c r="N177" i="7"/>
  <c r="M177" i="7"/>
  <c r="L177" i="7"/>
  <c r="J177" i="7"/>
  <c r="H177" i="7"/>
  <c r="G177" i="7"/>
  <c r="F177" i="7"/>
  <c r="E177" i="7"/>
  <c r="U176" i="7"/>
  <c r="S176" i="7"/>
  <c r="Q176" i="7"/>
  <c r="P176" i="7"/>
  <c r="O176" i="7"/>
  <c r="N176" i="7"/>
  <c r="M176" i="7"/>
  <c r="L176" i="7"/>
  <c r="J176" i="7"/>
  <c r="H176" i="7"/>
  <c r="G176" i="7"/>
  <c r="F176" i="7"/>
  <c r="E176" i="7"/>
  <c r="K175" i="7"/>
  <c r="K174" i="7"/>
  <c r="K173" i="7"/>
  <c r="K172" i="7"/>
  <c r="K171" i="7"/>
  <c r="K170" i="7"/>
  <c r="K169" i="7"/>
  <c r="K168" i="7"/>
  <c r="D168" i="7"/>
  <c r="K167" i="7"/>
  <c r="D167" i="7"/>
  <c r="U166" i="7"/>
  <c r="S166" i="7"/>
  <c r="Q166" i="7"/>
  <c r="P166" i="7"/>
  <c r="O166" i="7"/>
  <c r="N166" i="7"/>
  <c r="M166" i="7"/>
  <c r="L166" i="7"/>
  <c r="J166" i="7"/>
  <c r="H166" i="7"/>
  <c r="G166" i="7"/>
  <c r="F166" i="7"/>
  <c r="E166" i="7"/>
  <c r="U165" i="7"/>
  <c r="S165" i="7"/>
  <c r="Q165" i="7"/>
  <c r="P165" i="7"/>
  <c r="O165" i="7"/>
  <c r="N165" i="7"/>
  <c r="M165" i="7"/>
  <c r="L165" i="7"/>
  <c r="J165" i="7"/>
  <c r="H165" i="7"/>
  <c r="G165" i="7"/>
  <c r="F165" i="7"/>
  <c r="E165" i="7"/>
  <c r="U164" i="7"/>
  <c r="S164" i="7"/>
  <c r="Q164" i="7"/>
  <c r="P164" i="7"/>
  <c r="O164" i="7"/>
  <c r="N164" i="7"/>
  <c r="M164" i="7"/>
  <c r="L164" i="7"/>
  <c r="J164" i="7"/>
  <c r="H164" i="7"/>
  <c r="G164" i="7"/>
  <c r="F164" i="7"/>
  <c r="E164" i="7"/>
  <c r="U163" i="7"/>
  <c r="S163" i="7"/>
  <c r="Q163" i="7"/>
  <c r="P163" i="7"/>
  <c r="O163" i="7"/>
  <c r="N163" i="7"/>
  <c r="L163" i="7"/>
  <c r="J163" i="7"/>
  <c r="H163" i="7"/>
  <c r="G163" i="7"/>
  <c r="F163" i="7"/>
  <c r="E163" i="7"/>
  <c r="U162" i="7"/>
  <c r="S162" i="7"/>
  <c r="Q162" i="7"/>
  <c r="P162" i="7"/>
  <c r="O162" i="7"/>
  <c r="N162" i="7"/>
  <c r="M162" i="7"/>
  <c r="L162" i="7"/>
  <c r="J162" i="7"/>
  <c r="H162" i="7"/>
  <c r="G162" i="7"/>
  <c r="F162" i="7"/>
  <c r="E162" i="7"/>
  <c r="U161" i="7"/>
  <c r="S161" i="7"/>
  <c r="Q161" i="7"/>
  <c r="P161" i="7"/>
  <c r="O161" i="7"/>
  <c r="N161" i="7"/>
  <c r="M161" i="7"/>
  <c r="L161" i="7"/>
  <c r="J161" i="7"/>
  <c r="H161" i="7"/>
  <c r="G161" i="7"/>
  <c r="F161" i="7"/>
  <c r="E161" i="7"/>
  <c r="U160" i="7"/>
  <c r="S160" i="7"/>
  <c r="Q160" i="7"/>
  <c r="P160" i="7"/>
  <c r="O160" i="7"/>
  <c r="N160" i="7"/>
  <c r="M160" i="7"/>
  <c r="L160" i="7"/>
  <c r="J160" i="7"/>
  <c r="H160" i="7"/>
  <c r="G160" i="7"/>
  <c r="F160" i="7"/>
  <c r="E160" i="7"/>
  <c r="U159" i="7"/>
  <c r="S159" i="7"/>
  <c r="Q159" i="7"/>
  <c r="P159" i="7"/>
  <c r="O159" i="7"/>
  <c r="N159" i="7"/>
  <c r="M159" i="7"/>
  <c r="L159" i="7"/>
  <c r="J159" i="7"/>
  <c r="H159" i="7"/>
  <c r="G159" i="7"/>
  <c r="F159" i="7"/>
  <c r="E159" i="7"/>
  <c r="U158" i="7"/>
  <c r="S158" i="7"/>
  <c r="Q158" i="7"/>
  <c r="P158" i="7"/>
  <c r="O158" i="7"/>
  <c r="N158" i="7"/>
  <c r="M158" i="7"/>
  <c r="L158" i="7"/>
  <c r="J158" i="7"/>
  <c r="H158" i="7"/>
  <c r="G158" i="7"/>
  <c r="F158" i="7"/>
  <c r="E158" i="7"/>
  <c r="U157" i="7"/>
  <c r="S157" i="7"/>
  <c r="Q157" i="7"/>
  <c r="P157" i="7"/>
  <c r="O157" i="7"/>
  <c r="N157" i="7"/>
  <c r="M157" i="7"/>
  <c r="L157" i="7"/>
  <c r="J157" i="7"/>
  <c r="H157" i="7"/>
  <c r="G157" i="7"/>
  <c r="F157" i="7"/>
  <c r="E157" i="7"/>
  <c r="U156" i="7"/>
  <c r="S156" i="7"/>
  <c r="Q156" i="7"/>
  <c r="P156" i="7"/>
  <c r="O156" i="7"/>
  <c r="N156" i="7"/>
  <c r="M156" i="7"/>
  <c r="L156" i="7"/>
  <c r="J156" i="7"/>
  <c r="H156" i="7"/>
  <c r="G156" i="7"/>
  <c r="F156" i="7"/>
  <c r="E156" i="7"/>
  <c r="U155" i="7"/>
  <c r="S155" i="7"/>
  <c r="Q155" i="7"/>
  <c r="P155" i="7"/>
  <c r="O155" i="7"/>
  <c r="N155" i="7"/>
  <c r="M155" i="7"/>
  <c r="L155" i="7"/>
  <c r="J155" i="7"/>
  <c r="H155" i="7"/>
  <c r="G155" i="7"/>
  <c r="F155" i="7"/>
  <c r="E155" i="7"/>
  <c r="U154" i="7"/>
  <c r="S154" i="7"/>
  <c r="Q154" i="7"/>
  <c r="P154" i="7"/>
  <c r="O154" i="7"/>
  <c r="N154" i="7"/>
  <c r="M154" i="7"/>
  <c r="L154" i="7"/>
  <c r="J154" i="7"/>
  <c r="H154" i="7"/>
  <c r="G154" i="7"/>
  <c r="F154" i="7"/>
  <c r="K153" i="7"/>
  <c r="K152" i="7"/>
  <c r="K151" i="7"/>
  <c r="K150" i="7"/>
  <c r="K149" i="7"/>
  <c r="K148" i="7"/>
  <c r="K147" i="7"/>
  <c r="K146" i="7"/>
  <c r="K145" i="7"/>
  <c r="K144" i="7"/>
  <c r="K143" i="7"/>
  <c r="K142" i="7"/>
  <c r="K141" i="7"/>
  <c r="K140" i="7"/>
  <c r="K139" i="7"/>
  <c r="K138" i="7"/>
  <c r="K137" i="7"/>
  <c r="K136" i="7"/>
  <c r="K135" i="7"/>
  <c r="K134" i="7"/>
  <c r="K133" i="7"/>
  <c r="K132" i="7"/>
  <c r="K131" i="7"/>
  <c r="K130" i="7"/>
  <c r="K129" i="7"/>
  <c r="K128" i="7"/>
  <c r="K127" i="7"/>
  <c r="K126" i="7"/>
  <c r="K125" i="7"/>
  <c r="K124" i="7"/>
  <c r="K123" i="7"/>
  <c r="K122" i="7"/>
  <c r="K121" i="7"/>
  <c r="K120" i="7"/>
  <c r="D120" i="7"/>
  <c r="K119" i="7"/>
  <c r="D119" i="7"/>
  <c r="K118" i="7"/>
  <c r="D118" i="7"/>
  <c r="K117" i="7"/>
  <c r="D117" i="7"/>
  <c r="U116" i="7"/>
  <c r="S116" i="7"/>
  <c r="Q116" i="7"/>
  <c r="P116" i="7"/>
  <c r="O116" i="7"/>
  <c r="N116" i="7"/>
  <c r="M116" i="7"/>
  <c r="L116" i="7"/>
  <c r="J116" i="7"/>
  <c r="H116" i="7"/>
  <c r="G116" i="7"/>
  <c r="F116" i="7"/>
  <c r="E116" i="7"/>
  <c r="U115" i="7"/>
  <c r="S115" i="7"/>
  <c r="Q115" i="7"/>
  <c r="P115" i="7"/>
  <c r="O115" i="7"/>
  <c r="N115" i="7"/>
  <c r="L115" i="7"/>
  <c r="J115" i="7"/>
  <c r="H115" i="7"/>
  <c r="G115" i="7"/>
  <c r="F115" i="7"/>
  <c r="E115" i="7"/>
  <c r="U114" i="7"/>
  <c r="S114" i="7"/>
  <c r="Q114" i="7"/>
  <c r="P114" i="7"/>
  <c r="O114" i="7"/>
  <c r="M114" i="7"/>
  <c r="L114" i="7"/>
  <c r="J114" i="7"/>
  <c r="H114" i="7"/>
  <c r="G114" i="7"/>
  <c r="F114" i="7"/>
  <c r="E114" i="7"/>
  <c r="U113" i="7"/>
  <c r="S113" i="7"/>
  <c r="Q113" i="7"/>
  <c r="P113" i="7"/>
  <c r="O113" i="7"/>
  <c r="N113" i="7"/>
  <c r="M113" i="7"/>
  <c r="L113" i="7"/>
  <c r="J113" i="7"/>
  <c r="H113" i="7"/>
  <c r="G113" i="7"/>
  <c r="F113" i="7"/>
  <c r="E113" i="7"/>
  <c r="U112" i="7"/>
  <c r="S112" i="7"/>
  <c r="Q112" i="7"/>
  <c r="P112" i="7"/>
  <c r="O112" i="7"/>
  <c r="N112" i="7"/>
  <c r="M112" i="7"/>
  <c r="L112" i="7"/>
  <c r="J112" i="7"/>
  <c r="H112" i="7"/>
  <c r="G112" i="7"/>
  <c r="F112" i="7"/>
  <c r="E112" i="7"/>
  <c r="U111" i="7"/>
  <c r="S111" i="7"/>
  <c r="Q111" i="7"/>
  <c r="P111" i="7"/>
  <c r="O111" i="7"/>
  <c r="N111" i="7"/>
  <c r="M111" i="7"/>
  <c r="L111" i="7"/>
  <c r="J111" i="7"/>
  <c r="H111" i="7"/>
  <c r="G111" i="7"/>
  <c r="F111" i="7"/>
  <c r="E111" i="7"/>
  <c r="U110" i="7"/>
  <c r="S110" i="7"/>
  <c r="Q110" i="7"/>
  <c r="P110" i="7"/>
  <c r="O110" i="7"/>
  <c r="N110" i="7"/>
  <c r="M110" i="7"/>
  <c r="L110" i="7"/>
  <c r="J110" i="7"/>
  <c r="H110" i="7"/>
  <c r="G110" i="7"/>
  <c r="F110" i="7"/>
  <c r="E110" i="7"/>
  <c r="U109" i="7"/>
  <c r="S109" i="7"/>
  <c r="Q109" i="7"/>
  <c r="P109" i="7"/>
  <c r="O109" i="7"/>
  <c r="N109" i="7"/>
  <c r="M109" i="7"/>
  <c r="L109" i="7"/>
  <c r="J109" i="7"/>
  <c r="H109" i="7"/>
  <c r="G109" i="7"/>
  <c r="F109" i="7"/>
  <c r="E109" i="7"/>
  <c r="U108" i="7"/>
  <c r="S108" i="7"/>
  <c r="Q108" i="7"/>
  <c r="P108" i="7"/>
  <c r="O108" i="7"/>
  <c r="N108" i="7"/>
  <c r="M108" i="7"/>
  <c r="L108" i="7"/>
  <c r="J108" i="7"/>
  <c r="H108" i="7"/>
  <c r="G108" i="7"/>
  <c r="F108" i="7"/>
  <c r="E108" i="7"/>
  <c r="U107" i="7"/>
  <c r="S107" i="7"/>
  <c r="Q107" i="7"/>
  <c r="P107" i="7"/>
  <c r="O107" i="7"/>
  <c r="N107" i="7"/>
  <c r="M107" i="7"/>
  <c r="L107" i="7"/>
  <c r="J107" i="7"/>
  <c r="H107" i="7"/>
  <c r="G107" i="7"/>
  <c r="F107" i="7"/>
  <c r="E107" i="7"/>
  <c r="K106" i="7"/>
  <c r="K105" i="7"/>
  <c r="K104" i="7"/>
  <c r="K103" i="7"/>
  <c r="K102" i="7"/>
  <c r="K101" i="7"/>
  <c r="K100" i="7"/>
  <c r="K99" i="7"/>
  <c r="K98" i="7"/>
  <c r="K97" i="7"/>
  <c r="K96" i="7"/>
  <c r="K95" i="7"/>
  <c r="K94" i="7"/>
  <c r="K93" i="7"/>
  <c r="K92" i="7"/>
  <c r="D92" i="7"/>
  <c r="K91" i="7"/>
  <c r="D91" i="7"/>
  <c r="K90" i="7"/>
  <c r="D90" i="7"/>
  <c r="U89" i="7"/>
  <c r="S89" i="7"/>
  <c r="Q89" i="7"/>
  <c r="P89" i="7"/>
  <c r="O89" i="7"/>
  <c r="N89" i="7"/>
  <c r="M89" i="7"/>
  <c r="L89" i="7"/>
  <c r="J89" i="7"/>
  <c r="H89" i="7"/>
  <c r="G89" i="7"/>
  <c r="F89" i="7"/>
  <c r="E89" i="7"/>
  <c r="U88" i="7"/>
  <c r="S88" i="7"/>
  <c r="Q88" i="7"/>
  <c r="P88" i="7"/>
  <c r="O88" i="7"/>
  <c r="N88" i="7"/>
  <c r="M88" i="7"/>
  <c r="L88" i="7"/>
  <c r="J88" i="7"/>
  <c r="H88" i="7"/>
  <c r="G88" i="7"/>
  <c r="F88" i="7"/>
  <c r="E88" i="7"/>
  <c r="U87" i="7"/>
  <c r="S87" i="7"/>
  <c r="Q87" i="7"/>
  <c r="P87" i="7"/>
  <c r="O87" i="7"/>
  <c r="N87" i="7"/>
  <c r="M87" i="7"/>
  <c r="L87" i="7"/>
  <c r="J87" i="7"/>
  <c r="H87" i="7"/>
  <c r="G87" i="7"/>
  <c r="F87" i="7"/>
  <c r="E87" i="7"/>
  <c r="U86" i="7"/>
  <c r="S86" i="7"/>
  <c r="Q86" i="7"/>
  <c r="P86" i="7"/>
  <c r="O86" i="7"/>
  <c r="N86" i="7"/>
  <c r="M86" i="7"/>
  <c r="L86" i="7"/>
  <c r="J86" i="7"/>
  <c r="H86" i="7"/>
  <c r="G86" i="7"/>
  <c r="F86" i="7"/>
  <c r="E86" i="7"/>
  <c r="U85" i="7"/>
  <c r="S85" i="7"/>
  <c r="Q85" i="7"/>
  <c r="P85" i="7"/>
  <c r="O85" i="7"/>
  <c r="N85" i="7"/>
  <c r="M85" i="7"/>
  <c r="L85" i="7"/>
  <c r="J85" i="7"/>
  <c r="H85" i="7"/>
  <c r="G85" i="7"/>
  <c r="F85" i="7"/>
  <c r="E85" i="7"/>
  <c r="U84" i="7"/>
  <c r="S84" i="7"/>
  <c r="Q84" i="7"/>
  <c r="P84" i="7"/>
  <c r="O84" i="7"/>
  <c r="N84" i="7"/>
  <c r="M84" i="7"/>
  <c r="L84" i="7"/>
  <c r="J84" i="7"/>
  <c r="H84" i="7"/>
  <c r="G84" i="7"/>
  <c r="F84" i="7"/>
  <c r="E84" i="7"/>
  <c r="U83" i="7"/>
  <c r="S83" i="7"/>
  <c r="Q83" i="7"/>
  <c r="P83" i="7"/>
  <c r="O83" i="7"/>
  <c r="N83" i="7"/>
  <c r="M83" i="7"/>
  <c r="L83" i="7"/>
  <c r="J83" i="7"/>
  <c r="H83" i="7"/>
  <c r="G83" i="7"/>
  <c r="F83" i="7"/>
  <c r="E83" i="7"/>
  <c r="U82" i="7"/>
  <c r="S82" i="7"/>
  <c r="Q82" i="7"/>
  <c r="P82" i="7"/>
  <c r="O82" i="7"/>
  <c r="N82" i="7"/>
  <c r="M82" i="7"/>
  <c r="L82" i="7"/>
  <c r="J82" i="7"/>
  <c r="H82" i="7"/>
  <c r="G82" i="7"/>
  <c r="F82" i="7"/>
  <c r="E82" i="7"/>
  <c r="U81" i="7"/>
  <c r="S81" i="7"/>
  <c r="Q81" i="7"/>
  <c r="P81" i="7"/>
  <c r="O81" i="7"/>
  <c r="N81" i="7"/>
  <c r="M81" i="7"/>
  <c r="L81" i="7"/>
  <c r="J81" i="7"/>
  <c r="H81" i="7"/>
  <c r="G81" i="7"/>
  <c r="F81" i="7"/>
  <c r="E81" i="7"/>
  <c r="U80" i="7"/>
  <c r="S80" i="7"/>
  <c r="Q80" i="7"/>
  <c r="P80" i="7"/>
  <c r="O80" i="7"/>
  <c r="N80" i="7"/>
  <c r="M80" i="7"/>
  <c r="L80" i="7"/>
  <c r="J80" i="7"/>
  <c r="H80" i="7"/>
  <c r="G80" i="7"/>
  <c r="F80" i="7"/>
  <c r="E80" i="7"/>
  <c r="U79" i="7"/>
  <c r="S79" i="7"/>
  <c r="Q79" i="7"/>
  <c r="P79" i="7"/>
  <c r="O79" i="7"/>
  <c r="M79" i="7"/>
  <c r="L79" i="7"/>
  <c r="J79" i="7"/>
  <c r="H79" i="7"/>
  <c r="G79" i="7"/>
  <c r="F79" i="7"/>
  <c r="E79" i="7"/>
  <c r="U78" i="7"/>
  <c r="S78" i="7"/>
  <c r="Q78" i="7"/>
  <c r="P78" i="7"/>
  <c r="O78" i="7"/>
  <c r="N78" i="7"/>
  <c r="M78" i="7"/>
  <c r="L78" i="7"/>
  <c r="J78" i="7"/>
  <c r="H78" i="7"/>
  <c r="G78" i="7"/>
  <c r="F78" i="7"/>
  <c r="E78" i="7"/>
  <c r="K77" i="7"/>
  <c r="K76" i="7"/>
  <c r="K75" i="7"/>
  <c r="K74" i="7"/>
  <c r="K73" i="7"/>
  <c r="K72" i="7"/>
  <c r="K71" i="7"/>
  <c r="K70" i="7"/>
  <c r="K69" i="7"/>
  <c r="K68" i="7"/>
  <c r="K67" i="7"/>
  <c r="K66" i="7"/>
  <c r="K65" i="7"/>
  <c r="K64" i="7"/>
  <c r="K63" i="7"/>
  <c r="D63" i="7"/>
  <c r="K62" i="7"/>
  <c r="D62" i="7"/>
  <c r="K61" i="7"/>
  <c r="D61" i="7"/>
  <c r="K60" i="7"/>
  <c r="D60" i="7"/>
  <c r="K59" i="7"/>
  <c r="D59" i="7"/>
  <c r="K58" i="7"/>
  <c r="D58" i="7"/>
  <c r="K57" i="7"/>
  <c r="D57" i="7"/>
  <c r="K56" i="7"/>
  <c r="D56" i="7"/>
  <c r="U55" i="7"/>
  <c r="S55" i="7"/>
  <c r="Q55" i="7"/>
  <c r="P55" i="7"/>
  <c r="O55" i="7"/>
  <c r="N55" i="7"/>
  <c r="M55" i="7"/>
  <c r="L55" i="7"/>
  <c r="J55" i="7"/>
  <c r="H55" i="7"/>
  <c r="G55" i="7"/>
  <c r="F55" i="7"/>
  <c r="E55" i="7"/>
  <c r="U54" i="7"/>
  <c r="S54" i="7"/>
  <c r="Q54" i="7"/>
  <c r="P54" i="7"/>
  <c r="O54" i="7"/>
  <c r="N54" i="7"/>
  <c r="M54" i="7"/>
  <c r="L54" i="7"/>
  <c r="J54" i="7"/>
  <c r="H54" i="7"/>
  <c r="G54" i="7"/>
  <c r="F54" i="7"/>
  <c r="E54" i="7"/>
  <c r="U53" i="7"/>
  <c r="S53" i="7"/>
  <c r="Q53" i="7"/>
  <c r="P53" i="7"/>
  <c r="O53" i="7"/>
  <c r="N53" i="7"/>
  <c r="M53" i="7"/>
  <c r="L53" i="7"/>
  <c r="J53" i="7"/>
  <c r="H53" i="7"/>
  <c r="G53" i="7"/>
  <c r="F53" i="7"/>
  <c r="E53" i="7"/>
  <c r="U52" i="7"/>
  <c r="S52" i="7"/>
  <c r="Q52" i="7"/>
  <c r="P52" i="7"/>
  <c r="O52" i="7"/>
  <c r="N52" i="7"/>
  <c r="M52" i="7"/>
  <c r="L52" i="7"/>
  <c r="J52" i="7"/>
  <c r="H52" i="7"/>
  <c r="G52" i="7"/>
  <c r="F52" i="7"/>
  <c r="E52" i="7"/>
  <c r="U51" i="7"/>
  <c r="S51" i="7"/>
  <c r="Q51" i="7"/>
  <c r="P51" i="7"/>
  <c r="O51" i="7"/>
  <c r="N51" i="7"/>
  <c r="L51" i="7"/>
  <c r="J51" i="7"/>
  <c r="H51" i="7"/>
  <c r="G51" i="7"/>
  <c r="F51" i="7"/>
  <c r="E51" i="7"/>
  <c r="U50" i="7"/>
  <c r="S50" i="7"/>
  <c r="Q50" i="7"/>
  <c r="P50" i="7"/>
  <c r="O50" i="7"/>
  <c r="N50" i="7"/>
  <c r="M50" i="7"/>
  <c r="L50" i="7"/>
  <c r="J50" i="7"/>
  <c r="H50" i="7"/>
  <c r="G50" i="7"/>
  <c r="F50" i="7"/>
  <c r="E50" i="7"/>
  <c r="U49" i="7"/>
  <c r="S49" i="7"/>
  <c r="Q49" i="7"/>
  <c r="P49" i="7"/>
  <c r="O49" i="7"/>
  <c r="N49" i="7"/>
  <c r="M49" i="7"/>
  <c r="L49" i="7"/>
  <c r="J49" i="7"/>
  <c r="H49" i="7"/>
  <c r="G49" i="7"/>
  <c r="F49" i="7"/>
  <c r="E49" i="7"/>
  <c r="K48" i="7"/>
  <c r="K47" i="7"/>
  <c r="K46" i="7"/>
  <c r="K45" i="7"/>
  <c r="K44" i="7"/>
  <c r="K43" i="7"/>
  <c r="K42" i="7"/>
  <c r="K41" i="7"/>
  <c r="K40" i="7"/>
  <c r="K39" i="7"/>
  <c r="K38" i="7"/>
  <c r="D38" i="7"/>
  <c r="K37" i="7"/>
  <c r="D37" i="7"/>
  <c r="K36" i="7"/>
  <c r="D36" i="7"/>
  <c r="K35" i="7"/>
  <c r="D35" i="7"/>
  <c r="K34" i="7"/>
  <c r="D34" i="7"/>
  <c r="K33" i="7"/>
  <c r="D33" i="7"/>
  <c r="K32" i="7"/>
  <c r="D32" i="7"/>
  <c r="K31" i="7"/>
  <c r="D31" i="7"/>
  <c r="K30" i="7"/>
  <c r="D30" i="7"/>
  <c r="K29" i="7"/>
  <c r="D29" i="7"/>
  <c r="U28" i="7"/>
  <c r="S28" i="7"/>
  <c r="Q28" i="7"/>
  <c r="P28" i="7"/>
  <c r="O28" i="7"/>
  <c r="N28" i="7"/>
  <c r="M28" i="7"/>
  <c r="L28" i="7"/>
  <c r="J28" i="7"/>
  <c r="H28" i="7"/>
  <c r="G28" i="7"/>
  <c r="F28" i="7"/>
  <c r="E28" i="7"/>
  <c r="U27" i="7"/>
  <c r="S27" i="7"/>
  <c r="Q27" i="7"/>
  <c r="P27" i="7"/>
  <c r="N27" i="7"/>
  <c r="M27" i="7"/>
  <c r="L27" i="7"/>
  <c r="J27" i="7"/>
  <c r="H27" i="7"/>
  <c r="G27" i="7"/>
  <c r="F27" i="7"/>
  <c r="E27" i="7"/>
  <c r="U26" i="7"/>
  <c r="S26" i="7"/>
  <c r="Q26" i="7"/>
  <c r="P26" i="7"/>
  <c r="O26" i="7"/>
  <c r="N26" i="7"/>
  <c r="M26" i="7"/>
  <c r="L26" i="7"/>
  <c r="J26" i="7"/>
  <c r="H26" i="7"/>
  <c r="G26" i="7"/>
  <c r="F26" i="7"/>
  <c r="E26" i="7"/>
  <c r="U25" i="7"/>
  <c r="S25" i="7"/>
  <c r="Q25" i="7"/>
  <c r="P25" i="7"/>
  <c r="O25" i="7"/>
  <c r="M25" i="7"/>
  <c r="L25" i="7"/>
  <c r="J25" i="7"/>
  <c r="H25" i="7"/>
  <c r="G25" i="7"/>
  <c r="F25" i="7"/>
  <c r="E25" i="7"/>
  <c r="U24" i="7"/>
  <c r="S24" i="7"/>
  <c r="Q24" i="7"/>
  <c r="P24" i="7"/>
  <c r="O24" i="7"/>
  <c r="N24" i="7"/>
  <c r="L24" i="7"/>
  <c r="J24" i="7"/>
  <c r="H24" i="7"/>
  <c r="G24" i="7"/>
  <c r="F24" i="7"/>
  <c r="E24" i="7"/>
  <c r="U23" i="7"/>
  <c r="S23" i="7"/>
  <c r="Q23" i="7"/>
  <c r="P23" i="7"/>
  <c r="O23" i="7"/>
  <c r="N23" i="7"/>
  <c r="M23" i="7"/>
  <c r="L23" i="7"/>
  <c r="J23" i="7"/>
  <c r="H23" i="7"/>
  <c r="G23" i="7"/>
  <c r="F23" i="7"/>
  <c r="E23" i="7"/>
  <c r="U22" i="7"/>
  <c r="S22" i="7"/>
  <c r="Q22" i="7"/>
  <c r="P22" i="7"/>
  <c r="O22" i="7"/>
  <c r="N22" i="7"/>
  <c r="M22" i="7"/>
  <c r="L22" i="7"/>
  <c r="J22" i="7"/>
  <c r="H22" i="7"/>
  <c r="G22" i="7"/>
  <c r="F22" i="7"/>
  <c r="E22" i="7"/>
  <c r="U21" i="7"/>
  <c r="S21" i="7"/>
  <c r="Q21" i="7"/>
  <c r="P21" i="7"/>
  <c r="O21" i="7"/>
  <c r="M21" i="7"/>
  <c r="L21" i="7"/>
  <c r="J21" i="7"/>
  <c r="H21" i="7"/>
  <c r="G21" i="7"/>
  <c r="F21" i="7"/>
  <c r="E21" i="7"/>
  <c r="U20" i="7"/>
  <c r="S20" i="7"/>
  <c r="Q20" i="7"/>
  <c r="P20" i="7"/>
  <c r="O20" i="7"/>
  <c r="M20" i="7"/>
  <c r="L20" i="7"/>
  <c r="J20" i="7"/>
  <c r="H20" i="7"/>
  <c r="G20" i="7"/>
  <c r="F20" i="7"/>
  <c r="E20" i="7"/>
  <c r="U19" i="7"/>
  <c r="S19" i="7"/>
  <c r="Q19" i="7"/>
  <c r="P19" i="7"/>
  <c r="O19" i="7"/>
  <c r="N19" i="7"/>
  <c r="M19" i="7"/>
  <c r="L19" i="7"/>
  <c r="J19" i="7"/>
  <c r="H19" i="7"/>
  <c r="G19" i="7"/>
  <c r="F19" i="7"/>
  <c r="E19" i="7"/>
  <c r="U18" i="7"/>
  <c r="S18" i="7"/>
  <c r="Q18" i="7"/>
  <c r="P18" i="7"/>
  <c r="O18" i="7"/>
  <c r="N18" i="7"/>
  <c r="M18" i="7"/>
  <c r="L18" i="7"/>
  <c r="J18" i="7"/>
  <c r="H18" i="7"/>
  <c r="G18" i="7"/>
  <c r="F18" i="7"/>
  <c r="E18" i="7"/>
  <c r="U17" i="7"/>
  <c r="S17" i="7"/>
  <c r="Q17" i="7"/>
  <c r="P17" i="7"/>
  <c r="O17" i="7"/>
  <c r="N17" i="7"/>
  <c r="M17" i="7"/>
  <c r="L17" i="7"/>
  <c r="J17" i="7"/>
  <c r="H17" i="7"/>
  <c r="G17" i="7"/>
  <c r="F17" i="7"/>
  <c r="E17" i="7"/>
  <c r="U16" i="7"/>
  <c r="S16" i="7"/>
  <c r="Q16" i="7"/>
  <c r="P16" i="7"/>
  <c r="O16" i="7"/>
  <c r="N16" i="7"/>
  <c r="M16" i="7"/>
  <c r="L16" i="7"/>
  <c r="J16" i="7"/>
  <c r="H16" i="7"/>
  <c r="G16" i="7"/>
  <c r="F16" i="7"/>
  <c r="E16" i="7"/>
  <c r="U15" i="7"/>
  <c r="S15" i="7"/>
  <c r="Q15" i="7"/>
  <c r="P15" i="7"/>
  <c r="O15" i="7"/>
  <c r="N15" i="7"/>
  <c r="M15" i="7"/>
  <c r="L15" i="7"/>
  <c r="J15" i="7"/>
  <c r="H15" i="7"/>
  <c r="G15" i="7"/>
  <c r="F15" i="7"/>
  <c r="E15" i="7"/>
  <c r="U14" i="7"/>
  <c r="S14" i="7"/>
  <c r="Q14" i="7"/>
  <c r="P14" i="7"/>
  <c r="O14" i="7"/>
  <c r="N14" i="7"/>
  <c r="M14" i="7"/>
  <c r="L14" i="7"/>
  <c r="J14" i="7"/>
  <c r="H14" i="7"/>
  <c r="G14" i="7"/>
  <c r="F14" i="7"/>
  <c r="E14" i="7"/>
  <c r="U13" i="7"/>
  <c r="S13" i="7"/>
  <c r="Q13" i="7"/>
  <c r="P13" i="7"/>
  <c r="O13" i="7"/>
  <c r="N13" i="7"/>
  <c r="M13" i="7"/>
  <c r="L13" i="7"/>
  <c r="J13" i="7"/>
  <c r="H13" i="7"/>
  <c r="G13" i="7"/>
  <c r="F13" i="7"/>
  <c r="E13" i="7"/>
  <c r="U12" i="7"/>
  <c r="S12" i="7"/>
  <c r="Q12" i="7"/>
  <c r="P12" i="7"/>
  <c r="O12" i="7"/>
  <c r="N12" i="7"/>
  <c r="M12" i="7"/>
  <c r="L12" i="7"/>
  <c r="J12" i="7"/>
  <c r="H12" i="7"/>
  <c r="G12" i="7"/>
  <c r="F12" i="7"/>
  <c r="E12" i="7"/>
  <c r="U11" i="7"/>
  <c r="S11" i="7"/>
  <c r="Q11" i="7"/>
  <c r="P11" i="7"/>
  <c r="O11" i="7"/>
  <c r="N11" i="7"/>
  <c r="L11" i="7"/>
  <c r="J11" i="7"/>
  <c r="H11" i="7"/>
  <c r="G11" i="7"/>
  <c r="F11" i="7"/>
  <c r="E11" i="7"/>
  <c r="U10" i="7"/>
  <c r="S10" i="7"/>
  <c r="Q10" i="7"/>
  <c r="P10" i="7"/>
  <c r="O10" i="7"/>
  <c r="N10" i="7"/>
  <c r="M10" i="7"/>
  <c r="L10" i="7"/>
  <c r="J10" i="7"/>
  <c r="H10" i="7"/>
  <c r="G10" i="7"/>
  <c r="F10" i="7"/>
  <c r="E10" i="7"/>
  <c r="U9" i="7"/>
  <c r="S9" i="7"/>
  <c r="Q9" i="7"/>
  <c r="P9" i="7"/>
  <c r="O9" i="7"/>
  <c r="J9" i="7"/>
  <c r="H9" i="7"/>
  <c r="G9" i="7"/>
  <c r="F9" i="7"/>
  <c r="E9" i="7"/>
  <c r="I81" i="8"/>
  <c r="M7" i="7" l="1"/>
  <c r="O7" i="7"/>
  <c r="L7" i="7"/>
  <c r="N7" i="7"/>
  <c r="K489" i="7"/>
  <c r="Q8" i="7"/>
  <c r="R8" i="7" s="1"/>
  <c r="S8" i="7" s="1"/>
  <c r="T8" i="7" s="1"/>
  <c r="U8" i="7" s="1"/>
  <c r="V8" i="7" s="1"/>
  <c r="K8" i="7"/>
  <c r="L8" i="7" s="1"/>
  <c r="M8" i="7" s="1"/>
  <c r="N8" i="7" s="1"/>
  <c r="O8" i="7" s="1"/>
  <c r="K9" i="7"/>
  <c r="K20" i="7"/>
  <c r="K640" i="7"/>
  <c r="K178" i="7"/>
  <c r="K186" i="7"/>
  <c r="K233" i="7"/>
  <c r="K237" i="7"/>
  <c r="K241" i="7"/>
  <c r="K273" i="7"/>
  <c r="K277" i="7"/>
  <c r="K281" i="7"/>
  <c r="K285" i="7"/>
  <c r="K289" i="7"/>
  <c r="K293" i="7"/>
  <c r="K403" i="7"/>
  <c r="K411" i="7"/>
  <c r="K480" i="7"/>
  <c r="K488" i="7"/>
  <c r="K496" i="7"/>
  <c r="K636" i="7"/>
  <c r="K639" i="7"/>
  <c r="K12" i="7"/>
  <c r="K181" i="7"/>
  <c r="K189" i="7"/>
  <c r="K274" i="7"/>
  <c r="K282" i="7"/>
  <c r="K290" i="7"/>
  <c r="K399" i="7"/>
  <c r="K407" i="7"/>
  <c r="K476" i="7"/>
  <c r="K484" i="7"/>
  <c r="K492" i="7"/>
  <c r="K527" i="7"/>
  <c r="K531" i="7"/>
  <c r="K539" i="7"/>
  <c r="K543" i="7"/>
  <c r="K547" i="7"/>
  <c r="K603" i="7"/>
  <c r="K607" i="7"/>
  <c r="K611" i="7"/>
  <c r="K638" i="7"/>
  <c r="K271" i="7"/>
  <c r="K279" i="7"/>
  <c r="K287" i="7"/>
  <c r="K295" i="7"/>
  <c r="K334" i="7"/>
  <c r="K338" i="7"/>
  <c r="K342" i="7"/>
  <c r="K346" i="7"/>
  <c r="K350" i="7"/>
  <c r="K382" i="7"/>
  <c r="K386" i="7"/>
  <c r="K406" i="7"/>
  <c r="K439" i="7"/>
  <c r="K443" i="7"/>
  <c r="K447" i="7"/>
  <c r="K451" i="7"/>
  <c r="K475" i="7"/>
  <c r="K483" i="7"/>
  <c r="K491" i="7"/>
  <c r="K522" i="7"/>
  <c r="K642" i="7"/>
  <c r="K23" i="7"/>
  <c r="K54" i="7"/>
  <c r="K80" i="7"/>
  <c r="K158" i="7"/>
  <c r="K162" i="7"/>
  <c r="K166" i="7"/>
  <c r="K180" i="7"/>
  <c r="K188" i="7"/>
  <c r="K192" i="7"/>
  <c r="K221" i="7"/>
  <c r="K229" i="7"/>
  <c r="K26" i="7"/>
  <c r="K50" i="7"/>
  <c r="K84" i="7"/>
  <c r="K88" i="7"/>
  <c r="K109" i="7"/>
  <c r="K113" i="7"/>
  <c r="K154" i="7"/>
  <c r="K184" i="7"/>
  <c r="K217" i="7"/>
  <c r="K225" i="7"/>
  <c r="K15" i="7"/>
  <c r="K17" i="7"/>
  <c r="K21" i="7"/>
  <c r="K182" i="7"/>
  <c r="K190" i="7"/>
  <c r="K275" i="7"/>
  <c r="K283" i="7"/>
  <c r="K291" i="7"/>
  <c r="K401" i="7"/>
  <c r="K405" i="7"/>
  <c r="K409" i="7"/>
  <c r="K415" i="7"/>
  <c r="K478" i="7"/>
  <c r="K482" i="7"/>
  <c r="K486" i="7"/>
  <c r="K490" i="7"/>
  <c r="K494" i="7"/>
  <c r="K498" i="7"/>
  <c r="K644" i="7"/>
  <c r="K11" i="7"/>
  <c r="K16" i="7"/>
  <c r="K25" i="7"/>
  <c r="K49" i="7"/>
  <c r="K53" i="7"/>
  <c r="K79" i="7"/>
  <c r="K83" i="7"/>
  <c r="K87" i="7"/>
  <c r="K108" i="7"/>
  <c r="K112" i="7"/>
  <c r="K116" i="7"/>
  <c r="K155" i="7"/>
  <c r="K159" i="7"/>
  <c r="K163" i="7"/>
  <c r="K179" i="7"/>
  <c r="K187" i="7"/>
  <c r="K218" i="7"/>
  <c r="K222" i="7"/>
  <c r="K226" i="7"/>
  <c r="K230" i="7"/>
  <c r="K234" i="7"/>
  <c r="K238" i="7"/>
  <c r="K272" i="7"/>
  <c r="K280" i="7"/>
  <c r="K288" i="7"/>
  <c r="K335" i="7"/>
  <c r="K339" i="7"/>
  <c r="K343" i="7"/>
  <c r="K347" i="7"/>
  <c r="K379" i="7"/>
  <c r="K383" i="7"/>
  <c r="K404" i="7"/>
  <c r="K412" i="7"/>
  <c r="K440" i="7"/>
  <c r="K444" i="7"/>
  <c r="K448" i="7"/>
  <c r="K452" i="7"/>
  <c r="K481" i="7"/>
  <c r="K497" i="7"/>
  <c r="K528" i="7"/>
  <c r="K532" i="7"/>
  <c r="K536" i="7"/>
  <c r="K540" i="7"/>
  <c r="K544" i="7"/>
  <c r="K548" i="7"/>
  <c r="K604" i="7"/>
  <c r="K608" i="7"/>
  <c r="K612" i="7"/>
  <c r="K637" i="7"/>
  <c r="K645" i="7"/>
  <c r="K24" i="7"/>
  <c r="K28" i="7"/>
  <c r="K52" i="7"/>
  <c r="K78" i="7"/>
  <c r="K86" i="7"/>
  <c r="K107" i="7"/>
  <c r="K111" i="7"/>
  <c r="K115" i="7"/>
  <c r="K156" i="7"/>
  <c r="K160" i="7"/>
  <c r="K164" i="7"/>
  <c r="K177" i="7"/>
  <c r="K185" i="7"/>
  <c r="K219" i="7"/>
  <c r="K223" i="7"/>
  <c r="K227" i="7"/>
  <c r="K231" i="7"/>
  <c r="K235" i="7"/>
  <c r="K239" i="7"/>
  <c r="K278" i="7"/>
  <c r="K286" i="7"/>
  <c r="K294" i="7"/>
  <c r="K336" i="7"/>
  <c r="K340" i="7"/>
  <c r="K344" i="7"/>
  <c r="K348" i="7"/>
  <c r="K380" i="7"/>
  <c r="K384" i="7"/>
  <c r="K402" i="7"/>
  <c r="K410" i="7"/>
  <c r="K437" i="7"/>
  <c r="K441" i="7"/>
  <c r="K445" i="7"/>
  <c r="K449" i="7"/>
  <c r="K479" i="7"/>
  <c r="K487" i="7"/>
  <c r="K495" i="7"/>
  <c r="K525" i="7"/>
  <c r="K529" i="7"/>
  <c r="K533" i="7"/>
  <c r="K537" i="7"/>
  <c r="K541" i="7"/>
  <c r="K545" i="7"/>
  <c r="K601" i="7"/>
  <c r="K605" i="7"/>
  <c r="K609" i="7"/>
  <c r="K635" i="7"/>
  <c r="K641" i="7"/>
  <c r="K643" i="7"/>
  <c r="K14" i="7"/>
  <c r="K19" i="7"/>
  <c r="K82" i="7"/>
  <c r="K13" i="7"/>
  <c r="K18" i="7"/>
  <c r="K22" i="7"/>
  <c r="K27" i="7"/>
  <c r="K51" i="7"/>
  <c r="K55" i="7"/>
  <c r="K81" i="7"/>
  <c r="K85" i="7"/>
  <c r="K89" i="7"/>
  <c r="K110" i="7"/>
  <c r="K114" i="7"/>
  <c r="K157" i="7"/>
  <c r="K161" i="7"/>
  <c r="K165" i="7"/>
  <c r="K176" i="7"/>
  <c r="K183" i="7"/>
  <c r="K191" i="7"/>
  <c r="K220" i="7"/>
  <c r="K224" i="7"/>
  <c r="K228" i="7"/>
  <c r="K232" i="7"/>
  <c r="K236" i="7"/>
  <c r="K240" i="7"/>
  <c r="K276" i="7"/>
  <c r="K284" i="7"/>
  <c r="K292" i="7"/>
  <c r="K333" i="7"/>
  <c r="K337" i="7"/>
  <c r="K341" i="7"/>
  <c r="K345" i="7"/>
  <c r="K349" i="7"/>
  <c r="K381" i="7"/>
  <c r="K385" i="7"/>
  <c r="K400" i="7"/>
  <c r="K408" i="7"/>
  <c r="K438" i="7"/>
  <c r="K442" i="7"/>
  <c r="K446" i="7"/>
  <c r="K450" i="7"/>
  <c r="K477" i="7"/>
  <c r="K485" i="7"/>
  <c r="K493" i="7"/>
  <c r="K524" i="7"/>
  <c r="K526" i="7"/>
  <c r="K530" i="7"/>
  <c r="K534" i="7"/>
  <c r="K538" i="7"/>
  <c r="K542" i="7"/>
  <c r="K602" i="7"/>
  <c r="K606" i="7"/>
  <c r="K610" i="7"/>
  <c r="K10" i="7"/>
  <c r="K7" i="7" l="1"/>
  <c r="B1" i="1"/>
  <c r="C1" i="1" s="1"/>
  <c r="D1" i="1" s="1"/>
  <c r="E1" i="1" s="1"/>
  <c r="F1" i="1" s="1"/>
  <c r="G1" i="1" s="1"/>
  <c r="H1" i="1" s="1"/>
  <c r="I1" i="1" s="1"/>
  <c r="J1" i="1" s="1"/>
  <c r="K1" i="1" s="1"/>
  <c r="L1" i="1" s="1"/>
  <c r="M1" i="1" s="1"/>
  <c r="N1" i="1" s="1"/>
  <c r="O1" i="1" s="1"/>
  <c r="P1" i="1" s="1"/>
  <c r="Q1" i="1" s="1"/>
  <c r="R1" i="1" s="1"/>
  <c r="S1" i="1" s="1"/>
  <c r="T1" i="1" s="1"/>
  <c r="U1" i="1" s="1"/>
  <c r="V1" i="1" s="1"/>
</calcChain>
</file>

<file path=xl/connections.xml><?xml version="1.0" encoding="utf-8"?>
<connections xmlns="http://schemas.openxmlformats.org/spreadsheetml/2006/main">
  <connection id="1" odcFile="C:\Users\pkarpowicz\AppData\Local\Microsoft\Windows\Temporary Internet Files\Content.IE5\61ZJZ28L\owssvr.iqy" keepAlive="1" name="owssvr" type="5" refreshedVersion="6" minRefreshableVersion="3" refreshOnLoad="1" saveData="1">
    <dbPr connection="Provider=Microsoft.Office.List.OLEDB.2.0;Data Source=&quot;&quot;;ApplicationName=Excel;Version=12.0.0.0" command="&lt;LIST&gt;&lt;VIEWGUID&gt;{3189BE04-377D-416C-A7FA-BAD87CC544E1}&lt;/VIEWGUID&gt;&lt;LISTNAME&gt;{7FB3F649-8DA8-43C1-AA3F-9CBF2F7FF3CB}&lt;/LISTNAME&gt;&lt;LISTWEB&gt;https://systemy.gddkia.gov.pl/wpi/_vti_bin&lt;/LISTWEB&gt;&lt;LISTSUBWEB&gt;&lt;/LISTSUBWEB&gt;&lt;ROOTFOLDER&gt;/wpi/Lists/Drogi oddane do ruchu&lt;/ROOTFOLDER&gt;&lt;/LIST&gt;" commandType="5"/>
  </connection>
</connections>
</file>

<file path=xl/sharedStrings.xml><?xml version="1.0" encoding="utf-8"?>
<sst xmlns="http://schemas.openxmlformats.org/spreadsheetml/2006/main" count="8746" uniqueCount="2744">
  <si>
    <t>Klasa i nr drogi</t>
  </si>
  <si>
    <t>Nazwa projektu</t>
  </si>
  <si>
    <t>Nazwa Kontraktu (z wyszcególnieniem oddania cząstkowego)</t>
  </si>
  <si>
    <t>Skrótowa nazwa Kontraktu</t>
  </si>
  <si>
    <t>Data wydania pozwolenia na użytkowanie (Data oddania do ruchu)</t>
  </si>
  <si>
    <t>Sumaryczna długość odcinka</t>
  </si>
  <si>
    <t>Długość dróg - klasa A</t>
  </si>
  <si>
    <t>Długość dróg - klasa S</t>
  </si>
  <si>
    <t>Długość dróg - klasa GP</t>
  </si>
  <si>
    <t>Długość dróg - klasa G</t>
  </si>
  <si>
    <t>Długość dróg - pozostałe UZUPEŁNIA CENTRALA</t>
  </si>
  <si>
    <t>Oddania cząstkowe (TAK/NIE)</t>
  </si>
  <si>
    <t>Uwagi</t>
  </si>
  <si>
    <t>Oddział</t>
  </si>
  <si>
    <t>Rok oddania do ruchu</t>
  </si>
  <si>
    <t>PBDK</t>
  </si>
  <si>
    <t>Identyfikator</t>
  </si>
  <si>
    <t>Zmodyfikowane</t>
  </si>
  <si>
    <t>Zmodyfikowane przez</t>
  </si>
  <si>
    <t>Ścieżka</t>
  </si>
  <si>
    <t>Typ elementu</t>
  </si>
  <si>
    <t>GP61</t>
  </si>
  <si>
    <t>Budowa Obwodnicy miejscowości Szczuczyn w ciągu drogi ekspresowej S61</t>
  </si>
  <si>
    <t>Budowa obwodnicy miejscowości Szczuczyn w ciągu drogi ekspresowej S61 Ostrów Mazowiecka (S8) - Łomża - Stawiski - Szczuczyn - Ełk - Suwałki - Budzisko - granica państwa (Kowno) na odcinku od km 197+550,00 do km 205+557,00, długości 8,007km - kontynuacja robót</t>
  </si>
  <si>
    <t>"Brak uwag"</t>
  </si>
  <si>
    <t>Białystok</t>
  </si>
  <si>
    <t>PBDK 2008-2012;#PBDK 2011-2015;#PBDK 2014-2023</t>
  </si>
  <si>
    <t>wpi/Lists/Drogi oddane do ruchu</t>
  </si>
  <si>
    <t>Element</t>
  </si>
  <si>
    <t>Budowa obwodnicy Bargłowa Kościelnego na dr Nr 61</t>
  </si>
  <si>
    <t>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t>
  </si>
  <si>
    <t>S61</t>
  </si>
  <si>
    <t>Budowa obwodnicy Augustowa</t>
  </si>
  <si>
    <t>Zaprojektowanie i wykonanie Obwodnicy Augustowa w ciągu drogi krajowej nr 8 (na odcinku od węzła Augustów do węzła Szkocja) i drogi ekspresowej S61 (na odcinku od węzła Szkocja do węzła Lotnisko)</t>
  </si>
  <si>
    <t>S8</t>
  </si>
  <si>
    <t>Przygotowanie i zarządzanie programem pilotażowym systemu Zaprojektuj i Zbuduj - Zamówienie nr 2 część 1</t>
  </si>
  <si>
    <t>Budowa drogi ekspresowej S8 na odcinku Jeżewo - Białystok</t>
  </si>
  <si>
    <t>Przebudowa do parametrów drogi ekspresowej S8, odcinek Wyszków - Białystok</t>
  </si>
  <si>
    <t>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t>
  </si>
  <si>
    <t>GP19</t>
  </si>
  <si>
    <t>Budowa obwodnicy Wasilkowa na drodze nr 19</t>
  </si>
  <si>
    <t>Budowa obwodnicy Wasilkowa w ciągu drogi krajowej nr 19 granica państwa - Białystok - Lublin- granica państwa od Św. Wody do projektowanego węzła na drodze krajowej nr 8</t>
  </si>
  <si>
    <t>GP8</t>
  </si>
  <si>
    <t>Przebudowa drogi krajowej nr 8 Białystok - Katrynka - Przewalanka</t>
  </si>
  <si>
    <t>Przebudowa drogi krajowej nr 8 Białystok - Katrynka - Przewalanka, odcinek Białystok - Katrynka od km 648+117,00 do km 654+548,00 wraz z budową i przebudową niezbędnej infrastruktury technicznej</t>
  </si>
  <si>
    <t>Ponieważ przebudowa prowadzona była pod ruchem, brak jest pozwolenia na użytkowanie drogi. Proponuje się przyjęcie jako datę przekazania drogi do użytkowania dzień wprowadzenia docelowej stałej organizacji ruchu - protokół w załączeniu.</t>
  </si>
  <si>
    <t>Budowa obwodnicy Augustowa łącznie z przebudową ul. Kardynała Wyszyńskiego na drodze nr 8</t>
  </si>
  <si>
    <t>Budowa obwodnicy Stawisk na drodze Nr 61</t>
  </si>
  <si>
    <t>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t>
  </si>
  <si>
    <t>Przebudowa drogi S8 Wyszków - Białystok; odc. 2 Wiśniewo - Mężenin; odc. 3 Mężenin - Jeżewo</t>
  </si>
  <si>
    <t>Wykonanie rozbudowy drogi krajowej nr 8 Wrocław - Warszawa - Białystok do parametrów drogi ekspresowej S8, na odcinku od obwodnicy Wiśniewa za obwodnicę Mężenina, od km 586+310 do km 601+700</t>
  </si>
  <si>
    <t>brak danych</t>
  </si>
  <si>
    <t>Kanawka Dorota</t>
  </si>
  <si>
    <t>A1</t>
  </si>
  <si>
    <t>Budowa autostrady A1 Toruń - Stryków</t>
  </si>
  <si>
    <t>Kontynuacja Budowa Autostrady A1 Toruń - Stryków, odcinek III:węzeł Brzezie (z węzłem) - węzeł Kowal (bez węzła)  km 186+348 ÷ 215+850</t>
  </si>
  <si>
    <t>21.12.2013 r. oddano do ruchu odcinek w. Brzezie - w. Pikutkowo 10,252 km (wczesniej, niż planowano)
30.04.2014 r. oddano do ruchu odcinek w. Pikutkowo - w. Kowal 19,250 km.
Dla odcinka występują 2 pozwolenia na użytkowanie - dołączono w jednym pliku</t>
  </si>
  <si>
    <t>Bydgoszcz</t>
  </si>
  <si>
    <t>Kontynuacja budowy autostrady A1 Toruń - Stryków. Odcinek I Czerniewice-Odolion od km 151+900 do km 163+300,  odcinek II Odolion-Brzezie od km 163+300 do km 186+366</t>
  </si>
  <si>
    <t>PBDK 2008-2012;#PBDK 2011-2015</t>
  </si>
  <si>
    <t>Kontynuacja Budowa Autostrady A1 Toruń - Stryków, odcinek III: węzeł Brzezie (z węzłem) - węzeł Kowal (bez węzła)  km 186+348 ÷ 215+850 (II cz.)</t>
  </si>
  <si>
    <t>21.12.2013 r. oddano do ruchu odcinek w. Brzezie - w. Pikutkowo 10,252 km.
30.04.2014 r. oddano do ruchu odcinek w. Pikutkowo - w. Kowal 19,250 km.
Dla odcinka występują  2 pozwolenia na użytkowanie-dołączono w jednym pliku</t>
  </si>
  <si>
    <t>Budowa autostrady A1 Nowe Marzy - Toruń</t>
  </si>
  <si>
    <t>w. Nowe Marzy - w. Czerniewice (bez węzła)</t>
  </si>
  <si>
    <t>GP1</t>
  </si>
  <si>
    <t>Rozbudowa i wzmocnienie dk 1 na odc. Toruń - Włocławek Etap I</t>
  </si>
  <si>
    <t>Projekt oraz rozbudowa i wzmocnienie drogi krajowej nr 1 Gdańsk-Cieszyn na odcinku Toruń-Włocławek od km 221+200 do km 233+717 (etap I)</t>
  </si>
  <si>
    <t>S10</t>
  </si>
  <si>
    <t>Budowa dogi S5 i S10 Bydgoszcz - Stryszek i Białe Błota</t>
  </si>
  <si>
    <t>Budowa drogi ekspresowej Bydgoszcz-Stryszek-Białe Błota: Węzeł Stryszek-Węzeł Białe Błota - III etap</t>
  </si>
  <si>
    <t>PBDK 2008-2012</t>
  </si>
  <si>
    <t>GP10</t>
  </si>
  <si>
    <t>Rekonstrukcja nawierzchni (rozbudowa i wzmocnienie) drogi krajowej nr 10 na odcinku Toruń-Blinno od km 325+965 do km 377+256</t>
  </si>
  <si>
    <t>Rekonstrukcja nawierzchni (rozbudowa i wzmocnienie) drogi krajowej nr 10 na odcinku Toruń-Blinno od km 325+965 do km 377+256 ETAP II Wawrzonkowo Blinno (powiat lipnowski) od km 340+675,05 do km 377+071,50</t>
  </si>
  <si>
    <t>Wzmocnienie na dr krajowej nr 10 odc. Dobrzejewice-Blinno</t>
  </si>
  <si>
    <t>Rekonstrukcja nawierzchni (rozbudowa i wzmocnienie) drogi krajowej nr 10 na odcinku Toruń (Dobrzejewice) - Blinno (gr. woj. mazowieckiego) od km 325+965 do km 377+256. Etap I. Odcinek 1 od km 329+456 do km 334+686, Odcinek 2 od km 336+186 do km 340+675</t>
  </si>
  <si>
    <t>Budowa drogi ekspresowej Bydgoszcz-Stryszek-Białe Błota: Węzeł Stryszek - II etap</t>
  </si>
  <si>
    <t>W ramach węzła zbudowano 4 niezależne konstrukcje nośne wiaduktu WD-3 o łacznej długości 273,6 m oraz 1,887 km dróg dojazdowych, które zostały oddane do ruchu w 2010 r.</t>
  </si>
  <si>
    <t>GP5</t>
  </si>
  <si>
    <t>Budowa drogi S5 i S10, Bydgoszcz -Stryszek i Białe Błota</t>
  </si>
  <si>
    <t>Budowa drogi ekspresowej Bydgoszcz-Stryszek-Białe Błota: Bydgoszcz-Stryszek (bez węzła) - I etap</t>
  </si>
  <si>
    <t>Budowa obwodnicy Kowala na drodze nr 1 (obecnie 91e)</t>
  </si>
  <si>
    <t>Obecnie odc. dk 91e od km 0+000 do km 4+228</t>
  </si>
  <si>
    <t>Przebudowa mostu w Chełmnie na drodze nr 1</t>
  </si>
  <si>
    <t>Remont i wzmocnienie mostu przez rzekę Wisłę w miejscowości Chełmno w ciągu drogi krajowej nr 1 Gdańsk-Cieszyn-Granica Państwa w km 143+450</t>
  </si>
  <si>
    <t>Budowa obwodnicy Szubina na drodze nr 5</t>
  </si>
  <si>
    <t>Droga w parametrach klasy S
Inwestycja finansowana z funduszy  Banku Światowego</t>
  </si>
  <si>
    <t>brak w PBDK</t>
  </si>
  <si>
    <t>Budowa południowej obwodnicy Torunia na drodze S10 (jedna jezdnia)</t>
  </si>
  <si>
    <t>droga finansowana z funduszu PHARE</t>
  </si>
  <si>
    <t>GP95</t>
  </si>
  <si>
    <t>Budowa łacznic na węźle Grudziądz</t>
  </si>
  <si>
    <t>nadanie nr drogi krajowej w poźniejszym terminie</t>
  </si>
  <si>
    <t>GP96</t>
  </si>
  <si>
    <t>Budowa autostrady A1 na odcinku Nowe Marzy - Toruń</t>
  </si>
  <si>
    <t>Budowa łacznic na węźle Turzno</t>
  </si>
  <si>
    <t>GP15</t>
  </si>
  <si>
    <t>„Budowa obwodnicy Brodnicy w ciągu drogi krajowej nr 15 od km 298+462 do km 299+944,00”</t>
  </si>
  <si>
    <t>GP90</t>
  </si>
  <si>
    <t>Budowa mostu przez rzekę Wisłę koło Kwidzyna wraz z dojazdami w ciągu drogi krajowej nr 90</t>
  </si>
  <si>
    <t>GP90 - Budowa mostu przez rz.Wisłę koło Kwidzyna wraz z dojazdami</t>
  </si>
  <si>
    <t>Gdańsk</t>
  </si>
  <si>
    <t>PBDK 2011-2015</t>
  </si>
  <si>
    <t>S7</t>
  </si>
  <si>
    <t>Budowa drogi ekspresowej S7 odcinek Gdańsk (A1) - Koszwały (Południowa Obwodnica miasta Gdańska)</t>
  </si>
  <si>
    <t>S6</t>
  </si>
  <si>
    <t>Rozbudowa węzła OT (DK S6) z ul. Kartuską (DK7) - węzła Karczemki w Gdańsku</t>
  </si>
  <si>
    <t>Rozbudowa węzła OT (DK S6) z ulicą Kartuską (DK7) - węzła Karczemki w Gdańsku</t>
  </si>
  <si>
    <t>Budowa obwodnicy Słupska na drodze krajowej Nr 6</t>
  </si>
  <si>
    <t>Budowa obwodnicy miasta Słupska</t>
  </si>
  <si>
    <t>Przebudowa dk nr 1 na odc. Pruszcz Gdański-Pszczółki</t>
  </si>
  <si>
    <t>Przebudowa i wzmocnienie drogi krajowej nr 1 odc. Pruszcz Gdański - Pszczółki od km 19+650 do km 30+750</t>
  </si>
  <si>
    <t>Przebudowa/wzmocnienie - nie wymagano pozowlenia na użytkowanie.</t>
  </si>
  <si>
    <t>A1 na odc. Rusocin (Gdańsk)-Nowe Marzy (Grudziądz)</t>
  </si>
  <si>
    <t>Swarożyn-Nowe Marzy</t>
  </si>
  <si>
    <t>GP22</t>
  </si>
  <si>
    <t>Budowa Obwodnicy Chojnic na drodze nr 22</t>
  </si>
  <si>
    <t>Budowa obwodnicy miasta Chojnic wraz z infrastrukturą - I etap</t>
  </si>
  <si>
    <t>Przejście przez Starogard Gdański na drodze Nr 22</t>
  </si>
  <si>
    <t>Przebudowa i wzmocnienie drogi krajowej nr 22 w m. Starogard Gdański od km 316+900 do km 322+220 wraz z uporządkowaniem przyległych układu komunikacyjnego</t>
  </si>
  <si>
    <t>W 2007 r. oddano do ruchu 3,5 km;
Przebudowa/wzmocnienie - nie wymagano pozowlenia na użytkowanie.</t>
  </si>
  <si>
    <t>Przebudowa i wzmocnienie dk nr 22 gr. woj.-Chrząstowo</t>
  </si>
  <si>
    <t>Remont ze wzmocnieniem nawierzchni drogi krajowej nr 22 odc. Buszkowo (gr. woj.)  - Chrząstowo od km 205+748 do km 224+260</t>
  </si>
  <si>
    <t>"Przejście przez Czersk 
w ciągu dr. kr. nr 22, I etap"</t>
  </si>
  <si>
    <t>Przebudowa i wzmocnienie drogi krajowej nr 22 odc. Pomiędzy skrzyżowaniami z ul. Rzemieślniczą i Szkolną w miejscowości Czersk</t>
  </si>
  <si>
    <t>GP55</t>
  </si>
  <si>
    <t>Przebudowa odc. dr. kr.nr 55 w m. Kwidzyn wraz z przebudową 3 skrzyżowań na 3 ronda w m. Kwidzyn</t>
  </si>
  <si>
    <t>Przebudowa odcinka ul. Sportowej w msc. Kwidzyn w ciągu drogi krajowej nr 55 od km 62+833,00 do km 63,865,68</t>
  </si>
  <si>
    <t>Przebudowa - nie wymagano pozowlenia na użytkowanie.</t>
  </si>
  <si>
    <t>Rusocin-Swarożyn</t>
  </si>
  <si>
    <t>GP7</t>
  </si>
  <si>
    <t>Wzmocnienie drogi Nr 7 Gdańsk - Jazowa wraz z przebudową mostu w Kiezmarku</t>
  </si>
  <si>
    <t>W 2006 r. oddano do ruchu 38,026 km;
Przebudowa/wzmocnienie - nie wymagano pozowlenia na użytkowanie.</t>
  </si>
  <si>
    <t>Przejście przez Starogard Gdański na drodze Nr 22 (cz. II)</t>
  </si>
  <si>
    <t>Przebudowa i wzmocnienie drogi krajowej nr 22 w m. Starogard Gdański od km 316+900 do km 322+220 wraz z uporządkowaniem przyległych układu komunikacyjnego (cz. II)</t>
  </si>
  <si>
    <t>W 2007 r. oddano do ruchu 3,5 km, Ostateczne oddanie do ruchu w 2008 R.;
Przebudowa/wzmocnienie - nie wymagano pozowlenia na użytkowanie.</t>
  </si>
  <si>
    <t>GP20</t>
  </si>
  <si>
    <t>Przebudowa drogi Nr 20 Żukowo - Gdynia</t>
  </si>
  <si>
    <t>Przebudowa i wzmocnienie drogi krajowej nr 20 Gdynia-Żukowo odc. od km 297+820 do km 312+400 (dł.14,6km)</t>
  </si>
  <si>
    <t>"W roku 2007 oddano do ruchu 10,125 km. W 2006 r. oddano odcinek o długości 4,455 km.
Za datę oddania do ruchu przyjęto datę zakończenia robót wskazaną w Świadectwie Przejęcia (2008 R.)";
Przebudowa/wzmocnienie - nie wymagano pozowlenia na użytkowanie.</t>
  </si>
  <si>
    <t>Wzmocnienie drogi Nr 7 Gdańsk - Jazowa wraz z przebudową mostu w Kiezmarku (cz. II)</t>
  </si>
  <si>
    <t>"W 2006 r. oddano do ruchu 38,026 km 
Pozostałą część (4,109 km) oddano w 2007 r.";
Przebudowa/wzmocnienie - nie wymagano pozowlenia na użytkowanie.</t>
  </si>
  <si>
    <t>Przebudowa drogi Nr 20 Żukowo - Gdynia (cz. II)</t>
  </si>
  <si>
    <t>Przebudowa i wzmocnienie drogi krajowej nr 20 Gdynia-Żukowo odc. od km 297+820 do km 312+400 (dł.14,6km) (cz. II)</t>
  </si>
  <si>
    <t>S69</t>
  </si>
  <si>
    <t>Budowa drogi ekspresowej S69 Bielsko-Biała - Żywiec - Zwardoń</t>
  </si>
  <si>
    <t>Budowa drogi ekspresowej S69 Bielsko-Biała - Żywiec - Zwardoń, odc. Węzeł Mikuszowice (Żywiecka/Bystrzańska) - Żywiec
/odcinek w. Buczkowice - w. Żywiec/</t>
  </si>
  <si>
    <t>Dokończenie budowy 15,56 km drogi ekspresowej S69 zostało zrealizowane w dwóch etapach:
- 06.11.2014 r. – oddano do użytkowania odc. w. Mikuszowice – w. Buczkowice 
o dł. 6,200 km (pikietaż od km 9+100 do km 15+300),
- 24.07.2015 r. - oddano do użytkowania odc. w. Buczkowice - Żywiec o dł. 9,360 km 
( pikietaż od km 15+300 do km 24+660)</t>
  </si>
  <si>
    <t>Katowice</t>
  </si>
  <si>
    <t>Budowa autostrady A1, odcinek: Sośnica (Gliwice) - granica państwa (Gorzyczki), Etap II: Bełk- Gorzyczki</t>
  </si>
  <si>
    <t>Dokończenie budowy autostrady płatnej A1, odcinek od węzła Świerklany (bez węzła) do granicy państwa z Republiką Czeską w Gorzyczkach od km 548+897 do km 567+223, długości 18,33 km
/odcinek w. Świerklany - w. Mszana/</t>
  </si>
  <si>
    <t>30.11.2012 r. oddano do ruchu odc. Mszana - granica państwa A1a 37+931 - 48+720 (dł. 10,789 km)
25.05.2013 - zamawiający odstąpił od umowy z poprzednim Wykonawcą robót (Alpine Bau)
23.05.2014 - oddano do ruchu pozostały odcinek autostrady A1 o dł. 7,537 km</t>
  </si>
  <si>
    <t>Budowa drogi ekspresowej S69 Bielsko-Biała - Żywiec - Zwardoń, odc. Węzeł Mikuszowice (Żywiecka/Bystrzańska) - Żywiec
/odcinek w. Mikuszowice - w. Buczkowice/</t>
  </si>
  <si>
    <t>06.11.2014r. – oddano do użytkowania odc. w. Mikuszowice – w. Buczkowice o dł. 6,200 km w pikietażu 9+100-15+300
24.07.2015r.-  oddano do użytkowania odcinek o dł. 9,360 km od węzła Buczkowice do Żywca w pikietażu 9+100-24+660</t>
  </si>
  <si>
    <t>Budowa autostrady A1 Pyrzowice - Sośnica</t>
  </si>
  <si>
    <t>Część IV: Budowa odcinka autostrady A1 Pyrzowice(z węzłem) - Piekary Śląskie (z węzłem), km 474+350 - km 490+427</t>
  </si>
  <si>
    <t>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t>
  </si>
  <si>
    <t>22.12.2011 r. - oddano do ruchu część kontraktu: odc. węzeł „Wieszowa” – „Gliwice-Maciejów” (bez węzła) dł. 8,1 km
01.06.2012 r. - oddano do ruchu 12,003 km</t>
  </si>
  <si>
    <t>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t>
  </si>
  <si>
    <t>S1</t>
  </si>
  <si>
    <t>Budowa drogi ekspresowej S1 Pyrzowice - Podwarpie etap III odcinek węzeł "Pyrzowice" - węzeł "Lotnisko" km 0+300 - km 2+158,00</t>
  </si>
  <si>
    <t>Brak uwag</t>
  </si>
  <si>
    <t>Budowa autostrady A1 Pyrzowice - Maciejów - Sośnica</t>
  </si>
  <si>
    <t>W związku ze zmianą kilometraża autostrady w stosunku do decyzji ZRID, decyzja zezwalająca na użytkowanie wydana została ,zgodnie z sentencją, dla odcinka od km 511+182,84 do km 517,200 tj. dla 6,017 km.</t>
  </si>
  <si>
    <t>01.06.2012 r. - oddano do ruchu 12,003 km. (zgodnie z PnU 11,632 km)
W dniu 22.12.2011 r. oddano do ruchu część kontraktu: odc. węzeł „Wieszowa” – „Gliwice-Maciejów” (bez węzła) dł. 8,1 km (zgodnie z PnU 8,471 km)</t>
  </si>
  <si>
    <t>Budowa północno-wschodniej obwodnicy Bielska-Białej w ciągu S69 Bielsko-Biała - Żywiec</t>
  </si>
  <si>
    <t>Pozwolenia na użytkowanie zostały wydane przez ŚWINB dla obiektów mostowych wraz z dojazdami. Określenie "dojazdy" oznacza oddanie do ruchu odcinka drogi ekspresowej.</t>
  </si>
  <si>
    <t>Budowa autostrady A1 Sośnica - Gorzyczki</t>
  </si>
  <si>
    <t>Budowa drogi ekspresowej S69 Bielsko - Biała - Żywiec - Zwardoń, odcinek C2: Szare - Laliki II
/odcinek w. Szare - w. Laliki I/</t>
  </si>
  <si>
    <t>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</si>
  <si>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GP78</t>
  </si>
  <si>
    <t>Budowa obwodnicy Siewierza na drodze Nr 78</t>
  </si>
  <si>
    <t>Budowa południowej obwodnicy Siewierza w ciągu drogi krajowej nr 78</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</si>
  <si>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</si>
  <si>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GP46</t>
  </si>
  <si>
    <t>Budowa obwodnicy Lublińca na drodze nr 46</t>
  </si>
  <si>
    <t>Budowa obwodnicy Lublińca w ciągu drogi krajowej nr 46</t>
  </si>
  <si>
    <t>Remont drogi krajowej nr 69 Bielsko-Biała - Żywiec - Zwardoń, odcinek B: Przybędza - Milówka od km 27+470 do km 35+975</t>
  </si>
  <si>
    <t>Kontrakt polegał na remoncie DK69 na długości 8,505 km - oddanie do użytkowania następowało etapami po wykonaniu remontu każdego etapu - odcinka drogi w latach 2008 - 2009.
Prace były prowadzone w oparciu o zgłoszenie robót, dlatego nie wymagane było uzyskiwanie pozwoleń na użytkowanie.</t>
  </si>
  <si>
    <t>Część I: Budowa Węzła Sośnica na skrzyżowaniu autostrad A1 i A4 w km 517+980,04</t>
  </si>
  <si>
    <t>Budowa autostrady A1, odc. Sośnica-Gorzyczki (etap I)</t>
  </si>
  <si>
    <t>Pozwolenie na użytkowanie nie było uzyskiwane. Droga została oddana do ruchu na podstawie zawiadomienia o zakończeniu robót, przyjętego przez ŚWINB bez uwag. W załączeniu m.in. odpowiedź ŚWINB na zawiadomienie o zakończeniu robót.</t>
  </si>
  <si>
    <t>A4</t>
  </si>
  <si>
    <t>Rozbudowa węzła Murckowska z budową dróg dojazdowych na autostradzie A4</t>
  </si>
  <si>
    <t>Przebudowa węzła Murckowska wraz budową dróg dojazdowych od km 335+818,30 do km 341+254,03</t>
  </si>
  <si>
    <t>A4/DK86 - Rozbudowa w.Murckowska z budową dróg dojazdowych na A: Etap II</t>
  </si>
  <si>
    <t>Pozwolenia na użytkowanie wydawano tylko dla obiektów inżynieryjnych, natomiast odcinek ciągu głównego został dopuszczony do użytkowania na podstawie Zawiadomienia  o zakończeniu budowy odcinka autostrady. Odpowiedź WINB na zawiadomienie znajduje się w załączniku.</t>
  </si>
  <si>
    <t>GP43</t>
  </si>
  <si>
    <t>Budowa obwodnicy Krzepic na drodze nr 43</t>
  </si>
  <si>
    <t>Załączone decyzje są kompletne i nie było oddzielnych pozwoleń na część drogową. 
 WINB w Katowicach wydawał Decyzję w takiej właśnie formule  tj. wydawane były  pozwolenia na użytkowanie wyszczególnionych obiektów inżynierskich wraz z dojazdami, gdzie termin „dojazdy”  należało traktować jako odcinki obwodnicy oddawane do ruchu.</t>
  </si>
  <si>
    <t>Budowa Drogi Ekspresowej S69 Bielsko - Biała - Żywiec - Zwardoń, odcinek D1: Laliki II - Zwardoń</t>
  </si>
  <si>
    <t>GP81</t>
  </si>
  <si>
    <t>Przebudowa drogi krajowej nr 81 na odcinku od miejscowości Drogomyśl do węzła Harbutowice od km 53+300 do km 63+788</t>
  </si>
  <si>
    <t>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t>
  </si>
  <si>
    <t>Budowa drogi S1 Bielsko-Biała - Cieszyn</t>
  </si>
  <si>
    <t>Odcinek: Obwodnica Skoczowa - Kontynuacja Robót niezakończonych</t>
  </si>
  <si>
    <t>Cieszyn (w. Krasna) - Cieszyn (gr. Państwa)</t>
  </si>
  <si>
    <t>Roboty na zgłoszenie zgodnie z art. 30 Prawa budowlanego. Podniesienie nośności nawierzchni do 115 kN/oś. Nie uzyskiwano Pozwolenia na użytkowanie.</t>
  </si>
  <si>
    <t>Budowa Drogi Ekspresowej S69 Bielsko - Biała - Żywiec - Zwardoń, odcinek A1: węzeł Żywiec - węzeł Browar</t>
  </si>
  <si>
    <t>Do ruchu oddano odcinek drogi ekspresowej oraz łącznik o długości 1,460 km. Pozwolenie na użytkowanie uzyskane dla sumy tych odcinków.</t>
  </si>
  <si>
    <t>Budowa Drogi Ekspresowej S69 Bielsko - Biała - Żywiec - Zwardoń, odcinek A2: węzeł Browar - węzeł Przybędza</t>
  </si>
  <si>
    <t>Budowa Drogi Ekspresowej S69 Bielsko - Biała - Żywiec - Zwardoń, odcinek C1: Milówka - Szare</t>
  </si>
  <si>
    <t>Budowa drogi S1 Pyrzowice-Podwarpie (II etap)</t>
  </si>
  <si>
    <t>Budowa drogi ekspresowej S1 Bielsko-Biała - Skoczów -Cieszyn</t>
  </si>
  <si>
    <t>Odcinek: Skoczów - Cieszyn</t>
  </si>
  <si>
    <t>Odcinek: Bielsko-Biała - Jasienica</t>
  </si>
  <si>
    <t>Odcinek: Obwodnica Grodźca</t>
  </si>
  <si>
    <t>Budowa Drogi Ekspresowej S69 Bielsko - Biała - Żywiec - Zwardoń, odcinek D2:  Zwardoń - Myto</t>
  </si>
  <si>
    <t>Budowa autostrady A4 Sośnica - Murckowska</t>
  </si>
  <si>
    <t>Pozwolenie na użytkowanie zostało wydane zarówno dla cz. I i cz. II, tj. dla odcinka o długości 15,77 km</t>
  </si>
  <si>
    <t>Budowa autostrady A4 Sośnica - Murckowska (cz. II)</t>
  </si>
  <si>
    <t xml:space="preserve">Budowa autostrady A-4 Sośnica- Murckowska
</t>
  </si>
  <si>
    <t>w. Batorego - w. Mikołowska</t>
  </si>
  <si>
    <t xml:space="preserve"> Budowa drogi ekspresowej S69 Bielsko-Biała - Żywiec - Zwardoń </t>
  </si>
  <si>
    <t>Budowa drogi ekspresowej S69 Bielsko - Biała - Żywiec - Zwardoń, odcinek C2: Szare - Laliki II
/odcinek w. Laliki I - w. Laliki II/</t>
  </si>
  <si>
    <t>Budowa drogi ekspresowej S69 na odcinku Szare - Laliki II została zrealizowana w dwóch etapach:
- I etap odcinek Szare - Laliki I długości 2,0 km oddano do użytkowania 05.12.2008 r.
- II etap odcinek Laliki I - Laliki II długości 2,677 km ( w tym tunel drogowy) oddano do użytkowania 05.03.2010 r.</t>
  </si>
  <si>
    <t xml:space="preserve">Budowa drogi S7 Radom (Jedlińsk) - Jędrzejów, odc. Skarżysko Kamienna (dk 42)-Występa+odcinek Kielce (dk nr 73, w.Wiśniówka)-Chęciny (w.Chęciny) </t>
  </si>
  <si>
    <t>Rozbudowa drogi S7 do parametrów drogi dwujezdniowej na odcinku obwodnicy Kielc, KIELCE (DK73 węzeł Wiśniówka) - Chęciny (węzeł Chęciny).</t>
  </si>
  <si>
    <t>2013-07-23 z tymczasową org ruchu.
Od 2013-08-29 odcinek po Audycie BRD, zatwierdzono stałą org ruchu i odcinek funkcjonuje, jako droga klasy "S".</t>
  </si>
  <si>
    <t>Kielce</t>
  </si>
  <si>
    <t>Budowa północnej obwodnicy Jędrzejowa na drodze Nr78</t>
  </si>
  <si>
    <t>Budowa drogi krajowej nr 78 na odcinku Północnej obwodnicy Jędrzejowa</t>
  </si>
  <si>
    <t>GP77</t>
  </si>
  <si>
    <t>Budowa drugiego mostu przez Wisłę w ciągu drogi Nr 77 wraz z ul.Lwowską bis w Sandomierzu I etap - budowa drugiego mostu przez rz. Wisłę w Sandomierzu</t>
  </si>
  <si>
    <t>Zaprojektowanie i budowa drugiego mostu przez rz. Wisłę w Sandomierzu wraz z włączeniem w istniejącą drogę krajową nr 77, tj. Lwowską w Sandomierzu - Etap I</t>
  </si>
  <si>
    <t>S74</t>
  </si>
  <si>
    <t>Przebudowa drogi krajowej 12/74 do parametrów drogi ekspresowej Piotrków Trybunalski - Sulejów - Opatów na odcinku Kielce (dk nr 73) - Cedzyna - wylot wschodni z Kielc</t>
  </si>
  <si>
    <t>Budowa obwodnicy Jędrzejowa na drodze Nr7</t>
  </si>
  <si>
    <t>Budowa Autostrady A4 odcinek Kraków - Tarnów, odcinek węzeł Szarów - węzeł Krzyż</t>
  </si>
  <si>
    <t>Budowa autostrady A4 na odcinku od węzła Szarów do węzła Brzesko w km 455+900 - 479+000</t>
  </si>
  <si>
    <t>Kraków</t>
  </si>
  <si>
    <t>Kontynuacja budowy autostrady A4 na odcinku od węzła Brzesko do węzła Wierzchosławice w km 479+000 do km 499+800</t>
  </si>
  <si>
    <t>GP94</t>
  </si>
  <si>
    <t>Budowa obwodnicy Krakowa na odc. Węzeł "Radzikowskiego" - węzeł "Modlnica" na dk 94</t>
  </si>
  <si>
    <t>„Budowa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t>
  </si>
  <si>
    <t>Budowa autostrady A4 Wielicka - Szarów wraz z drogą S7 Bieżanów - Christo Botewa-Igołomska</t>
  </si>
  <si>
    <t>Budowy autostrady A4 Wielicka - Szarów wraz z drogą S7 Bieżanów - Christo Botewa - Igołomska Etap 2: Budowa drogi krajowej - Trasy Nowohuckiej w Krakowie o docelowych parametrach drogi ekspresowej na odcinku od węzła Bieżanów do węzła Christo Botewa</t>
  </si>
  <si>
    <t>Budowa autostrady A4 Wielicka - Szarów wraz z drogą S7 Bieżanów - Christo Botewa -Igołomska</t>
  </si>
  <si>
    <t>Budowy autostrady A4 Wielicka - Szarów wraz z drogą S7 Bieżanów - Christo Botewa - Igołomska Etap 1:  Budowa autostrady A4 odc. Węzeł Wielicka - Węzeł Szarów od km:436+000 do km:455,900</t>
  </si>
  <si>
    <t>Budowa dr. S7 Myślenice - Lubień, z obwodnicą Lubnia</t>
  </si>
  <si>
    <t>Budowa obwodnicy miejscowości Lubień w ciągu drogi ekspresowej S7 Warszawa – Rabka od km 710+145 do km 714+119</t>
  </si>
  <si>
    <t>Przebudowa drogi Nr 7 Kraków - Chyżne (odcinek Zabornia-Chyżne)</t>
  </si>
  <si>
    <t>Przebudowa DK 7 Zabornia -Chyżne, w km 729+116 - 763+728</t>
  </si>
  <si>
    <t>GP4</t>
  </si>
  <si>
    <t>Przebudowa i wzmocnienie obwodnicy Tarnowa na dr. kr. 4</t>
  </si>
  <si>
    <t>Przebudowa i wzmocnienie obwodnicy Tarnowa w c/d krajowej nr 4</t>
  </si>
  <si>
    <t>Wzmocnienie autostrady A4 Balice - Opatkowice</t>
  </si>
  <si>
    <t>Przebudowa autostrady A4 na odc. Balice Opatkowice  411+346-427+458,86</t>
  </si>
  <si>
    <t>GP28</t>
  </si>
  <si>
    <t>Budowa obwodnicy Biecza na drodze Nr 28</t>
  </si>
  <si>
    <t>Budowa obwodnicy Biecza na drodze Nr 28 Wadowice - Nowy Sącz - Przemyśl od km:168+450 do km:173+495</t>
  </si>
  <si>
    <t>Dopuszczenie do ruchu nastąpiło dnia 16-10-2008 po uzyskaniu Pozwolenia na Użytkowanie (14-10-2008)</t>
  </si>
  <si>
    <t>Wzmocnienie drogi Nr 4 Kraków - Targowisko - Tarnów</t>
  </si>
  <si>
    <t>Targowisko-Tarnów</t>
  </si>
  <si>
    <t xml:space="preserve">Roboty drogowe prowadzone były w km  454+634 - 457+876, 461+020 do 472+654, 472+654 do 475+392, 477+561 do 482+335 , 484+959 do 491+303, 495,197 do 500+863- łączna dł. 34,396km. 
</t>
  </si>
  <si>
    <t xml:space="preserve">"Wykonane odcinki były oddawanedo ruchu sukcesywnie w czasie trwania kontraku  wynikało to z potrzeby przełożenia ruchu z DK 7 (relizacja zadania pod ruchem)
w 2006 r. oddano do ruchu 3,008 km
w 2007 r. oddano do ruchu 6,5 km
w 2008 r. oddano do ruchu 2,728 km
Na odcinkuek dł. 2,6km (PnU nr 7/08) został dopuszczony ruch przed uzyskaniem pozwolenia na użytkowanie (ruch po "placu budowy"). </t>
  </si>
  <si>
    <t>Budowa obwodnicy Wojnicza na drodze Nr 4</t>
  </si>
  <si>
    <t>Budowa dr. S7 Myślenice - Lubień, z obwodnicą Lubnia (cz. III)</t>
  </si>
  <si>
    <t>Kraków - Targowisko</t>
  </si>
  <si>
    <t>Wzmocnienie drogi Nr 7 Kraków - Myślenice (jezdnia lewa)</t>
  </si>
  <si>
    <t xml:space="preserve">PnU dotyczy jedynie obiektu inżynierskiego w ciągu DK7. Część drogowa wykonywana była na podstawie zgłoszenia robót budowlanych. </t>
  </si>
  <si>
    <t>GP87</t>
  </si>
  <si>
    <t>Udział w budowie mostu w Piwnicznej na rzece Poprad na drodze nr 87 wraz z dojazdami</t>
  </si>
  <si>
    <t>Udział w budowie mostu w Piwnicznej na rzece Poprad na drodze nr 87 wraz z dojazdami (km od 25+069,18 do 28+107,01)</t>
  </si>
  <si>
    <t>GP74</t>
  </si>
  <si>
    <t xml:space="preserve">POPW 4.1-3 "Budowa obwodnicy m. Hrubieszów w ciągu DK nr 74 Janów Lubelski-granica państwa" </t>
  </si>
  <si>
    <t>Kontynuacja projektu: budowy obwodnicy m. Hrubieszów w ciągu DK nr 74 Janów Lubelski-granica państwa</t>
  </si>
  <si>
    <t>Kilometraż dla Kontraktu podany w Umowie.</t>
  </si>
  <si>
    <t>Lublin</t>
  </si>
  <si>
    <t>S17</t>
  </si>
  <si>
    <t>Budowa drogi ekspresowej S17, odcinek Kurów - Lublin - Piaski</t>
  </si>
  <si>
    <t>ZADANIE 2: odcinek węzeł "Bogucin" - węzeł "Dąbrowica" wraz z węzłem; ZADANIE 2a: Budowa drogi krajowej klasy GP, odcinek węzeł "Dąbrowica" - granica administracyjna miasta Lublina</t>
  </si>
  <si>
    <t>W związku ze zmianą nazewnictwa węzłów odcinek docelowo będzie nosił nazwę: w.Jastków - w.Lublin Sławinek
Decyzja pozwolenia na użytkowanie dla Zadania nr 2 została wydana w dniu 10.09.2014 r., od decyzji przysługiwało odwołanie. Decyzja stała się ostateczna w dniu 25.09.2104 r. i  z taką datą oddano odcinek do ruchu. 
Decyzja o pozwoleniu na użytkowanie w swojej  treści omyłkowo nie zawiera dł. km dla pkt. o brzmieniu "dwujezdniowej drogi ekspresowej S17(S12)(S19), przekrój drogi: z rezerwą zewnętrzną na trzecie pasy ruchu", dokumentem potwierdzającym omyłkę spowodowaną pominięciem dł. odcinka w/w drogi jest decyzja ZRID, z dnia 21.06.2011 roku (strona nr 4).</t>
  </si>
  <si>
    <t>ZADANIE 4: Odcinek węzeł „Lubartów” – węzeł „Witosa” z włączeniem do drogi Lublin – Piaski</t>
  </si>
  <si>
    <t>W związku ze zmianą nazewnictwa węzłów odcinek docelowo będzie nosił nazwę: w.Lublin Rudnik  - w.Lublin Felin</t>
  </si>
  <si>
    <t>ZADANIE 3: Odcinek węzeł "Dąbrowica" -  węzeł "Lubartów" (wraz z węzłem) i odcinek drogi krajowej nr 19 klasy GP: węzeł "Lubartów" - granica administracyjna miasta Lublina</t>
  </si>
  <si>
    <t>W związku ze zmianą nazewnictwa węzłów odcinek docelowo będzie nosił nazwę: w. Lublin Sławinek  - w. Lublin Rudnik
Kilometraz dla Kontraktu podano w opisie drogowym Projektu Wykonawczego dla Zadania 3 - strona 59.</t>
  </si>
  <si>
    <t>ZADANIE 1: odcinek Kurów (od węzła "Sielce" wraz z węzłem) - węzeł "Bogucin" (wraz z węzłem)</t>
  </si>
  <si>
    <t>W związku ze zmianą nazewnictwa węzłów odcinek docelowo będzie nosił nazwę: Kurów (S12, węzeł "Kurów Zachód") - węzeł "Jastków"
Kilometraz dla Kontraktu podano w opisie drogowym Projektu Wykonawczego dla Zadania 1 - strona 4 (od km -0+204,78 do km 24+652 = 24,86 km)
Ww. długość zawiera długość ciągu głównego, tj. 23,734 km, oraz łączną długość dróg klasy GP, tj. 1,123 km (w tym włączenie drogi ekspresowej do istniejącej drogi krajowej nr 17 po starym śladzie - 204,78m oraz po nowym sladzie - 918,34m (strona 8 opisu).</t>
  </si>
  <si>
    <t>"ZADANIE 5: Rozbudowa drogi krajowej nr 17 (121) na odcinku Lublin (węzeł Witosa) - Piaski (początek obwodnicy) od km 616+616 do km 630+400 z uwzględnieniem jej rozbudowy do parametrów drogi ekspresowej od km 618+300 do km 630+400 (długości 12,1 km);
ZADANIE 5a: Budowa ulicy ""Projektowanej"" (obecnie Al.. NSZZ ""Solidarność"") klasy G, odcinek od Al. Witosa (wraz z węzłem) w Lublinie do Al. Lotników Polskich w Świdniku"</t>
  </si>
  <si>
    <t>Roboty prowadzone pod ruchem. Data zakończenia robót wskazana w Świadectwie Przejecia do 27.01.2013. Pozwolenie na użytkowanie - 11.07.2013 r.</t>
  </si>
  <si>
    <t xml:space="preserve">POPW 4.1-2 "Budowa obwodnicy m. Frampol w ciągu DK nr 74 Janów Lubelski-granica państwa" </t>
  </si>
  <si>
    <t>Budowa obwodnicy m. Frampol w ciągu DK nr 74 Janów Lubelski-granica państwa</t>
  </si>
  <si>
    <t>S19</t>
  </si>
  <si>
    <t>Budowa drogi S19 Międzyrzec Podlaski - Lubartów - obwodnica m. Kock i Woli Skromowskiej</t>
  </si>
  <si>
    <t>Budowa obwodnicy Kocka i Woli Skromowskiej</t>
  </si>
  <si>
    <t>Drogę oddano do ruchu w dniu 21.12.2011 roku, różnica pomiędzy datą PnU (19.12.2011) a oddaniem do ruchu to różnica wynikająca z faktu poinformowania takich instytucji jak m.in. Policja, Straż Pożarna, czy media.</t>
  </si>
  <si>
    <t>Budowa obwodnicy miasta Kraśnik w ciągu dróg krajowych nr 19 Suwałki - Rzeszów i nr 74 Kielce-Kraśnik</t>
  </si>
  <si>
    <t>Budowa obwodnicy m. Kraśnik w ciągu dróg krajowych nr 19 Suwałki-Rzeszów i nr 74 Kielce Kraśnik</t>
  </si>
  <si>
    <t>Drogę oddano do ruchu w dniu 09.11.2010 roku, różnica pomiędzy datą PnU (08.11.2010) a oddaniem do ruchu to różnica wynikająca z faktu poinformowania takich instytucji jak m.in. Policja, Straż Pożarna, czy media.
Kilometraż wybudowanej obwodnicy wskazany jest m.in. w decyzji lokalizacyjnej – punkt 2a (na dole strony nr 2).</t>
  </si>
  <si>
    <t>GP2</t>
  </si>
  <si>
    <t>Przebudowa drogi Nr 2 Siedlce - Terespol</t>
  </si>
  <si>
    <t>Przebudowa drogi krajowej nr 2 na odcinku obwodnicy Białej Podlaskiej</t>
  </si>
  <si>
    <t>W dniu 16.12.2009 uzyskano PnU wiaduktu w ciągu DW nr 811 i 812 nad obw. m. Biała Podlaska i wówczas zmieniona została organizacja ruchu na taką bez utrudnień i po całej trasie został puszczony ruch bez ograniczeń.</t>
  </si>
  <si>
    <t>GP17</t>
  </si>
  <si>
    <t>Przebudowa ze wzmocnieniem dk nr 17 odc. Piaski-Łopiennik wraz z przebudową skrzyżowania w m. Piaski</t>
  </si>
  <si>
    <t>Przebudowa ze wzmocnieniem odc. Piaski-Łopiennik wraz z przebudową skrzyżowania w m. Piaski - cz.1. DK nr 17 od km 114+203 do km 114+780 wraz ze skrzyżowaniem istniejących dróg krajowych Nr 17 i Nr 12 w m. Piaski -  Część I</t>
  </si>
  <si>
    <t>2009-09-27 - to data zakończenia robót, roboty prowadzone były pod ruchem - Tymczasowa organizacja ruchu.</t>
  </si>
  <si>
    <t>Przebudowa ze wzmocnieniem odc. Piaski-Łopiennik wraz z przebudową skrzyżowania w m. Piaski - cz.2. DK nr 17 od km 114+780,00 do km 131+297,00 z wyłączeniem odc. od km. 130+799,85 do km 130+897,63 - Część II</t>
  </si>
  <si>
    <t>2009-11-25 - to data zakończenia robót, roboty prowadzone były pod ruchem - Tymczasowa organizacja ruchu.</t>
  </si>
  <si>
    <t>GP12</t>
  </si>
  <si>
    <t>Budowa I etapu obwodnicy m. Puławy długości 12,71 km wraz z budową nowego mostu przez rz. Wisłę w Puławach dł 1038,2m</t>
  </si>
  <si>
    <t>Budowa I etapu obwodnicy m. Puławy długości 12,71 km wraz z budową nowego mostu przez rz. Wisłę w Puławach dł. 1038,2m</t>
  </si>
  <si>
    <t>Drogę oddano do ruchu w dniu 12.07.2008 roku, różnica pomiędzy datą PnU (04.07.2008) a oddaniem do ruchu to różnica wynikająca z faktu poinformowania takich instytucji jak m.in. Policja, Straż Pożarna, czy media.</t>
  </si>
  <si>
    <t>Budowa obwodnicy m. Hrebenne w ciągu DK nr 17 wraz z remontem DK nr 17 na odcinku Tomaszów Lubelski Hrebenne</t>
  </si>
  <si>
    <t>Budowa obwodnicy m. Hrebenne dług. 2,006 km w ciągu drogi krajowej nr 17 Warszawa - Lublin -Zamość - Granica Państwa, odcinek od km 289+400 do km 291+406</t>
  </si>
  <si>
    <t>Budowa obwodnicy Międzyrzeca Podlaskiego na drodze Nr 19</t>
  </si>
  <si>
    <t>Pozwolenie na użytkowanie jest z dnia 11.04.2008 roku, natomiast wpłynęło do Oddziału w dniu 15.04.2008 roku. Po powiadomieniu m.in.. Policji, Straży pożarnej ruch został puszczony w dniu 19.04.2008 roku.</t>
  </si>
  <si>
    <t>Przebudowa drogi krajowej nr 2 na odcinku Biała-Podlaska – Terespol</t>
  </si>
  <si>
    <t>Odcinek składał się z 2 Zadań, gdzie sporzadzone zostały 2 Protokoły odbioru ostatecznego robót.
Dla Zadnaia nr 1 [641+486 - 655+942] roboty zakończono w dniu 08.01.2008r.
Dla Zadai nr 2 [655+942 - 672+336,90] roboty zakończono w dniu 30.06.2008r.</t>
  </si>
  <si>
    <t>Tymczasowy dojazd do nowego mostu przez rz. Wisłę w Puławach</t>
  </si>
  <si>
    <t>Tymczasowy dojazd do nowego mostu przez rz. Wisłę w Puławach Część 1. Przebudowa al. 1000-lecia Państwa Polskiego i ul. Żyrzyńskiej w Puławach, od km 0 + 000 do km 1 + 828,54 (al. 1000-lecia),od km 0 + 000 do 0 + 308,17 (ul. Żyrzyńska)
Część 2. Remont drogi wojewódzkiej na odc. Żyrzyn – Puławy, Woj. lubelskie, od km 0 + 153,30 do km 10 + 103,30</t>
  </si>
  <si>
    <t>9,950 km - data zakończenia robót w dniu  07-07-2008 r. (roboty konstrukcyjne) oraz 23.07.2008 r. (pozostałe roboty)
4,607 km - data zakończenia robót w dniu:
1) 2,13675 km - 20-06-2008 r. (roboty konstrukcyjne) oraz 03.07.2008 r. (pozostałe roboty)
2) 1,61280 km - 04-11-2008 r.
3) 0,858 km - 15-12-2008 r.
4) 0,300 km - 19.12.2008 r.</t>
  </si>
  <si>
    <t>Remont drogi krajowej nr 17 na odcinku Tomaszów Lubelski - Hrebenne, od km 211+170 do km 233+300</t>
  </si>
  <si>
    <t>2007-09-05 - to data zakończenia robót</t>
  </si>
  <si>
    <t>Przebudowa drogi Nr 2  Siedlce - Terespol</t>
  </si>
  <si>
    <t>2007-11-26 - to data zakończenia robót</t>
  </si>
  <si>
    <t>Budowa drogi ekspresowej S19 Lubartów - Kraśnik</t>
  </si>
  <si>
    <t>Budowa drogi ekspresowej S19 Lubartów - Kraśnik na odcinku od węzła "Dąbrowica" (bez węzła) do węzła "Konopnica" (wraz z węzłem) i połączeniem z istniejącą DK19 wraz z przełożeniem odcinka drogi wojewódzkiej 747 na odcinku od węzła "Konopnica" do DK19</t>
  </si>
  <si>
    <t xml:space="preserve">Budowa autostrady A1, Toruń - Stryków </t>
  </si>
  <si>
    <t>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t>
  </si>
  <si>
    <t>Łódź</t>
  </si>
  <si>
    <t>Budowa drogi ekspresowej S8 na odcinku węzeł Walichnowy - Łódź (A1)</t>
  </si>
  <si>
    <t>Budowa drogi ekspresowej S8 na odcinku węzeł Walichnowy - węzeł Wrocław (A1), odcinek 3 (łącznik od węzła Sieradz Południe do połączenia z DK 12 i 14) od km 0+000,00 do km 6+022,88</t>
  </si>
  <si>
    <t>Putek Daniel</t>
  </si>
  <si>
    <t>Budowa drogi ekspresowej S8 na odcinku węzeł Walichnowy - Łódź (A1), odcinek 6 (węzeł Łask - węzeł Róża) od km 174+200 do km 182+000</t>
  </si>
  <si>
    <t>08.08.2014 r. - oddano do ruchu odcinek w. Łask (z węzłem) - w. Róża (bez węzła) 7,800 km</t>
  </si>
  <si>
    <t>Budowa drogi ekspresowej S8 na odcinku węzeł Walichnowy - węzeł Wrocław (A1), odcinek 2 (węzeł Walichnowy bez węzła - węzeł Złoczew wraz z węzłem) od km 101+972,92 do km 120+961,30.</t>
  </si>
  <si>
    <t>Budowa drogi ekspresowej S8 na odcinku węzeł Walichnowy - węzeł Wrocław (A1), odcinek 5 (węzeł Sieradz Południe bez węzła - węzeł Łask bez węzła) od km 140+552,05 do km 174+200,00</t>
  </si>
  <si>
    <t>Długość dróg "pozostałych" w obrębie MOP wynosi 2,285 km. Ta długość została ujeta do sumy w klasie S.</t>
  </si>
  <si>
    <t>Budowa drogi ekspresowej S8 na odcinku: węzeł Walichnowy - węzeł Wrocław (A1), odcinek 8 (węzeł Róża - Wrocław): od km 183+350,00 do km 202+700,00</t>
  </si>
  <si>
    <t xml:space="preserve">11.04.2014 r. - oddano do ruchu odcinek w. Róża - w. Rzgów 15,3 km
Pozostały odcinek o długości 4,05 km był wyłączony z ruchu do czasu oddania A1 Stryków - Tuszyn.  
Oddanie całego odcinka do ruchu nastapiło dnia 01.07.2016 r. </t>
  </si>
  <si>
    <t>Budowa drogi ekspresowej S8 na odcinku: węzeł Walichnowy - Łódź (A1), odcinek 9 (węzeł Wrocław): od km 202+700,00 do km 204+000,00</t>
  </si>
  <si>
    <t>Oddanie węzła do użytkowania było uzależnione od oddania do ruchu A1 w. Stryków - w. Tuszyn.
Oddanie do ruchu nastapilo dnia 01.07.2016 r.</t>
  </si>
  <si>
    <t>Karpowicz Paweł</t>
  </si>
  <si>
    <t>Budowa drogi ekspresowej S8 na odcinku węzeł Walichnowy - węzeł Wrocław (A1), odcinek 4 (węzeł Złoczew - węzeł Sieradz Południe wraz z węzłem) od km 120+961,30 do km 140+552,05</t>
  </si>
  <si>
    <t>Budowa drogi ekspresowej S 8 na odcinku węzeł Walichnowy - Łódź (A1), odcinek 1 (węzeł Walichnowy) od km 99+937,00 do km 101+972,92</t>
  </si>
  <si>
    <t xml:space="preserve">Inżynier Kontraktu wystawił Świadectwo Przejęcia w dniu 28.03.2013 r., roboty uznaje się za przejęte w dniu 15.03.2013 r. Całkowite oddanie do użytkowania  węzła Walichnowy odbyło się w dniu 29.10.2014 r. </t>
  </si>
  <si>
    <t>Budowa autostrady A1 Toruń - Stryków od km 215+850 do km 230+817 węzeł Kowal - węzeł Sójki</t>
  </si>
  <si>
    <t>Budowa Autostrady A1 na odcinku granica województwa kujawsko-pomorskiego/łódzkiego do węzła Stryków od km 230+870 do km 295+850 – Zadanie II. Odcinek 2 Sekcja 1 od km 245+800 do km 261+000,węzeł  Sójki – węzeł Kotliska</t>
  </si>
  <si>
    <t>Budowa Autostrady A1 Toruń – Stryków, na odcinku Kotliska (bez węzła) – Piątek (bez węzła) odcinek 2 /sekcja 2/ od km 261+000 do km 270+000”</t>
  </si>
  <si>
    <t>Budowa Autostrady A1 Toruń – Stryków, na odcinku węzeł Piątek (z węzłem) – węzeł Stryków (bez węzła) odcinek 2 (sekcja 3) od km 270+000 do km 273+400 oraz odcinek 3 od km 273+400 do km 291+000</t>
  </si>
  <si>
    <t>Budowa autostrady A1 na odcinku granica województwa kujawsko – pomorskiego/łódzkiego do węzła Stryków od km 230+817 do km 295+850 – Zadanie II odcinek 4 węzeł „Stryków I” km 291+300 do km 295+850</t>
  </si>
  <si>
    <t>oddanie do ruchu jezdni głównej A2 - 2012-06-03
oddanie do ruchu jezdni głównej A1 - 2012-11-13
A1 - 4,9
A2 - 2,6</t>
  </si>
  <si>
    <t>A2</t>
  </si>
  <si>
    <t>Budowa Autostrady A2 Stryków Konotopa</t>
  </si>
  <si>
    <t>Projekt i budowa autostrady A2 Stryków - Konotopa na odcinku od km 365+261,42 (od węzła "Stryków I" bez węzła) do km 394+500 (odc. A) - KONTYNUACJA ROBÓT</t>
  </si>
  <si>
    <t>Projekt i budowa autostrady A2 Stryków - Konotopa na odcinku od km 394+500 do km 411+465,8  (odc. B)</t>
  </si>
  <si>
    <t>Budowa obwodnicy Opoczna w ciągu drogi krajowej nr 12 na długości około 7,8 km</t>
  </si>
  <si>
    <t>Przygotowanie i zarządzanie programem pilotażowym systemu Zaprojektuj i Zbuduj - Zamówienie nr 2 część 2</t>
  </si>
  <si>
    <t>Budowa drogi ekspresowej S8 na odcinku Piotrków Trybunalski - Rawa Mazowiecka (odc. 324+772 - 346+803,80)</t>
  </si>
  <si>
    <t>Oddanie do ruchu: 2012-10-26</t>
  </si>
  <si>
    <t>Przebudowa drogi S-8 Piotrków Trybunalski - Warszawa na odcinku Rawa Mazowiecka - Radziejowice</t>
  </si>
  <si>
    <t>Rozbudowa drogi krajowej nr 8 do parametrów drogi ekspresowej na odcinku Rawa Mazowiecka - granica województwa łódzkiego od km 386+000 do km 408+805.</t>
  </si>
  <si>
    <t>S14</t>
  </si>
  <si>
    <t>Budowa obwodnicy miasta Pabianic w rezerwowanym korytarzu drogi krajowej nr 14 bis (łącznik) i S14 na odcinku Ksawerów - Dobroń</t>
  </si>
  <si>
    <t>Budowa obwodnicy miasta Pabianic w rezerwowanym korytarzu drogi krajowej nr 14 bis (łącznik) i S14 na odcinku Ksawerów - Dobroń (odc. 67+400 - 76+546,43)</t>
  </si>
  <si>
    <t>Wzmocnienie dk 12 na odc. Łask - Wadlew</t>
  </si>
  <si>
    <t>Rozbudowa dr kraj Karczmy - Wadlew od km 364+130,08 do km 374+468,66 oraz rozbudowa dr karj od km 374+468,06 do km 374+683,63 wraz z budową ronda w km 374+582,90 - skrzyżowanie z DW 485 w m Wadlew, realizowaną w ramach zadania "Rozbudowa drogi krajowej nr 12 Łask - Wadew od km 364+130,08 do km 374+683,63"</t>
  </si>
  <si>
    <t>Budowa obwodnicy Krośniewic w ciągu dróg krajowych 1 i 2</t>
  </si>
  <si>
    <t>Budowa obwodnicy Krośniewic na DK 1 i 2</t>
  </si>
  <si>
    <t>Rozbudowa dr nr 2 odc. Kutno - Łowicz</t>
  </si>
  <si>
    <t>Budowa autostrady A2 węzeł Stryków II - węzeł Stryków I wraz z łącznikiem do drogi Nr 14</t>
  </si>
  <si>
    <t>Budowa autostrady A 2 w. Stryków II - w. Stryków I wraz z łącznikiem do dr. Nr 14</t>
  </si>
  <si>
    <t>Rozbudowa drogi nr 2 Łowicz - gr. Woj. Mazowieckiego</t>
  </si>
  <si>
    <t>Rozbudowa drogi nr 1, gr. Woj. Kuj-pom., Krośniewice i łęczyca - Sierpów</t>
  </si>
  <si>
    <t>Rozbudowa drogi nr 1, gr. woj. Kuj-pom., Krośniewice i Łęczyca - Sierpów</t>
  </si>
  <si>
    <t>Rozbudowa drogi Nr 1 Łódź - Tuszyn</t>
  </si>
  <si>
    <t>Budowa autostrady A 2, odc. Konin – Emilia</t>
  </si>
  <si>
    <t>Budowa autostrady A 2, odc. Dąbie - Emilia Sekcja Dąbie - Wartkowice</t>
  </si>
  <si>
    <t>Budowa autostrady A2, odc. Konin – Stryków II</t>
  </si>
  <si>
    <t>Budowa autostrady A2, odc. Konin – Stryków, sekcja Emilia – Stryków II</t>
  </si>
  <si>
    <t>GP60</t>
  </si>
  <si>
    <t xml:space="preserve">Budowa obwodnicy Kutna o długości 3,2 km wraz z przebudową drogi krajowej nr 60 na odcinku 11,6 km.
</t>
  </si>
  <si>
    <t>Budowa obwodnicy Kutna o długości 3,2 km wraz z przebudową drogi krajowej nr 60 na odcinku 11,6 km.</t>
  </si>
  <si>
    <t>Budowa obwodnicy Rawy Mazowieckiej w ciągu drogi krajowej nr 72</t>
  </si>
  <si>
    <t>Budowa drogi ekspresowej S8 na odcinku węzeł Walichnowy - Łódź (A1), odcinek 6 (węzeł Łask - węzeł Róża) od km 182+000 do km 183+350, odcinek 7 (węzeł Dobroń - węzeł Róża) od km 76+479,94 do km 79+800,00</t>
  </si>
  <si>
    <t>10-04-2014 r. wystawiono pozwolenie na użytkowanie odcinka o dł. 3,32 +węzeł o dł. 1,350</t>
  </si>
  <si>
    <t>Budowa autostrady A1 Toruń - Stryków od km 230+817 do km 230+889, od km 232+536 do km 233+802, od km 235+462 do km 237+346, węzeł Kowal - węzeł Sójki, województwo mazowieckie.</t>
  </si>
  <si>
    <t>Budowa autostrady A1 Toruń - Stryków od km 215+850 do km 245+800 węzeł Kowal - węzeł Sójki</t>
  </si>
  <si>
    <t>Budowa autostrady A1 na odcinku granica województwa kujawsko – pomorskiego/łódzkiego do węzła Stryków od km 230+817 do km 295+850 – Zadanie II odcinek 4 węzeł „Stryków I” km 291+000 do km 291+300</t>
  </si>
  <si>
    <t>Budowa drogi ekspresowej S8 na odcinku Piotrków Trybunalski - Rawa Mazowiecka (odc. 346+803,8 - 356+700)</t>
  </si>
  <si>
    <t>Budowa drogi ekspresowej S8 na odcinku Piotrków Trybunalski - Rawa Mazowiecka (odc. 356+700 - 357+150, 357+610 - 367+000)</t>
  </si>
  <si>
    <t xml:space="preserve">Przygotowanie i zarządzanie programem pilotażowym systemu Zaprojektuj i Zbuduj - Zamówienie nr 2 część 2
</t>
  </si>
  <si>
    <t>Budowa drogi ekspresowej S8 na odcinku Piotrków Trybunalski - Rawa Mazowiecka (odc. 367+000 - 376+800)</t>
  </si>
  <si>
    <t>Budowa drogi ekspresowej S8 na odcinku Piotrków Trybunalski - Rawa Mazowiecka (odc. 376+800 - 386+000)</t>
  </si>
  <si>
    <t>Budowa obwodnicy miasta Pabianic w rezerwowanym korytarzu drogi krajowej nr 14 bis (łącznik) i S14 na odcinku Ksawerów - Dobroń (odc. 61+363,47 - 67+400)</t>
  </si>
  <si>
    <t>Budowa Autostrady A1 Stryków-Tuszyn</t>
  </si>
  <si>
    <t xml:space="preserve">Oddanie do ruchu odcinka w. Róża - w. Rzgów nastąpiło dnia 11.04.2014 r. o dł. 15,3 km.
Pozostały odcinek o długości 4,05 km był wyłączony z ruchu do czasu oddania A1 Stryków - Tuszyn.  
Oddanie całego odcinka do ruchu nastapiło dnia 01.07.2016 r. </t>
  </si>
  <si>
    <t>GP65</t>
  </si>
  <si>
    <t>Obwodnica Olecka w ciągu drogi krajowej nr 65</t>
  </si>
  <si>
    <t>Budowa obwodnicy m. Olecka w ciągu drogi krajowej nr 65 na odcinku od km ok. 31+000 (kilometraż projektowany 0+000) do km 43+500 (kilometraż projektowany 7+625)</t>
  </si>
  <si>
    <t>Olsztyn</t>
  </si>
  <si>
    <t>Gromadka Wojmir</t>
  </si>
  <si>
    <t>GP16</t>
  </si>
  <si>
    <t xml:space="preserve">Budowa drogi nr 16, odcinek Olsztyn - Augustów (z wyłączeniem obwodnicy Ełku) </t>
  </si>
  <si>
    <t>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t>
  </si>
  <si>
    <t>Zakończenie kontraktu pod nazwą: „Rozbudowa drogi krajowej nr 16 etap IV Biskupiec – Borki Wielkie od km 180+353,17 do km 188+513,69” wraz z robotami naprawczymi</t>
  </si>
  <si>
    <t xml:space="preserve">Budowa Obwodnicy Ełku etap III i IV w ciągu drogi krajowej 16 i 65 </t>
  </si>
  <si>
    <t>Budowa Obwodnicy Ełku etap III i IV w ciągu drogi krajowej 16 i 65</t>
  </si>
  <si>
    <t>Budowa drogi krajowej nr 7 na odcinku Elbląg (S22) - Olsztynek (S51)</t>
  </si>
  <si>
    <t>Budowa drogi ekspresowej nr 7 na odcinku Kalsk (Pasłęk)- Miłomłyn</t>
  </si>
  <si>
    <t>Przygotowanie i zarządzanie programem pilotażowym systemu Zaprojektuj i Zbuduj - Zamówienie nr 1</t>
  </si>
  <si>
    <t>Projekt i budowa drogi ekspresowej nr 7 na odcinku Olsztynek - Nidzica (km 175+800 do km 203+600) wraz z obwodnicą Olsztynka w ciągu drogi krajowej nr 51 (km 109+500 do km 115+500)</t>
  </si>
  <si>
    <t>GP59</t>
  </si>
  <si>
    <t>Budowa  zachodniej obwodnicy Mrągowa na drodze Nr 59</t>
  </si>
  <si>
    <t>Zachodnia obwodnica Mrągowa w ciągu drogi krajowej nr 59</t>
  </si>
  <si>
    <t>Budowa drogi S7  Elbląg (S22) - Olsztynek (S51) Elbląg (w. Kazimierzowo) - Pasłęk (w. Raczki z węzłem) - Miłomłyn</t>
  </si>
  <si>
    <t>Budowa drogi krajowej S7 Elbląg-Olsztynek, etap I na odcinku Elbląg-Kalsk wraz z budową drogi dojazdowej do pól od ul. Żuławskiej do ul. Nizinnej wzdłuż drogi krajowej nr 7 oraz rozbudowa węzła drogowego Raczki</t>
  </si>
  <si>
    <t>Budowa drogi nr 16, odcinek Olsztyn - Augustów (z wyłączeniem obwodnicy Ełku)</t>
  </si>
  <si>
    <t>Rozbudowa drogi krajowej nr 16 etap III na odcinku Barczewo-Kromerowo-Biskupiec od km 162+100 do km 180+500</t>
  </si>
  <si>
    <t>W załącznikach wyjaśnienia rozbieżności kilometrażu przesłane p. Pawłowi Schuetz w 2011 r.</t>
  </si>
  <si>
    <t>Budowa obwodnicy Gołdapi na drodze Nr 65</t>
  </si>
  <si>
    <t>Wykonanie robót budowlanych związanych z budową obwodnicy Gołdapi w ciągu drogi krajowej Nr 65 Granica Państwa od km 2+290 do km 7+900</t>
  </si>
  <si>
    <t>GP63</t>
  </si>
  <si>
    <t>Przejście przez Pisz na drodze Nr 63</t>
  </si>
  <si>
    <t>Przebudowa skrzyżowania ulic : Gustawa Gizewiusza, Grunwaldzkiej, Dworcowej, Klementowskiego oraz Okopowej w m. Pisz.</t>
  </si>
  <si>
    <t>Budowa nowego przebiegu dróg krajowych nr 58 i 63 w m. Pisz - etap I, od skrzyż. Ulic Klementowskiego z Kwiatową do km ok. 95+000 drogi krajowej nr 63</t>
  </si>
  <si>
    <t>S22</t>
  </si>
  <si>
    <t>Przebudowa drogi krajowej nr S22 na odcinku Elbląg - Grzechotki</t>
  </si>
  <si>
    <t>Przebudowa drogi krajowej Nr 22 na odcinku Elbląg - Grzechotki; Odcinek III Elbląg-Chruściel</t>
  </si>
  <si>
    <t>Przebudowa drogi krajowej Nr 22 na odcinku Elbląg - Grzechotki; Odcinek II Chruściel Maciejewo</t>
  </si>
  <si>
    <t>Przebudowa drogi krajowej Nr 22 na odcinku Elbląg - Grzechotki; odcinek I Maciejewo-Grzechotki</t>
  </si>
  <si>
    <t>Rozbudowa drogi Nr 16 Gietrzwałd - Naglady i Wójtowo - Barczewo (II etap)</t>
  </si>
  <si>
    <t>Rozbudowa drogi Nr 16 - etap II odcinek Gietrzwałd - Naglady i Wójtowo - Barczewo</t>
  </si>
  <si>
    <t>GP51</t>
  </si>
  <si>
    <t>Rozbudowa drogi krajowej nr 51 na odcinku Barcikowo -Spręcowo od km 69+430 do km 74+370 oraz budowa obwodnicy m. Spręcowo w ciągu drogi krajowej nr 51 od km 74+370 do km 76+927</t>
  </si>
  <si>
    <t>Przebudowa drogi Nr 7 Jazowa - Elbląg</t>
  </si>
  <si>
    <t>Przebudowa drogi krajowej nr 7 na odcinku Jazowa - Elbląg</t>
  </si>
  <si>
    <t>Przebudowa węzła Elbląg Wschód, droga krajowa nr 22</t>
  </si>
  <si>
    <t xml:space="preserve">Przebudowa Węzła Transportowego Elbląg Wschód </t>
  </si>
  <si>
    <t xml:space="preserve">"Brak uwag" </t>
  </si>
  <si>
    <t>Przebudowa drogi krajowej nr 16 na odcinku Kisielice-Ogrodzieniec</t>
  </si>
  <si>
    <t>Budowa drogi S8 Syców - Kępno - Sieradz - A1(Łódź)</t>
  </si>
  <si>
    <t>Budowa drogi S8 Syców - Kępno - Sieradz - A1 (Łódź) odcinek I: Syców - Kępno, długości 15,3 km</t>
  </si>
  <si>
    <t>Opole</t>
  </si>
  <si>
    <t>Budowa drogi S8 Syców - Kępno - Sieradz - A1 (Łódź) odcinek II: Kępno - Wieruszów, długości 16,6 km</t>
  </si>
  <si>
    <t>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t>
  </si>
  <si>
    <t>Budowa drogi S8 Syców - Kępno - Sieradz - A1 (Łódź) odcinek III: Wieruszów - Walichnowy, długości 13,1 km</t>
  </si>
  <si>
    <t>GP40</t>
  </si>
  <si>
    <t>Budowa obwodnicy Kędzierzyna - Koźla w ciągu dr. Kraj. Nr 40 (2 etapy)</t>
  </si>
  <si>
    <t>Budowę południowej obwodnicy w m. Kędzierzyn - Koźle w ciągu drogi krajowej nr 40 - Część A od km 0+964,32 do km 2+460,15</t>
  </si>
  <si>
    <t>Budowa południowej obwodnicy m. Kędzierzyn Koźle wraz z mostem przez rzekę Odrę w ciągu drogi krajowej nr 40 - część B od km 2+460 do km 5+933,41</t>
  </si>
  <si>
    <t>GP45</t>
  </si>
  <si>
    <t>Wzmocnienie drogi nr 45 w m. Winów</t>
  </si>
  <si>
    <t>Wzmocnienie drogi nr 46 odc. Paczków - Ścibórz</t>
  </si>
  <si>
    <t>Przebudowa drogi krajowej nr 46 Kłodzko-Nysa- Opole - Częstochowa - Szczekociny na odc. Paczków - Ścibórz km 30+544,86-35+790,60</t>
  </si>
  <si>
    <t>zadanie na zgłoszenie - pozwolenie na użytkowanie nie wymagane.
w załączeniu protokół odbioru</t>
  </si>
  <si>
    <t>Przebudowa drogi 94/46 na odc. Obwodnicy północnej m. Opola</t>
  </si>
  <si>
    <t>Przebudowa drogi 94/46 na odcinku Obwodnicy Północnej m. Opola km 99+290,16 - km 103+826,17</t>
  </si>
  <si>
    <t>Budowa autostrady A4 Kleszczów - Sośnica</t>
  </si>
  <si>
    <t>S5</t>
  </si>
  <si>
    <t>Budowa drogi ekspresowej S5 Poznań - Wrocław</t>
  </si>
  <si>
    <t>Budowa drogi ekspresowej S5 Poznań (A-2 węzeł "Głuchowo") - Wrocław (A-8 węzeł "Widawa") odcinek Kaczkowo - Korzeńsko, obwodnica Bojanowa i Rawicza</t>
  </si>
  <si>
    <t>16.09.2013 r. - oddano do ruchu w zakresie DK 36 - 8,96 km
12.09.2014 r. - oddano do ruchu w zakresie S5 - 29,309 km</t>
  </si>
  <si>
    <t>Poznań</t>
  </si>
  <si>
    <t>S11</t>
  </si>
  <si>
    <t xml:space="preserve">Budowa ZachodniejObwodnicy miasta Poznania w ciągu drogi krajowej S11 na odc. Złotkowo - Głuchowo (A-2) i w ciągu drogi krajowej  nr S5 w rejonie węzła  "Głuchowo" autostrady A2 </t>
  </si>
  <si>
    <t xml:space="preserve">Budowa drogi ekspresowej S5 Poznań (A-2 węzeł "Głuchowo") - Wrocław (A8 węzeł "Widawa") odcinek Kaczkowo - Korzeńsko, obwodnica Bojanowa i Rawicza - dotyczy dk nr 36 </t>
  </si>
  <si>
    <t>S5 - Budowa S5 Poznań-Wrocław: odc. Kaczkowo-Korzeńsko</t>
  </si>
  <si>
    <t>Budowa drogi ekspresowej S5 odcinek Gniezno - Poznań (węzeł ,,Kleszczewo")</t>
  </si>
  <si>
    <t>Budowa drogi ekspresowej S5 odcinek Gniezno - Poznań (węzeł ,,Kleszczewo") Odcinek 1: Gniezno - Czachurki, od km - (0+420) do km 14+475 dł. 14.9 km</t>
  </si>
  <si>
    <t>Budowa drogi ekspresowej S5 odcinek Gniezno - Poznań (węzeł ,,Kleszczewo") Odcinek 2: Czachurki - Kleszczewo A2, od km 14+475 do km 34+615 dł. 20,14</t>
  </si>
  <si>
    <t>Budowa Zachodniej Obwodnicy miasta Poznania w ciągu drogi krajowej S11 na odc. Złotkowo - Głuchowo (A2) i w ciągu drogi krajowej  nr S5 w rejonie węzła  "Głuchowo" autostrady A2</t>
  </si>
  <si>
    <t xml:space="preserve"> 28.11.2011 r. oddano do ruchu odc. w. Swadzim - w. Dąbrówka dł. 8,4 km. Pozostały odcinek oddano w 2012 r.</t>
  </si>
  <si>
    <t xml:space="preserve">Budowa Zachodniej Obwodnicy miasta Poznania w ciągu drogi krajowej S11 na odc. Złotkowo - Głuchowo (A-2) i w ciągu drogi krajowej  nr S5 w rejonie węzła  "Głuchowo" autostrady A2 </t>
  </si>
  <si>
    <t>Budowa zachodniej obwodnicy Poznania w ciągu S11,odc.płm. Złotkowo-A2 (węzeł Głuchowo)</t>
  </si>
  <si>
    <t>Budowa zachodniej obwodnicy Poznania w ciągu S11 na odc. Złotkowo-Autostrad A2 (Głuchowo) Etap I dł. 14,2 km (budowa wiaduktu WS 22A nad linią kolejową)</t>
  </si>
  <si>
    <t>Budowa zachodniej obwodnicy Poznania w ciągu S11 na odc. Złotkowo-Autostrad A2 (Głuchowo) Etap I dł. 14,2 km (cz. II)</t>
  </si>
  <si>
    <t>28.11.2011 r. oddano do ruchu odc. w. Swadzim - w. Dąbrówka dł. 8,4 km
Pozostała część - 2012-06-02</t>
  </si>
  <si>
    <t>Budowa obwodnicy Ostrowa Wielkopolskiego w ciągu drogi krajowej S11 (2 etapy), etap I</t>
  </si>
  <si>
    <t>Budowa obwodnicy m. Ostrów Wielkopolski w ciągu drogi ekspresowej S11 od km 393+900 do km 400+000, etap I</t>
  </si>
  <si>
    <t>Rozbudowa dwujezdniowej drogi krajowej nr S11 Kołobrzeg-Poznań-Pleszew-Bytom, odcinek autostradowy A2 "Krzesiny"-Kórnik od km 288+719,79 do km 302+786,80 (pikietaż globalny)</t>
  </si>
  <si>
    <t xml:space="preserve">Rozbudowa drogi krajowej nr S11 Poznań-Kórnik etap IV od km 16+556,25 do km 21+519,48 (roboczy) </t>
  </si>
  <si>
    <t xml:space="preserve">
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
</t>
  </si>
  <si>
    <t>Budowa obwodnicy Wyrzyska w ciągu drogi krajowej S10</t>
  </si>
  <si>
    <t>Budowa obwodnicy m. Wyrzysk  w ciągu drogi krajowej nr 10 Piła - Bydgoszcz od km 0+000,00 do km 7+795,39 (kilometraż roboczy)</t>
  </si>
  <si>
    <t>GP25</t>
  </si>
  <si>
    <t>Budowa obwodnicy Nowych Skalmierzyc na drodze Nr 25</t>
  </si>
  <si>
    <t>Budowa obwodnicy m. Nowe Skalmierzyce w ciągu drogi krajowej nr 25 od km 0+000 do km 7+355,25</t>
  </si>
  <si>
    <t xml:space="preserve">Rozbudowa dwujezdniowej drogi krajowej nr S11 odc. Poznań "Krzesiny"-Kórnik, etap II, IIIa, IIIb </t>
  </si>
  <si>
    <t>S11 - Rozbudowa DK Poznań-Kórnik, etap II, IIIa, IIIb</t>
  </si>
  <si>
    <t>Budowa obwodnicy Konina na drodze Nr 25</t>
  </si>
  <si>
    <t>Rozbudowa drogi krajowej nr 25 odc. Obwodnica Konina na terenie gm. Stare Miasto.</t>
  </si>
  <si>
    <t>W dokumentach brak długości. Długość odczytana z mapy oraz potwierdzona protokołem odbioru (długośc zaokrąglona do jednego miejsca po przecinku).</t>
  </si>
  <si>
    <t>Rozbudowa dwujezdniwej drogi krajowej nr S11 Kołobrzeg-Poznań-Pleszew-Bytom, odcinek autostradowy A2 "Krzesiny"-Kórnik od km 288+719,79 do km 302+786,80 (pikietaż globalny)</t>
  </si>
  <si>
    <t xml:space="preserve">Rozbudowa drogi krajowej  S11, odcinek Poznań "Krzesiny"- Kórnik etap IIIc, odc. od km 11+445,00 do km 13+530,00 (pikietaż robooczy)
</t>
  </si>
  <si>
    <t>Rozbudowa drogi Poznań-Kórnik podzielona była na pięć etapów: II, IIIa, IIIb, IIIc, IV. Oddanie do ruchu poszczególnych odcinków następowało w następujących latach:
- etap II, IIIa, IIIb - o łącznej długości 7,019 km w 2008 roku
- etap IIIc - o długości 2,085 km w 2009 roku
- etap IV -  o długości 4,962 km w 2010 roku</t>
  </si>
  <si>
    <t>Budowa autostrady A 2, odc. Konin – Dąbie</t>
  </si>
  <si>
    <t>Budowa autostrady A 2, odc. Konin – Dąbie Sekcja Konin- Koło</t>
  </si>
  <si>
    <t>współfinansowane ze środków EBI</t>
  </si>
  <si>
    <t>PBDK 2008-2012;#brak danych</t>
  </si>
  <si>
    <t>Budowa autostrady A 2, odc. Konin – Dąbie Sekcja Koło- Dąbie</t>
  </si>
  <si>
    <t>Budowa autostrady A4 Tarnów – Rzeszów, odc. w. Krzyż – w. Rzeszów Wschód wraz z odc. drogi ekspresowej S19 w. Rzeszów Zachód – w. Świlcza</t>
  </si>
  <si>
    <t xml:space="preserve">30.10.2013 r. - oddano do użytkowania węzeł Dębica Pustynia, dł. 0,350 km
30.10.2014 r. - oddano do użytkowania odcinek od węzła Krzyż - do węzła Dębica Pustynia, dł. 34,403 km </t>
  </si>
  <si>
    <t>Rzeszów</t>
  </si>
  <si>
    <t>Budowa obwodnicy m. Leżajsk w ciągu dk 77</t>
  </si>
  <si>
    <t>Budowa II etapu drogi obwodowej miasta Leżajsk w ciągu drogi krajowej nr 77 Lipnik - Przemyśl odcinek od km 91+350 do km 94+968 wraz z niezbędną infrastrukturą techniczną i urządzeniami budowlanymi</t>
  </si>
  <si>
    <t>30.10.2013 r. - oddano do użytkowania węzeł Dębica Pustynia, dł. 0,350 km
30.10.2014 r. - oddano do użytkowania odcinek od węzła Krzyż - do węzła Dębica Pustynia</t>
  </si>
  <si>
    <t>Kontynuacja budowy autostrady A4 odcinek Rzeszów Zachód - węzeł Rzeszów Centralny</t>
  </si>
  <si>
    <t>30.10.2013r. - oddanie do użytkowania A4 km 570+300 - 574+313,44
13.12.2013r. - oddanie do użytkowanie S19 km 0+350,00 - 0+717,63
09.06.2014r. - oddanie do użytkowania S19 km 0+000,00 - 0+350,00 (w kierunku południowym) oraz km 0+000,00 - 0+159,00 (w kierunku północnym)</t>
  </si>
  <si>
    <t>Budowa autostrady A4 Rzeszów - Korczowa</t>
  </si>
  <si>
    <t>Zaprojektowanie i wykonanie autostrady A4 Rzeszów - Korczowa na odcinku Jarosław "Węzeł Wierzbna" (bez węzła) - Radymno (z węzłem) - długości ok. 25 km</t>
  </si>
  <si>
    <t>Dnia 27.05.2013 r. oddano do ruchu odcinek w. Pawłosiów - w. Radymno dł. 17,555 km 
Dnia 20.12.2013 r. oddano do ruchu odcinek w. Wierrzbna - w. Pawłosiów dł. 8,094 km</t>
  </si>
  <si>
    <t>Zaprojektowanie i wykonanie autostrady A4 Rzeszów - Korczowa na odcinku Radymno (bez węzła) - Korczowa długości ok. 22 km</t>
  </si>
  <si>
    <t>Dnia 18.06.2014 r. oddano do ruchu Węzeł Korczowa i Estakadę (j. prawa)
Dnia 20.12.2013 r. oddano do ruchu trasę główną autostrady bez j.lewej na Estakadzie E-51 i Węzła Korczowa
Dnia 16.11.2011 r. odcinek przygraniczny długosci 385,65 m</t>
  </si>
  <si>
    <t xml:space="preserve">Budowa drogi obwodowej miasta Leżajsk w ciągu drogi krajowej nr 77 Lipnik - Przemyśl </t>
  </si>
  <si>
    <t>Budowa I etapu drogi obwodowej miasta Leżajsk w ciągu drogi krajowej nr 77 Lipnik - Przemyśl odcinek od km ok. 94+968 do km ok. 99+067 wraz z niezbędną infrastrukturą techniczną i urządzeniami budowlanymi</t>
  </si>
  <si>
    <t>DK77 - Budowa obw. m.Leżajsk: etap I</t>
  </si>
  <si>
    <t>Kontynuacja budowy drogi ekspresowej S19 na odc. węzeł Rzeszów Zachód - węzeł Świlcza</t>
  </si>
  <si>
    <t xml:space="preserve">Rzeczywiste kilometraże odcinków:
 A-4    od 574+313,44 do 581+263,44
DK19   od 467+030 do 468+360
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Dla jednej strony wydano już taki dokument z dnia 21.10.2013 r. 
Dla drugiej strony wydano taki dokument z dnia 18.07.2016 r. </t>
  </si>
  <si>
    <t>Budowa obwodnicy Jarosławia w ciągu drogi krajowej Nr 4 Jędrzychowice - Korczowa</t>
  </si>
  <si>
    <t>Budowa obwodnicy Jarosławia w ciągu drogi krajowej nr 4 Jędrzychowice – Korczowa km 645+167,00 - 656+481,32</t>
  </si>
  <si>
    <t>Budowa drogi ekspresowej S19, odcinek Stobierna - Rzeszów</t>
  </si>
  <si>
    <t xml:space="preserve">- Decyzję zezwalającą na użytkowanie Odcinka I Podkarpacki Wojewódzki Inspektor Nadzoru Budowlanego wydał w dniu 17.08.2012r., a puszczenie ruchu przedmiotowym odcinkiem odbyło się w dniu 10.09.2012r. 
-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</si>
  <si>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Przebudowa drogi Nr 4 Machowa - Łańcut</t>
  </si>
  <si>
    <t>Część II: Przebudowa drogi krajowej nr 4 na odcinku Machowa - Łańcut km 527+456-613+767,30</t>
  </si>
  <si>
    <t xml:space="preserve">W dniu 22.04.2010 r. oddano odc. III Nogawczyna - Ropczyce o dł 9,012 km
Wykonanie przedmitowego zadania polegało na przebudowie drogi w związku z czym nie było wymagane wydanie pozwolenia na użytkowanie. 
Dokument poświadczający datę zakończenia robót to Świadectwo Przejęcia z dnia 04.05.2011 r. w którym wskazana jest data zakończenia robót tj. 20.04.2011 r. </t>
  </si>
  <si>
    <t>Przebudowa  drogi krajowej nr 4 na odcinku Machowa - Łańcut km 527+456 - 613+767,30</t>
  </si>
  <si>
    <t>Część II: Przebudowa drogi krajowej nr 4 na odcinku Machowa - Łańcut km 527+456-613+767,30. (cz. II)</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</si>
  <si>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</si>
  <si>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Część I: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</si>
  <si>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20.07.2010 r. w którym wskazana jest data zakończenia robót tj. 22.06.2010 r.  </t>
  </si>
  <si>
    <t>Przebudowa  drogi krajowej nr 4 na odcinku Machowa - Łańcut; km 527+456 - 613+767,30</t>
  </si>
  <si>
    <t xml:space="preserve">Wykonanie przedmitowego zadania polegało na przebudowie drogi w związku z czym nie było wymagane wydanie pozwolenia na użytkowanie. 
Dokument poświadczający datę zakończenia robót to Świadectwo Przejęcia z dnia 02.09.2010 r. w którym wskazana jest data zakończenia robót tj. 13.08.2010 r.  </t>
  </si>
  <si>
    <t>Część IV: Przebudowa drogi krajowej nr 4 na odcinku Machowa - Łańcut km 527+456-613+767,30.</t>
  </si>
  <si>
    <t xml:space="preserve">Wykonanie przedmitowego zadania polegało na przebudowie drogi w związku z czym nie było wymagane wydanie pozwolenia na użytkowanie. 
Dokument poświadczający datę zakończenia robót to Świadectwo Przejęcia z dnia 24.06.2010 r. w którym wskazana jest data zakończenia robót tj. 11.06.2010 r.  </t>
  </si>
  <si>
    <t>Budowa obwodnicy Ropczyc na drodze krajowej Nr 4</t>
  </si>
  <si>
    <t>Kontynuacja zadania pn. "Budowa obwodnicy Ropczyc w ciągu drogi krajowej Nr 4 (E-40) Jędrzychowice - Korczowa od km 561+357 do km 565+454"</t>
  </si>
  <si>
    <t>08.11.2010 r. - decyzja na użytkowanie
10.11.2010 r. - oddano do uzytkowania zasadniczą trasę zg. z opisem w Protokole odbioru ostatecznego
13.12.21011 r. -wykonano umocnienia skarp i nasypów (roboty uzupełniające) i tego dnia dokonano odbioru całości robót</t>
  </si>
  <si>
    <t>GP9</t>
  </si>
  <si>
    <t>Przebudowa mostu w Nagnajowie na drodze Nr 9</t>
  </si>
  <si>
    <t xml:space="preserve">Jako dokument poświadczający datę oddania do ruchu załączony został protokół odbioru ostatecznego z dnia 12.08.2008 r. w którym wskazana jest data zakończenia robót w pkt 15 tj. 30.08.2008 r. </t>
  </si>
  <si>
    <t>Budowa  autostrady A4 Tarnów - Rzeszów, na odc. od węzła Dębica Pustynia do węzła Rzeszów Zachodni km około 537+550 do około 570+300</t>
  </si>
  <si>
    <t>Budowa autostrady A4, odcinek Rzeszów - Korczowa</t>
  </si>
  <si>
    <t>Dnia 27.05.2013 r. oddano do ruchu odcinek w. Pawłosiów - w. Radymno dł. 17,556 km. W dniu 20.12.2013 r. oddano do ruchu pozostały odcinek (8,099 km).</t>
  </si>
  <si>
    <t>Budowa Autostrady A4 na odcinku Rzeszów - Jarosław</t>
  </si>
  <si>
    <t>Kontynuacja budowy autostrady A4 na odcinku Rzeszów (węzeł Wschodni) - Jarosław (węzeł Wierzbna) od km 581+263,44 do km 622+463,44 wraz z niezbędną infrastrukturą techniczną, budowlami i urządzeniami budowlanymi</t>
  </si>
  <si>
    <t>Oddanie do ruchu w. Wierzbna  - 2013-12-20 o dł. 1,1 km.
Oddanie do ruchu pozostałego odcinka z utrudnieniami - 2016-07-20. 
Oddanie do ruchu całego odcinka bez utrudnień w przebiegu ruchu planowane jest na sierpień 2016 r.</t>
  </si>
  <si>
    <t>A6</t>
  </si>
  <si>
    <t>Budowa węzła "Tczewska" wraz z przebudową autostrady A6 na odcinku od Kijewa do węzła "Rzęśnica"</t>
  </si>
  <si>
    <t>Budowa węzła "Tczewska" na przecięciu autostrady A6 z istniejącą ul.Tczewską (II etap)
Etap II</t>
  </si>
  <si>
    <t>Szczecin</t>
  </si>
  <si>
    <t>Przebudowa drogi krajowej nr 3 na odc. Węzeł Rzęśnica- Węzeł Kijewo od km 86+025 do km 93+920 (etap II) - Odcinek autostrady A-6 od km 89+652,00 do km 90+221,20 (jezdnia prawa i lewa- kilometracja wg drogi krajowej  Nr3)</t>
  </si>
  <si>
    <t>Budowa węzła "Tczewska" wraz z przebudową autostrady A6 na odcinku od Kijewa do węzła "Rzęśnica" - odcinek od km 90+265 do km 92+500 (I etap)</t>
  </si>
  <si>
    <t xml:space="preserve">I jezdnia prawa 2012-06-19
II jezdnia lewa 2012-12-21
</t>
  </si>
  <si>
    <t>S3</t>
  </si>
  <si>
    <t>Budowa węzła Parłówko wraz z obwodnicą miejscowości Troszyn oraz miejscowości Ostromice w ciągu drogi krajowej nr 3</t>
  </si>
  <si>
    <t>Budowa węzła Parłówko wraz z obwodnicą miejscowości Troszyn oraz miejscowości Ostromice w ciągu drogi krajowej nr 3 (wzmocnienie wiaduktu WD-1)</t>
  </si>
  <si>
    <t>Budowa obwodnicy Troszyna, Parłówko i Ostromice na dr. S3</t>
  </si>
  <si>
    <t>Budowa obwodnicy Nowogardu na dr. S6</t>
  </si>
  <si>
    <t>Budowa obwodnicy m. Nowogardu w ciągu drogi krajowej S6</t>
  </si>
  <si>
    <t>Budowa obwodnicy Miękowa na dr S3</t>
  </si>
  <si>
    <t>Budowa obwodnicy m. Miękowo w ciągu drogi krajowej nr 3 na odcinku km 61+500 do km 65+600</t>
  </si>
  <si>
    <t>Budowa drogi S3 Szczecin - Gorzów Wlkp.</t>
  </si>
  <si>
    <t>Część I: Budowa drogi ekspresowej S3 Szczecin-Gorzów Wielkopolski, Odc. I węzeł "Klucz"-węzeł "Pyrzyce" od km 0+000 do km 28+200</t>
  </si>
  <si>
    <t>Część II: Budowa drogi ekspresowej S3 Szczecin-Gorzów Wielkopolski, Odc. II węzeł "Pyrzyce" (bez węzła)-węzeł "Myślibórz"od km 28+200 do km 54+900</t>
  </si>
  <si>
    <t>Część III: Budowa drogi ekspresowej S3 Szczecin-Gorzów Wielkopolski, Odc. III węzeł "Myślibórz" (bez węzła)-węzeł "Gorzów Północ" (bez węzła) od km 54+900 do km 81+6130</t>
  </si>
  <si>
    <t>Budowa obwodnicy Stargardu na drodze S10</t>
  </si>
  <si>
    <t>Budowa południowej obwodnicy m. Stargard Szczeciński w ciągu drogi krajowej nr 10</t>
  </si>
  <si>
    <t>GP3</t>
  </si>
  <si>
    <t>Budowa obwodnicy Międzyzdroje na drodze S3</t>
  </si>
  <si>
    <t>Budowa obwodnicy Międzyzdroje na drodze S3, 12+006 - 14+970</t>
  </si>
  <si>
    <t>Przebudowa autostrady A6, odc. Klucz- Kijewo</t>
  </si>
  <si>
    <t>Przedbudowa autostrady A6, odc. Klucz- Kijewo</t>
  </si>
  <si>
    <t>A6 - Budowa A odc. Klucz- Kijewo</t>
  </si>
  <si>
    <t>Budowa obwodnicy m. Kobylanka, Morzyczan, Zieleniewo w ciągu dk nr 10 Szczecin - Bydgoszcz</t>
  </si>
  <si>
    <t>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t>
  </si>
  <si>
    <t>Budowa drogi ekspresowej S8 na odcinku Salomea - Wolica wraz z powiązaniami z DK Nr 7odc. 1 S8 Paszków - Opacz - Łopuszańska (odc. pozamiejski) - ETAP I / CZĘŚĆ Iodc. 2 Janki Małe - skrzyżowanie z DW 721 w m. Sękocin Las (łącznik)</t>
  </si>
  <si>
    <t xml:space="preserve">Dla odcinka DK7 wliczającego się do ciągu głównego (od km 7+570 do km 7+972) podpisano Aneks nr 2 przedłużający CnU do 07.05.2016 r. </t>
  </si>
  <si>
    <t>Warszawa</t>
  </si>
  <si>
    <t>Przebudowa drogi ekspresowej S8 na odcinek węzeł Powązkowska - węzeł Marki (ul. Piłsudskiego)</t>
  </si>
  <si>
    <t>"Kontynuacja projektowania i przebudowa drogi S8 odc. Powązkowska - Marki (ul. Piłsudskiego). Etap II: odc. węzeł Powązkowska - węzeł Modlińska"</t>
  </si>
  <si>
    <t>G2</t>
  </si>
  <si>
    <t xml:space="preserve">Budowa drogi ekspresowej S8 Trasa Armii Krajowej od węzła "Konotopa" do węzła "Prymasa Tysiąclecia" </t>
  </si>
  <si>
    <t>Budowa skrzyżowania na ul. Poznańskiej (droga krajowa nr 2) w rejonie węzła Mory wraz z budową ul. Gierdziejewskiego (połączenie dzielnicy Warszawa Ursus z dzielnicą Warszawa Bemowo) i budowa wiaduktu nad torami linii kolejowej PKP Warszawa – Poznań w ciągu dk nr 19</t>
  </si>
  <si>
    <t>S2</t>
  </si>
  <si>
    <t>Budowa drogi ekspresowej S2 - odcinek Konotopa - Puławska wraz z budową łącznika z MPL Okęcie i ul. Marynarską (S79) w Warszawie</t>
  </si>
  <si>
    <t>Budowa drogi ekspresowej S2 - odcinek Konotopa - Puławska wraz z budową łącznika z MPL Okęcie i ul. Marynarską (S79) w Warszawie Etap II/1 Droga S79 na odcinku od węzła Lotnisko do węzła Marynarska Etap II/2 Droga Ekspresowa S2 na odcinku węzeł Lotnisko - węzeł Puławska</t>
  </si>
  <si>
    <t>S2 - 3,9
S79 - 5,7
Dnia 14.06.2013 r. oddano do ruchu w tymczasowej organizacji ruchu po jednym pasie w każdą stronę odcinek S79 w. MLP Okecie - w. Marynarska
06.09.2013 r. oddano do ruchu w całości odcinek S79 - 5,7 km</t>
  </si>
  <si>
    <t>Budowa drogi ekspresowej S2 od węzła "Konotopa'' do węzła "Puławska" długości ok.15 km wraz z odcinkiem drogi ekspresowej długości ok.5km łączącej węzeł "Lotnisko" z węzłem "Międzynarodowy Port Lotniczy Okęcie" i z węzłem "Marynarska". Etap III: Południowa Obwodnica Warszawy S2 odcinek od węzła "Konotopa" (bez węzła) do węzła "Lotnisko" (bez węzła).</t>
  </si>
  <si>
    <t>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t>
  </si>
  <si>
    <t>Przebudowa drogi S8 Piotrków Trybunalski - Warszawa na odcinku Rawa Mazowiecka - Radziejowice</t>
  </si>
  <si>
    <t>Rozbudowa drogi krajowej nr 8 do parametrów drogi ekspresowej na odcinku : granica województwa mazowieckiego/łódzkiego - Radziejowice</t>
  </si>
  <si>
    <t>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Podano datę uzyskania pozwolenia na użytkowanie ciągu głównego. w 2016 r. uzyskano finalne pozwolenie na użytkowanie w klasie S.</t>
  </si>
  <si>
    <t>Budowa drogi S8 na odcinku Salomea-Wolica wraz z powiązaniami z DK nr 7</t>
  </si>
  <si>
    <t>Etap I: Budowa drogi ekspresowej S8 węzeł Paszków (z węzłem) - węzeł Opacz (bez węzła) - węzeł Łopuszańska (bez węzła). Część 2: odcinek zlokalizowany w granicach m. st. Warszawy</t>
  </si>
  <si>
    <t>Budowa obwodnicy Mińska Mazowieckiego na parametrach autostrady, w ciągu drogi krajowej nr 2 na odcinku Choszczówka – węzeł Ryczołek od km 520+400 do km 541+249</t>
  </si>
  <si>
    <t>Kontynuacja projektowania i wykonania robót budowlanych w zakresie Autostrady A2 od Strykowa do Konotopy na odcinku od km 411+465,8 do km 431+500  (odc. C) - KONTYNUACJA ROBÓT</t>
  </si>
  <si>
    <t>Umowa został rozwiązana 17.11.2014 r. - w końcowej fazie trwania Kontraktu</t>
  </si>
  <si>
    <t>Projekt i budowa autostrady A2 Stryków - Konotopa na odcinku od km 431+500 do km 449+100  (odc. D)</t>
  </si>
  <si>
    <t>Projekt i budowa autostrady A2 Stryków - Konotopa na odcinku od km 449+100 do km 456+239,67  (odc. E)</t>
  </si>
  <si>
    <t>PnU wydane na odcinek 449+100 - 456+175 (pozostały odcinek zostanie oddany do użytkowania razem z S2)</t>
  </si>
  <si>
    <t>GP50</t>
  </si>
  <si>
    <t>Budowa obwodnicy Żyrardowa w ciągu drogi krajowej nr 50</t>
  </si>
  <si>
    <t>W dniu 27.11.2012 r. oddano do ruchu odcinek 14,779 km, na odcinku 0,321 km prowadzone były prace wykończeniowe, ruch na tym odcinku odbywał się objazdem tymczasowym. Dnia 28.01.2013 r. uzyskano pozwolenie na użytkowanie dla odcinka 0,321 km.</t>
  </si>
  <si>
    <t>- W kolumnie "Data oddania do ruchu (pozwolenie na użytkowanie)" - wskazano datę pozwolenia na użytkowanie obejmującego ciąg główny.
- Data oddania inwestycji do eksploataji (wprowadzenie ruchu zgodnie z projektem stałej organizacji ruchu): 2012-06-07.</t>
  </si>
  <si>
    <t>Budowa wiaduktu w Legionowie na drodze Nr 61</t>
  </si>
  <si>
    <t>"Rozbudowa drogi krajowej nr 61 Warszawa – Ostrołęka na odcinku przejścia przez  m. Legionowo odcinek I od km 21+498,70 do km 22+873"</t>
  </si>
  <si>
    <t xml:space="preserve"> Są dwa częściowe pozwolenia na uzytkowanie oraz trzecie dla całosci zadania</t>
  </si>
  <si>
    <t>Budowa obwodnicy Serocka na dr. Nr 61</t>
  </si>
  <si>
    <t>Budowa obwodnicy Serocka w ciągu DK 61</t>
  </si>
  <si>
    <t>Przebudowa dk 2 na odc. Zakręt - Siedlce</t>
  </si>
  <si>
    <t>Przebudowa drogi krajowej nr 2 na odcinku Zakret - Mińsk Mazowiecki od 495+880 do 516+550</t>
  </si>
  <si>
    <t>Budowa drogi S8 Konotopa - ul. Powązkowska w Warszawie</t>
  </si>
  <si>
    <t>Budowa drogi ekspresowej S8 Trasa Armii Krajowej od węzła "Konotopa" do węzła "Prymasa Tysiąclecia" km 1+099,00 ÷ km 11+477,07"</t>
  </si>
  <si>
    <t>Przebudowa dk nr 2 na odcinku Zakręt - Siedlce</t>
  </si>
  <si>
    <t>Przebudowa dk nr 2 na odc. Zakret - Siedlce,  3: Przebudowa dk2 na odcinku 532+100 do 563+480 oraz przebudowa skrzyżowania w Iganie od km 563+480 do km 564+400 (Siedlce-Ryczołek)</t>
  </si>
  <si>
    <t>Przebudowa drogi krajowej nr 2 na odcinku 516+550 do 532+100 (Ryczołek-Mińsk Mazowiecki)</t>
  </si>
  <si>
    <t>Wzmocnienie dk nr 10 odc. gr. wojew kujawsko-pomorskiego - Sierpc</t>
  </si>
  <si>
    <t>Przebudowa drogi krajowej nr 10  Szczecin - Płońsk, odcinek granica woj. kujawsko-pomorskiego - Płońsk od km 388+676,5 do km 400+186,00</t>
  </si>
  <si>
    <t>GP10 - Przebudowa DK odc. gr.woj.kuj.-pom. - Sierpc: odc. 388+676,5-400+186</t>
  </si>
  <si>
    <t>zadanie realizowane na podstawie zgłoszenia (nie wymagane pozwolenie na użytkowanie), roboty prowadzone pod ruchem</t>
  </si>
  <si>
    <t>Budowa obwodnicy Gostynina na drodze Nr 60</t>
  </si>
  <si>
    <t>Budowa obwodnicy Gostynina w ciągu drogi krajowej nr 60 odcinek: od km 0+000,00 (km istn.42+600,00) do km 8+804,00 (km istn. 52+566,81)</t>
  </si>
  <si>
    <t>Budowa obwodnicy Mszczonowa na drodze krajowej Nr 50</t>
  </si>
  <si>
    <t>Budowa obwodnicy Mszczonowa w ciągu drogi krajowej nr 50 od km 2+920 do km 9+220 - Etap II</t>
  </si>
  <si>
    <t>Wzmocnienie nawierzchni dk nr 2 na odc. Sochaczew - Ożarów</t>
  </si>
  <si>
    <t>Przebudowa drogi krajowej nr 2 na odcinku Sochaczew-Paprotnia km od 425+845 do km 441+300</t>
  </si>
  <si>
    <t>zadanie realizowane na podstawie zgłoszenia</t>
  </si>
  <si>
    <t>Przebudowa drogi krajowej nr 2 na odcinku Paprotnia-Ołtarzew od km 441+350 do km 458+712 z wyłączeniem przejścia przez m. Błonie i m. Święcice</t>
  </si>
  <si>
    <t>zadanie realizowane na podstawie zgłoszenia (nie wymagane pozwolenie na użytkowanie), roboty prowadzone pod ruchem
Datę 21.09.2010 r. - (protokół usuniecia usterek) - przyjęto za dzień odebrania robót</t>
  </si>
  <si>
    <t>Budowa drogi S7 Grójec - Białobrzegi</t>
  </si>
  <si>
    <t>Przebudowa drogi ekspresowej S7 odcinek Grójec Białobrzegi</t>
  </si>
  <si>
    <t>Przebudowa drogi ekspresowej S8 Radzymin-Wyszków, odcinek Radzymin-Wyszków</t>
  </si>
  <si>
    <t>Rozbudowa obwodnicy Płońska na drodze Nr7</t>
  </si>
  <si>
    <t>Rozbudowa Drogi Krajowej 7 do parametrów drogi ekspresowej na odcinku obwodnicy Płońska od km 275+700 do km 280+400</t>
  </si>
  <si>
    <t>W kolumnie dot. daty oddania do ruchu została podana data spisania protokołu ostatecznego</t>
  </si>
  <si>
    <t>Przebudowa drogi krajowej 61 Warszawa-Ostrołęka na odcinku przejścia przez m. Legionowo, odc. II od km 19+515 do 20+390 wraz z wiaduktem nad torami PKP</t>
  </si>
  <si>
    <t>Przebudowa dk nr 2 na odc. Zakręt - Siedlce, 4: Przebudowa dk 2 na odcinku 564+400 do 574+600 obwodnica Siedlec</t>
  </si>
  <si>
    <t>Wzmocnienie dk 10 na odc. gr. wojew. kujawsko-pomorskiego - Sierpc</t>
  </si>
  <si>
    <t>Przebudowa drogi krajowej nr 10  Szczecin - Płońsk, odcinek granica woj. kujawsko -pomorskiego - Płońsk od km 377+211,8 do km 388+676,5</t>
  </si>
  <si>
    <t>Budowa obwodnicy Raciąża na drodze Nr 60</t>
  </si>
  <si>
    <t>"Budowa obwodnicy Raciąża w ciągu drogi nr 60 od km 112+194,20 do km 116 +786,00</t>
  </si>
  <si>
    <t>W kolumnie dot. daty oddania do ruchu podano datę ostatecznego odbioru robót wskazaną w ŚP</t>
  </si>
  <si>
    <t>Przebudowa drogi krajowej nr 7 do parametrów drogi ekspresowej na odcinku Obwodnica Grójca</t>
  </si>
  <si>
    <t>Przebudowa drogi krajowej nr 7 do parametrów drogi ekspresowej na odcinku Białobrzegi - Jedlińsk</t>
  </si>
  <si>
    <t>Budowa drogi S8 Radzymin - Wyszków z obwodnicą Wyszkowa</t>
  </si>
  <si>
    <t>Budowa drogi ekspresowej S8 Radzymin-Wyszków, odcinek Obwodnica Wyszkowa</t>
  </si>
  <si>
    <t>Budowa drogi ekspresowej S2 w Warszawie, odc.w."Konotopa" - w."Puławska" wraz z odc. w."Lotnisko"- Marynarska (S79)</t>
  </si>
  <si>
    <t>Przebudowa drogi Nr 61 Zegrze - Serock</t>
  </si>
  <si>
    <t>Rozbudowa Drogi Krajowej nr 61 między m. Zegrze - Serock na odc. od km 33+788 do 36+528</t>
  </si>
  <si>
    <t>GP79</t>
  </si>
  <si>
    <t>Przebudowa drogi Nr 79 Warszawa - Piaseczno (ul. Energetyczna) wraz z połączeniem CH Auchan</t>
  </si>
  <si>
    <t>Przebudowa drogi ekspresowej S8 Radzymin-Wyszków, odcinek Obwodnica Radzymina</t>
  </si>
  <si>
    <t>Budowa obwodnicy Garwolina na drodze S17</t>
  </si>
  <si>
    <t>Budowa obwodnicy Arynowa na drodze Nr 50</t>
  </si>
  <si>
    <t>Przebudowa drogi krajowej nr 50 odcinek: Grójec- Mińsk Mazowiecki</t>
  </si>
  <si>
    <t>Część I: Przebudowa drogi krajowej nr 50 odcinek: Grójec- Mińsk Maz. Zadanie1 Grójec -Góra Kalwaria</t>
  </si>
  <si>
    <t>Odcinek został oddawany do użytkowania odcinkami w dniach:
 21.02.2008, 22.02.2008, 29.02.2008 i 12.05.2008.</t>
  </si>
  <si>
    <t>Część II: Przebudowa drogi krajowej nr 50 odcinek: Grójec- Mińsk Mazowiecki Zadanie 2: Góra Kalwaria - Mińsk Maz.</t>
  </si>
  <si>
    <t>Budowa obw. Jabłonnej na dk 61</t>
  </si>
  <si>
    <t>A8</t>
  </si>
  <si>
    <t>Budowa obwodnicy Wrocławia A8</t>
  </si>
  <si>
    <t>Budowa Autostradowej Obwodnicy Wrocławia, A8 : Część 2: Odcinek od 13+500,00 do km18+174,00 i od km 19+960,00 do km 28+368,75 odcinek drogi ekspresowej S8 od km 0+000,00 do km 0+500 w węźle Pawłowice oraz łącznik Długołęka od km 0+575,00 do km 6+235,85</t>
  </si>
  <si>
    <t>Wrocław</t>
  </si>
  <si>
    <t>Budowa drogi ekspresowej S8 na odcinku Wrocław (Psie Pole) - Syców</t>
  </si>
  <si>
    <t>Budowa drogi ekspresowej S8 Wrocław - Syców na odcinku od węzła Pawłowice od km 0+497,88 do węzła Dąbrowa w km 22+593,31</t>
  </si>
  <si>
    <t>Budowa drogi ekspresowej S8 Wrocław - Syców na odcinku od węzła Cieśle w km 29+800 do węzła Syców Wschód w km 54+910</t>
  </si>
  <si>
    <t>Budowa Autostradowej Obwodnicy Wrocławia, A8, Część 1: Łącznik Kobierzyce od km 0+000,00 do km 2+489,45 oraz autostrada A8 od km 1+603,81 do km 13+500,00</t>
  </si>
  <si>
    <t>Budowa Autostradowej Obwodnicy Wrocławia, A-8, Część 2a: Budowa mostu przez rzekę Odrę wraz z estakadami dojazdowymi na odcinku od km 18+174 do 19+960</t>
  </si>
  <si>
    <t>Budowa Autostradowej Obwodnicy Wrocławia, A8, Część 2: Odcinek od 13+500,00 do km18+174,00 i od km 19+960,00 do km 28+368,75 odcinek drogi ekspresowej S8 od km 0+000,00 do km 0+500 w w. Pawłowice oraz łącznik Długołęka od km 0+575,00 do km 6+235,85 (cz. II)</t>
  </si>
  <si>
    <t>W dniu 6.10.2012 r. oddano w zakresie dwóch jezdni S8 OK.0,5 KM</t>
  </si>
  <si>
    <t>GP35</t>
  </si>
  <si>
    <t>Budowa obwodnicy Tyńca Małego w ciągu dk nr 35</t>
  </si>
  <si>
    <t>Budowa Obwodnicy Tyńca Małego i Małuszowa w ciągu drogi krajowej nr 35 na odcinku od km 77+000 do km 85+000 - Etap I :  obwodnica Tyńca Małego od km 79+850 do km 85+000 drogi krajowej nr 35</t>
  </si>
  <si>
    <t>Budowa Autostradowej Obwodnicy Wrocławia A8, Część 1: Łącznik Kobierzyce od km 0+000,00 do km 2+489,45 oraz autostrada A8 od km 1+603,81 do km 13+500,00 (cz. II)</t>
  </si>
  <si>
    <t>Budowa autostrady A4 Zgorzelec - Krzyżowa</t>
  </si>
  <si>
    <t>Budowa autostrady A4 Zgorzelec - Krzyżowa : Odc. A: Zgorzelec - Wykroty od km 0+000 do km 22+000</t>
  </si>
  <si>
    <t>Budowa autostrady A4 Zgorzelec - Krzyżowa : Odc. B: Wykroty - Krzyżowa od km 22+000 do km 51+400</t>
  </si>
  <si>
    <t>Przebudowa autostrady A4 Wrocław - Krzywa</t>
  </si>
  <si>
    <t>Budowa obwodnicy Oleśnicy S8 i przejścia przez Smardzów w ciagu dk nr 8</t>
  </si>
  <si>
    <t>Budowa obwodnicy miasta Oleśnicy w ciągu drogi krajowej nr 8 odcinek Wrocław - Syców od km 0+000 przypadającego za miejscowością Smardzów do km 12+750 za miejscowością Cieśle w części przebiegu trasy zasadniczej</t>
  </si>
  <si>
    <t>Budowa drogi ekspresowej S3 Gorzów Wielkopolski-Nowa Sól, odcinek Gorzów Wielkopolski – Sulechów</t>
  </si>
  <si>
    <t>Budowa drogi ekspresowej S3 od Gorzowa Wlkp. do węzła MIĘDZYRZECZ PÓŁNOC. Odcinek 2: od km 0+(-)500 do km 18+040</t>
  </si>
  <si>
    <t>Zielona Góra</t>
  </si>
  <si>
    <t>Budowa drogi ekspresowej S3 od Gorzowa Wlkp. do węzła MIĘDZYRZECZ PÓŁNOC. Odcinek 1 i 3: od km 18+040 do km 37+146</t>
  </si>
  <si>
    <t>Budowa drogi ekspresowej S3 Gorzów Wielkopolski - Nowa Sól, podzadanie od węzła Międzyrzecz Południe do węzła Sulechów w km 0+000 do 42+953,96</t>
  </si>
  <si>
    <t>Budowa drogi ekspresowej S3 na odcinku od węzła Międzyrzecz Południe do węzła Sulechów odcinek 2: od km 17+100 do km 24+500</t>
  </si>
  <si>
    <t>Dnia 27.05.2013 r. oddano do ruchu odcinek od km 17+100 do w. Świebodzin Północ 0,454 km.  Kolejne częściowe oddanie do ruchu nastąpiło 17.06.2013 r. od km 24+500  do w. Świebodzin Południe 1,842 km, ostateczne oddanie odcinka nastąpiło 11.07.2013 r.</t>
  </si>
  <si>
    <t>Budowa drogi ekspresowej S3 na odcinku od węzła Międzyrzecz Południe do węzła Sulechów odcinek 3 i 4: od km 24+500 - 42+953,96</t>
  </si>
  <si>
    <t>Nowy Tomyśl - Świecko</t>
  </si>
  <si>
    <t>Budowa obwodnicy Łęknicy na drodze nr 12</t>
  </si>
  <si>
    <t>Budowa Obwodnicy Łęknicy na dr nr 12</t>
  </si>
  <si>
    <t>Budowa Drugiej Jezdni drogi Krajowej nr 18, Odcinek :Olszyna - Golnice</t>
  </si>
  <si>
    <t>Przebudowa Drogi Krajowej nr 12 na odcinku Trzebiel Królów</t>
  </si>
  <si>
    <t>Budowa Obwodnicy Nowej Soli na drodze Nr 3</t>
  </si>
  <si>
    <t>Budowa Zachodniej obwodnicy Gorzowa Wielkopolskiego na drodze S3 II etap</t>
  </si>
  <si>
    <t>Budowa Zachodniej obwodnicy Gorzowa Wielkopolskiego - etap II w ciągu DK 3 Świnoujście - Jakuszyce od km 0+00 + do km  9+467</t>
  </si>
  <si>
    <t>GP18</t>
  </si>
  <si>
    <t>Budowa autostrady A18 Olszyna - Golnice (j.płn)</t>
  </si>
  <si>
    <t>Odcinek IV oddano w dwóch etapach:
I etap - odc. od w. "Iłowa" 37+500 - 69+000
II etap - odc. od 69+000 do w. "Golnice"
PnU są zgodne z Pozwoleniami na Budowę.
Zakres prac na pozostałych odcinkach nie wymagał PnU (odcinki zrealizowane przez Oddział Wrocław).</t>
  </si>
  <si>
    <t>Przebudowa nawierzchni drogi krajowej nr 3, odc. Sulechów - Racula</t>
  </si>
  <si>
    <t>zadanie było realizowane na „zgłoszenie”</t>
  </si>
  <si>
    <t xml:space="preserve">Odcinek II "Królów" - "Żary" 9+550 - 24+930
Odcinek III "Żary" - "Iłowa" 24+930-37+500
W celu uzyskania pozwolenia na użytkowanie odcinków objętych pozwoleniem na budowę, konieczne było przełożenie ruchu na część drogi nowowybudowanej. Wobec powyższego oddanie do ruchu nastąpiło 27.09.2006 r., a kolejno uzyskano pozowlenie na użytkowanie.
</t>
  </si>
  <si>
    <t>Budowa Obwodnicy Międzyrzecza na drodze S3</t>
  </si>
  <si>
    <t>Międzyrzecz (dk nr 3, w. Północ) - Międzyrzecz (dk nr 3, w. Południe)</t>
  </si>
  <si>
    <t>Odcinek I  w. "Olszyna" - w. "Królów" 0+633 - 9+550
W celu uzyskania pozwolenia na użytkowanie odcinków objętych pozwoleniem na budowę, konieczne było przełożenie ruchu na część drogi nowowybudowanej. Wobec powyższego oddanie do ruchu nastąpiło 23.12.2005 r., a kolejno uzyskano pozowlenie na użytkowanie.
Prawidłowo odcinek rozpoczyna się od km 0+633 w załączonym dokumencie pojawiła się literówka.</t>
  </si>
  <si>
    <t>Odcinek IV oddano w dwóch etapach:
I etap - odc. od w. "Iłowa" 37+500 - 69+000
II etap - odc. od 69+000 do w. "Golnice"
W celu uzyskania pozwolenia na użytkowanie odcinka objętego pozwoleniem na budowę, konieczne było przełożenie ruchu na część drogi nowowybudowanej. Wobec powyższego oddanie do ruchu nastąpiło 25.10.2006 r., a kolejno uzsykano pozwolenie na użytkowanie.</t>
  </si>
  <si>
    <t>węzeł, prace związane z 17 obiektami inżynieryjnymi, robotami drogowymi</t>
  </si>
  <si>
    <t>GP72</t>
  </si>
  <si>
    <t>Pełny pikietaż trasy to od 485+418 do 504+274</t>
  </si>
  <si>
    <t>Roboty zostały ukończone 15.07.2007 r. - zgodnie z informacją zamieszczoną w ŚP</t>
  </si>
  <si>
    <t/>
  </si>
  <si>
    <t>PBDK 2014-2023</t>
  </si>
  <si>
    <t>Sumaryczna długość odcinka [km]</t>
  </si>
  <si>
    <t>Długość dróg - klasa A [km]</t>
  </si>
  <si>
    <t>Długość dróg - klasa S [km]</t>
  </si>
  <si>
    <t>Długość dróg - klasa GP [km]</t>
  </si>
  <si>
    <t>Długość dróg - klasa G [km]</t>
  </si>
  <si>
    <t>SUMY:</t>
  </si>
  <si>
    <t>Ilość odcinków:</t>
  </si>
  <si>
    <t>Oddanie do ruchu w. Wierzbna  - 2013-12-20 o dł. 1,1 km.
Oddanie do ruchu pozostałego odcinka z utrudnieniami - 2016-07-20. 
Oddanie do ruchu całego odcinka bez utrudnień - 2016-08-31</t>
  </si>
  <si>
    <t>planowana data oddania do użytkowania</t>
  </si>
  <si>
    <t>Poprawność danych</t>
  </si>
  <si>
    <t>Zweryfikował</t>
  </si>
  <si>
    <t>długość km - do wyjaśnienia;#brak potwierdzenia dla klasy S i klasy GP</t>
  </si>
  <si>
    <t>bez uwag</t>
  </si>
  <si>
    <t>długość km - do wyjaśnienia;#dł. DK nalezy zweryfikować z dokumentami</t>
  </si>
  <si>
    <t>DK</t>
  </si>
  <si>
    <t>brak załącznika</t>
  </si>
  <si>
    <t>Pikieraż obliczany od 50+669 do 61+066</t>
  </si>
  <si>
    <t>dołączyć zawiadomienie do WINB z dnia 10.01.2012</t>
  </si>
  <si>
    <t>PK</t>
  </si>
  <si>
    <t>długość km - do wyjaśnienia;#Brak mozliwości obliczenia dł. oddanej drogi na podstawie zał. dokumentów.</t>
  </si>
  <si>
    <t>nadanie nr dr krajowej w późniejszym terminie. Pozwolenie na użytkowanie zgodnie w wnioskiem</t>
  </si>
  <si>
    <t>długość km - do wyjaśnienia;#Brak potwierdzenia dł. drogi w dokumencie</t>
  </si>
  <si>
    <t>bez uwag;#Wyłącznie ŚP wskazuje na km drogi</t>
  </si>
  <si>
    <t>długość km - do wyjaśnienia;#Decyzje potwierdzaja oddanie dla 41,019 km</t>
  </si>
  <si>
    <t>data oddania do ruchu - do wyjaśnienia;#było prawdopodobnie oddanie cząstkowe - brak dokumentu potwierdzającego</t>
  </si>
  <si>
    <t>długość km - do wyjaśnienia</t>
  </si>
  <si>
    <t>długość km - do wyjaśnienia;#data oddania do ruchu - do wyjaśnienia;#było prawdopodobnie oddanie cząstkowe - brak dokumentu potwierdzającego</t>
  </si>
  <si>
    <t>inne uwagi;#czy było oddanie cząstkowe? jesli nie, należy połączyć z ID 316</t>
  </si>
  <si>
    <t>inne uwagi;#Czy było oddanie czastkowe? Jeśli nie, należy połączyć z ID 296</t>
  </si>
  <si>
    <t>brak załącznika;#dla odcinka od 474+350 do 475+909</t>
  </si>
  <si>
    <t>Część III: Budowa odcinka autostrady A1 Piekary Śląskie (bez węzła) - Maciejów (bez węzła), oddanie cząstkowe od km 491+079,84 do km 502+712,31
/odcinek w. Piekary - w. Wieszowa/</t>
  </si>
  <si>
    <t>Kontynuacja budowy autostrady płatnej A1, odcinek od węzła Świerklany (bez węzła) do granicy państwa z Republiką Czeską w Gorzyczkach od km 548+897 do km 567+223, długości 18,33 km (cz. 1)/odcinek w. Mszana - w. Gorzyczki/, oddanie cząstkowe od km 556+100 do km 567+223</t>
  </si>
  <si>
    <t>Budowa drogi ekspresowej S1 Pyrzowice - Podwarpie etap III odc. w.Pyrzowice - w.Lotnisko km 0+300 - km 2+158,00 (Zadanie realizowane w ramach zadania "Budowa autostrady A1 Pyrzowice - Maciejów - Sośnica" Poz. 3 PBDK)</t>
  </si>
  <si>
    <t>Część II: Budowa odcinka autostrady A1 od węzła „Sośnica” do węzła „Maciejów” (z węzłem) w ramach zadania: Budowa węzła „Sośnica” na skrzyżowaniu autostrad A1 i A4 wraz z odcinkiem autostrady A1 „Sośnica-Maciejów” (z węzłem) od km 510+530 do km 518+734,34</t>
  </si>
  <si>
    <t>brak załącznika;#pozwolenie na użytkowanie tylko dla odcinka 512+000 - 517+200, uzupełnić brakujące załączniki</t>
  </si>
  <si>
    <t>Budowa autostrady płatnej A1 na odcinku od węzła Bełk (bez węzła) do węzła Świerklany od km 534+785 do km 548+897
/odcinek w. Rowień (Żory) - w. Świerklany/ od km 540+500 do km 548+897</t>
  </si>
  <si>
    <t>Budowa Północno-Wschodniej Obwodowej m. Bielsko - Biała, od w. "Komorowice" do w. "Mikuszowice" (Żywiecka/Bystrzańska) w podziale na dwa odc.:  Odc. I - Rehabilitacja nawierzchni wraz z podniesieniem standardu ul. Niepodległości do kategorii "S" stanowiącej przedłużenie dk1 Bielsko-Biała - Cieszyn od w. "Komorowice" do w. "Rosta" ("Komorowice-Rosta") Odc. II - Budowa S69 Bielsko Biała -Żywiec-Zwardoń od w. "Rosta" ("Komorowice/Rosta") od w. "Krakowska" do w. "Mikuszowice" ("Żywiecka/Bystrzańska")</t>
  </si>
  <si>
    <t>brak załącznika;#W załączonych dokumentach brakuje decyzji dla drogi głównej</t>
  </si>
  <si>
    <t>Budowa autostrady płatnej A1 na odcinku od węzła Bełk (bez węzła) do węzła Świerklany od km 534+785 do km 548+897 (cz. II)
/odcinek w. Bełk (Rybnik) - w. Rowień (Żory)/ odcinek 534+785 do 540+500</t>
  </si>
  <si>
    <t>do zweryfikowania uzasadnienie Oddziału w uwagach</t>
  </si>
  <si>
    <t>długość km - do wyjaśnienia;#brak dokumentu potwierdzającego długość inwestycji</t>
  </si>
  <si>
    <t>długość km - do wyjaśnienia;#brak dokumentacji potwierdzającej długość drogi</t>
  </si>
  <si>
    <t>brak załącznika;#dodać dokument potwierdzający zakończenie/odebranie robót</t>
  </si>
  <si>
    <t>długość km - do wyjaśnienia;#brak dokumentu potwierdzającego długość oddanej drogi do użytku</t>
  </si>
  <si>
    <t>Budowa autostrady A1  na odcinku Sośnica – Bełk</t>
  </si>
  <si>
    <t>długość km - do wyjaśnienia;#prosze dołączyć wnoisek do decyzji o wydanie pozwolenia na użytkowanie oraz dokument potwierdzający długość drogi oddanej do ruchu</t>
  </si>
  <si>
    <t>brak załącznika;#długość km - do wyjaśnienia;#brak dokumentu potwierdzającego zakończenie robót i długośc odicnka</t>
  </si>
  <si>
    <t>długość km - do wyjaśnienia;#dodać załącznik potwierdzający długość dróg pozostałych i S</t>
  </si>
  <si>
    <t>długość km - do wyjaśnienia;#do wyjaśnienia długość dróg pozostałych</t>
  </si>
  <si>
    <t>brak załącznika;#potwierdzającego długość drogi</t>
  </si>
  <si>
    <t>brak załącznika;#określającego długość drogi</t>
  </si>
  <si>
    <t>brak załącznika;#potwierdzającego długośc drogi</t>
  </si>
  <si>
    <t>Zaprojektowanie i budowa wylotu wschodniego z Kielc drogi S74 na odcinku miejskim oraz budowa drogi S74 na odcinku pozamiejskim od granicy Kielc do Cedzyny z włączeniem do istniejącej drogi krajowej nr 74 w Cedzynie: Etap miejski-2,697km, Etap pozamiejski II-4,074km</t>
  </si>
  <si>
    <t>Budowa węzła Kielce Północ na drodze Nr 7</t>
  </si>
  <si>
    <t>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t>
  </si>
  <si>
    <t>Budowa Obwodnicy Jędrzejowa w ciągu drogi krajowej nr 7 Warszawa-Kraków od km: 554+941,71 do km: 560+736,19</t>
  </si>
  <si>
    <t>długość km - do wyjaśnienia;#brak dokumentu potwierdzającego długość dróg  dla poszczególnych klas</t>
  </si>
  <si>
    <t xml:space="preserve">2007-07-09 - to data oddania do ruchu 
2007-06-19 - data wydania decyzji pozwolenia na użytkowanie </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</si>
  <si>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Odcinek został dopuszczony do ruchu przed uzyskaniem pozwolenia na użytkowanie (ruch po "placu budowy")
</t>
  </si>
  <si>
    <t>Przebudowa drogi krajowej nr 2 na odcinku: Siedlce – gr. woj. lubelskiego.</t>
  </si>
  <si>
    <t>2008-05-31 - to data zakończenia robót, roboty prowadzone były pod ruchem - Tymczasowa organizacja ruchu.</t>
  </si>
  <si>
    <t>Przebudowa drogi krajowej nr 2 na odcinku gr. woj. mazow. – pocz. Obw. Białej Podlaskiej</t>
  </si>
  <si>
    <t>Przebudowa drogi krajowej nr 45 gr. państ. Opole-Kluczborg -Praszka-Złoczew na odcinku w m. Winów km 94+100,00- km 94+809,00</t>
  </si>
  <si>
    <t>Budowa  autostrady A4 Tarnów - Rzeszów, na odcinku od węzła Krzyż do węzła Dębica Pustynia (cz. II)</t>
  </si>
  <si>
    <t>nie zweryfikowano</t>
  </si>
  <si>
    <t>Budowa obwodnicy Żyrardowa w ciągu drogi krajowej nr 50 (odcinek 1+441 do 15+100)</t>
  </si>
  <si>
    <t>W dniu 27.11.2012 r. oddano do ruchu odcinek 13,659 km, wcześniej oddano  od 0+321 do 1+441. na odcinku 0,321 km prowadzone były prace wykończeniowe, ruch na tym odcinku odbywał się objazdem tymczasowym. Dnia 28.01.2013 r. uzyskano pozwolenie na użytkowanie dla odcinka 0,321 km.</t>
  </si>
  <si>
    <t>Roboty zostały ukończone dnia 30.01.2009 r. Roboty zostały odebrane z dnia 23.02.2009 r. i taką datę przyjęto jako oddanie drogi do użytkowania.</t>
  </si>
  <si>
    <t>Budowa obwodnicy Żyrardowa w ciągu drogi krajowej nr 50 (odcinek od 0+321 do 1+441 ) jedna z trzech części</t>
  </si>
  <si>
    <t>brak</t>
  </si>
  <si>
    <t>W dniu 6.10.2012 r. oddano do ruchu w zakresie dwóch jezdni S8, pozostała część oddana do ruchu 31.08.2011 r.
A8 -13,083 km
S8 -0,498 km
DK8 -5,661 km</t>
  </si>
  <si>
    <t xml:space="preserve">2012-09-17 - zasadnicze zakończenie robót
2012-10-06 - data oddania do ruchu odcinka
2013-04-10 i 2013-10-04 - wydano decyzje pozwoleń na użytkowanie dla drogi S8
</t>
  </si>
  <si>
    <t>W 2010 r. oddano do ruchu odc. Magnice – do skrzyżowania z A4 „węzeł Wrocław Południe”
od 1+603 do 6+400 + łącznik 2,5 km Kobierzyce (razem około 7, 3km)
W 2011 r. - pozostałą część drogi.</t>
  </si>
  <si>
    <t>2010-04-25 oddano do ruchu odc. Magnice – do skrzyżowania z A4 „węzeł Wrocław Południe”od 1+603 do 6+400 + łącznik 2,5 km Kobierzyce (razem około 7, 3km)
Pozostała część oddana w 2011 r.
Decyzje pozwoleń na użytkowanie wydano w 2010 i 2012 r.</t>
  </si>
  <si>
    <t>2011-03-25 - data Decyzji pozwolenia na użytkowanie odcinka
2010-11-15 - data oddania do ruchu odcinka</t>
  </si>
  <si>
    <t>2011-02-25 - data z Decyzji pozwolenia na użytkowanie odcinka
2010-10-29 - data oddania do ruchu odcinka</t>
  </si>
  <si>
    <t>W ewidencji odcinek drogi o pikietażu lokalnym - nr 15d o długości rzeczywistej 1,303 km 
25-06-2016 r. - data oddania do ruchu 
24-06-2016 r. - data z decyzji o pozwoleniu na użytkowanie</t>
  </si>
  <si>
    <t>PBDK 2011-2015;#PBDK 2014-2023</t>
  </si>
  <si>
    <t>MŁK</t>
  </si>
  <si>
    <t>Kączkowska Magdalena</t>
  </si>
  <si>
    <t>długość km - do wyjaśnienia;#Brak wskazania w dokumentacji dokładnych zakresów GP i S</t>
  </si>
  <si>
    <t>długość km - do wyjaśnienia;#Brak wskazania w dokumentacji dokładnego zakresu GP</t>
  </si>
  <si>
    <t>długość km - do wyjaśnienia;#Brak dokumentów potwierdzających oddanie do ruchu: dla lewej jezdni od km. 0+800 do 0+900; prawa jezdnia od km 0+000 do km. 1+200. Należy dodatkowo przesłać wyjaśnienie w zakresie wyłączeń wskazanych w decyzji WIK/KU/7114/318/07 z dnia 21.12.2007</t>
  </si>
  <si>
    <t>Oddanie do ruchu nastąpiło później niż wydanie decyzji PnU.
2012-11-29 - oddanie do ruchu w zakresie: 
jezdnia lewa 
od km 455+900 do km 479+00
jezdnia prawa 
od km 455+900 do km 469+060
od km 476+470 do km 479+000 
(PnU- Decyzja nr 732/2012 z dnia 27.11.2012). 
2012-12-22 - oddanie do ruchu w zakresie:  
jezdni prawej 
od km 469+060 - 476+470
(PnU- Decyzja nr 811/2012 z dnia 21.12.2012). 
Nie dzielimy odcinka - ruch odbywał się po całej długości kontraktu, po jednej jezdni.</t>
  </si>
  <si>
    <t>bez uwag;#Daty oddania do ruchu wyszczególnione w Uwagach tj. 29.11 i 22.12.2012 r., Data PnU wprowadzona jako 27.11.2016 r.</t>
  </si>
  <si>
    <t>Oddanie do ruchu nastąpiło później niż wydanie decyzji PnU.
W dniu 29.11.2012 r. oddano do ruchu w zakresie jednej jezdni. 
(PnU- Decyzja nr 733/2012 z dnia 27.11.2012
jezdnia lewa od km 479+000 do km 499+800
jezdnia prawa od km 496+050 do km 499+800)
W dniu 15.05.2013 r. oddano do ruchu 2-gą jezdnię
(PnU- Decyzja nr 308/2013 z dnia 10.05.2013
jezdnia prawa od km 479+000 do km 496+050)
Ponieważ ruch odbywał się po całej długości odcinka - oddań cząstkowych nie rozbijamy na lata.</t>
  </si>
  <si>
    <t>bez uwag;#Daty oddania do ruchu inne niż PnU tj. 29.11.2012 i 15.05.2013 r., opisano w Uwagach, data PnU wprowadzona jako 27.11.2012r.</t>
  </si>
  <si>
    <t>Budowa autostrady A4 na odcinku od węzła Wierzchosławice do węzła Krzyż w km 499+800 - 512+739,11</t>
  </si>
  <si>
    <t>Oddanie do ruchu nastąpiło później niż wydanie PnU. 
29-11-2012 data oddania do ruchu 
(PnU Decyzja nr 721/2012 z dnia 22-11-2012
prawa i lewa jezdnia od km 499+800 do km 512+739,11)</t>
  </si>
  <si>
    <t>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
PnU decyzja 6/10 z dnia 2011.06.07
Data oddania do ruchu wskazana jako 2011.06.08</t>
  </si>
  <si>
    <t>brak załącznika;#długość km - do wyjaśnienia;#Data oddania do ruchu (2011.06.08) inna niż PnU (2011.06.07), brak zał.potwierdzającego ilość km</t>
  </si>
  <si>
    <t>16-11-2010- Dopuszczenie do ruchu nastąpiło później niż wydanie PnU (PnU Decyzja nr 45/10 i nr 44/10 z dnia 15-11-2010)</t>
  </si>
  <si>
    <t>brak załącznika;#długość km - do wyjaśnienia;#Data oddania inna niż PnU. Brak potwierdzenia w PnU całości zakresu km i ich parametrów.</t>
  </si>
  <si>
    <t>PnU dezycja nr 47/09 z dnia 28.10.2009 r.</t>
  </si>
  <si>
    <t>W dniu 10-07-2009 (przed uzyskaniem PnU) dopuszczono do ruchu wiodący odcinek obwodnicy Lubnia celem umożliwienia wykonania całego zakresu robót. 
w dniu 10-12-2009 wydano Decyzję pozwolenia na użytkowanie nr 55/09 i nr 56/09</t>
  </si>
  <si>
    <t xml:space="preserve">Brak pozwolenia na użytkowanie dla ciągu głównego- roboty budowlane prowadzone na podstawie zgłoszenia. 
ŚP z dnia 30.12.2008 r. dla odc.:
dk 7 729+116 - 738+448 
- roboty zakończone w dniu 30.12.2008 r.
ŚP z dnia 25.09.2009 r. dla odc.:
dk 7 738+448 - 750+132 i dk 7 751+162 - 763+728
- roboty zakończone w dniu 28.08.2009 r.
ŚP z dnia 9.12.2009 r. dla odc. 
dk 7 750+132 - 751+162 
- roboty zakończone w dniu 13.11.2009 r.
 </t>
  </si>
  <si>
    <t>brak załącznika;#długość km - do wyjaśnienia;#data oddania do ruchu - do wyjaśnienia;#Ilość km ze ŚP to 34,612 - do wyjaśnienia różnica, dodatkowo pytanie czy daty oddania do użytkowania analogiczne jak zakończenie robót, ŚP czy inna? Brak dokumentu potwierdzającego oddanie do użytkowania</t>
  </si>
  <si>
    <t>brak załącznika;#data oddania do ruchu - do wyjaśnienia;#Brak załącznika potwierdzającego oddanie do ruchu w dniu 30.05.2009 r.</t>
  </si>
  <si>
    <t>A4 - Przebudowa A na odc. Balice Opatkowice</t>
  </si>
  <si>
    <t xml:space="preserve">Roboty drogowe były prowadzone na podstawie zgłoszenia robót budowlanych.
Zgodnie z protokołem z dnia 09.06.2009 r. ŚP zostało wystawione przez Inżyniera 15.12.2008 r. i potwierdza zasadnicze zakończenie robót w dniu 30.11.2008 r. </t>
  </si>
  <si>
    <t>długość km - do wyjaśnienia;#inne uwagi;#Dł km z Protokołu to 17,12, a w danych to 16,113. Dodatkowo nazwa z protokołu odbioru ostatecznego wskazuje przebudowę A4 na odc. Węzeł Balice I - Węzeł Zakopiański, a wprowadzona nazwa w tym odicnku jest inna.</t>
  </si>
  <si>
    <t xml:space="preserve">"Wykonane odcinki były oddawane do ruchu sukcesywnie w czasie trwania kontraku wynikało to z potrzeby przełożenia ruchu z DK 7 (relizacja zadania pod ruchem)
w 2006 r. oddano do ruchu 3,008 km
w 2007 r. oddano do ruchu 6,5 km
w 2008 r. oddano do ruchu 2,728 km decyzja z dnia 20.03.2008 r.
</t>
  </si>
  <si>
    <t>długość km - do wyjaśnienia;#inne uwagi;#PnU długość drogi 46,228km, z podanego pikietażu w uwagach km 34,398km ; do wyjasnienia</t>
  </si>
  <si>
    <t>MK</t>
  </si>
  <si>
    <t>Kosek Magdalena</t>
  </si>
  <si>
    <t>brak załącznika;#data oddania do ruchu - do wyjaśnienia;#brak dokumentu potwierdzającego, że w dniu 2008-05-31 zakończono roboty</t>
  </si>
  <si>
    <t>inne uwagi;#zadanie 1 pikietaż 641+489 - 655+942 km 14,456, bład w opisie</t>
  </si>
  <si>
    <t>-</t>
  </si>
  <si>
    <t>brak załącznika;#inne uwagi;#brak załacznika potwierdzającego oddanie drogi do ruchu w dniu 06.10.2012r. w uwagach wpisanych przez oddział pomylona kategoria drogi</t>
  </si>
  <si>
    <t>brak załącznika;#brak dokumentu potwierdzającego oddanie drodi do ruchu 2011-05-05</t>
  </si>
  <si>
    <t>brak załącznika;#brak dokumentu potwierdzającego oddanie drogi do ruchu w dniu 31.08.2011</t>
  </si>
  <si>
    <t>długość km - do wyjaśnienia;#decyzja z dnia 2011-07-21 obejmuje długość drogi 5,15 km</t>
  </si>
  <si>
    <t>brak załącznika;#brak dokumentu potwierdzającego oddanie do ruch drogi w dniu 25.04.2010r</t>
  </si>
  <si>
    <t>Przebudowa Wzmocnienie dk nr 94 na odc. Mazurowice - Wrocław</t>
  </si>
  <si>
    <t>Przebudowa Wzmocnienie drogi krajowej nr 94 na odcinku Mazurowice - Wrocław - Etap I : Środa Śląska - Wrocław od km 64+129 do km 81+ 639,89</t>
  </si>
  <si>
    <t>Przebudowa Wzmocnienie dk nr 94 na odc. Mazurowice - Wrocław - Etap III</t>
  </si>
  <si>
    <t>Przebudowa Wzmocnienie drogi krajowej nr 94 na odcinku Mazurowice - Wrocław - Etap III : Mazurowice - Wilczków 52+759 do km 57+700</t>
  </si>
  <si>
    <t>brak załącznika;#brak dokumentu potwierdzającego oddanie do ruchu w dniu 14.09.2009</t>
  </si>
  <si>
    <t>brak załącznika;#brak dokumentu potwierdzającego oddanie do ruchu drogi w dniu 2009-08-14</t>
  </si>
  <si>
    <t>Przebudowa Wzmocnienie drogi krajowej nr 94 na odcinku Mazurowice - Wrocław - Etap II : Wilczków - Środa Śląska od km 57+700 do km 64+129</t>
  </si>
  <si>
    <t>bez uwag;#długość km - do wyjaśnienia;#brak dokumentu potwierdzającego klsaę drogi S i klasę drogi GP</t>
  </si>
  <si>
    <t xml:space="preserve">Dnia 27.05.2013 r. oddano do ruchu 5,035 km drogi od w. Jordanowo do km 17+100; (zapis oddziału do wyjasnienia, brak dokumentu z tą datą)
</t>
  </si>
  <si>
    <t>podana data oddania do ruchu do wyjasnienia</t>
  </si>
  <si>
    <t>zamieszczono 3 pozwolenia na uztkowanie: z dnia 11.07.2013 na dł. trasy głównej 4,53 km, z dnia 24.05.2013r. na dł. trasy gł. 0,67 km oraz z dnia 18.06.13 dla dł. trasy gł. 2,2 km; brak dokumentów świadczących o oddaniu do ruchu  podanych przez oddział</t>
  </si>
  <si>
    <t>brak dokumentu oddanie do ruchu drogi GP=1,38 km; brak dokumentu oddania do ruchu drogi z dnia 2011-12-01</t>
  </si>
  <si>
    <t>decyzja na uzykowanie z dnia 21.12.2011r. obejmuje droge o dł. 3,618 km</t>
  </si>
  <si>
    <t>brak załącznika;#pozwolenie na użytkowanie z dnia 07.09.2007 dla odc. o dł. 1,708 km; brak dokumentu potwierdzającego oddanie do ruchu odc. o dł 0,825 km</t>
  </si>
  <si>
    <t>brak załącznika;#brak dokumentu potwierdzającego oddanie drogi do ruchu</t>
  </si>
  <si>
    <t>brak załącznika;#brak dokumentu potwierdzającego oddania do ruchu części drogi w dniu 27.09.2006</t>
  </si>
  <si>
    <t>brak załącznika;#brak dokumentu potwierdzającego częściowe oddanie do ruchu drogi z dnia 2005.12.23</t>
  </si>
  <si>
    <t>brak załącznika;#brak dokumentu potwierdzającego częsciowe oddanie drogi do ruchu z dnia 25.10.2005</t>
  </si>
  <si>
    <t>S3 Gorzów Wielkopolski - Nowa Sól, odc.Sulechów (w. Kruszyna) - Nowa Sól, II jezdnia obwodnicy Gorzowa Wielkopolskiego, II jezdnia obwodnicy Międzyrzecza</t>
  </si>
  <si>
    <t xml:space="preserve">2016-10-19 oddanie do ruchu dwujezdniowego odcinka obwodnicy od km 0 do km 6,370 z wyłączeniem w. "Międzyrzecz Zachód". Ruch odbywa się na podstawie Czasowej Organizacji Ruchu. W związku z trwającymi robotami nadal mogą występować utudnienia w ruchu. 
</t>
  </si>
  <si>
    <t>S8 Wyszków - Białystok, odc. Mężenin - Jeżewo</t>
  </si>
  <si>
    <t>Mężenin - Jeżewo</t>
  </si>
  <si>
    <t>S8 Wyszków - Białystok, odc. granica woj. mazowieckiego – Zambrów</t>
  </si>
  <si>
    <t>gr. woj. mazowieckiego - Zambrów</t>
  </si>
  <si>
    <t>Budowa obwodnicy Inowrocławia w ciągu dk nr 15</t>
  </si>
  <si>
    <t>b</t>
  </si>
  <si>
    <t>Budowa obwodnicy Kościerzyny w ciągu dk nr 20</t>
  </si>
  <si>
    <t>GP44</t>
  </si>
  <si>
    <t>Budowa obwodnicy Skawiny na dk. Nr 44</t>
  </si>
  <si>
    <t>Budowa IV i V odcinka obwodnicy Skawiny na odcinku od ulicy Energetyków do włączenia do drogi krajowej nr 44 poprzez rondo czterowlotowe.</t>
  </si>
  <si>
    <t>S7, odc. A4 Wielicka - Szarów wraz z drogą S7 Bieżanów - Christo Botewa - Igołomska odc. Kraków (w. Igołomska, dk. nr 79) - Kraków w. Christo Botewa (Rybitwy)</t>
  </si>
  <si>
    <t>Przebudowa skrzyżowania na włączeniu I odcinka wybudowanej obwodnicy Skawiny do istniejącej dk 44</t>
  </si>
  <si>
    <t>1314. Budowa obwodnicy miasta Bełchatowa w ciągu dk nr 74</t>
  </si>
  <si>
    <t>Budowa obwodnicy miasta Bełchatowa w ciagu dk nr 74</t>
  </si>
  <si>
    <t>Brak</t>
  </si>
  <si>
    <t>031. Budowa drogi S7 Elbląg (S22) - Olsztynek (S51), odc. Miłomłyn (S7) - Olsztynek (S51)</t>
  </si>
  <si>
    <t>Budowa drogi ekspresowej S7 na odcinku Miłomłyn-Olsztynek pododcinek Miłomłyn - Ostróda Północ (pododcinek "A")</t>
  </si>
  <si>
    <t>S7 Elbląg (S22) - Olsztynek (S51), odc. Miłomłyn (S7) - Olsztynek (S51)</t>
  </si>
  <si>
    <t>"B" Ostróda Pn - Ostróda Pd wraz z obwodnicą Ostródy w ciągu dk 16</t>
  </si>
  <si>
    <t>S7 Olsztynek (S51) - Płońsk (S10), odc. Nidzica - Napierki ( w. Napierki) z węzłem</t>
  </si>
  <si>
    <t>GP41/GP46</t>
  </si>
  <si>
    <t xml:space="preserve"> Budowa obwodnicy Nysy w ciągu dk nr 41 i 46</t>
  </si>
  <si>
    <t>Budowa obwodnicy Jarocina w ciągu S 11</t>
  </si>
  <si>
    <t>Budowa obwodnicy Jarocina w ciągu S11 Murzynówko - Jarocin</t>
  </si>
  <si>
    <t>S5 Żnin - Gniezno, odc. Mielno (węzeł Mielno) z węzłem - Gniezno (dk 5, węzeł Łubowo)</t>
  </si>
  <si>
    <t>Budowa obwodnicy Ostrowa Wielkopolskiego w ciągu S 11</t>
  </si>
  <si>
    <t>Budowa obwodnicy Ostrowa Wlkp. w ciągu S11 etap II</t>
  </si>
  <si>
    <t>S5 Poznań - Wrocław, odc. Poznań (A2, w. Głuchowo) - Wronczyn</t>
  </si>
  <si>
    <t>Poznań (A2, w.Głuchowo) - Wronczyn</t>
  </si>
  <si>
    <t>Budowa drogi ekspresowej S19 Lublin-Rzeszów, odc. Sokołów Młp. Północ (bez węzła) - Stobierna</t>
  </si>
  <si>
    <t>Budowa drogi S19 Lublin-Rzeszów, odc. w. "Świlcza" - w. Rzeszów Południe</t>
  </si>
  <si>
    <t>S5 Poznań - Wrocław, odc. w. Korzeńsko - Wrocław (A8, w. Widawa)</t>
  </si>
  <si>
    <t>1. S5 Poznań - Wrocław, odc. 1 w. Korzeńsko - Wrocław (A8, w. Widawa) od km 108+758 do km 123+700</t>
  </si>
  <si>
    <t>2. S5 Poznań - Wrocław, odc.2 w. Korzeńsko - Wrocław (A8, w. Widawa) od km 123+700 do km 137+500</t>
  </si>
  <si>
    <t>3. S5 Poznań - Wrocław, odc.3 w. Korzeńsko - Wrocław (A8, w. Widawa) od km 137+500 do km 156+792 wraz z rozbudową węzła Widawa</t>
  </si>
  <si>
    <t>pozwolenie na użytkowanie 01.12.2016;
oddanie do ruchu 09.12.2016</t>
  </si>
  <si>
    <t>Klasa i nr dr</t>
  </si>
  <si>
    <t>ID BDoK</t>
  </si>
  <si>
    <t>ID CZD odnośnik</t>
  </si>
  <si>
    <t>CZD odnośnik:Data podpisania Umowy z Wykonawcą</t>
  </si>
  <si>
    <t>CZD odnośnik:Data rozpoczęcia robót (planowane rozpoczęcie)</t>
  </si>
  <si>
    <t>Utworzony przez</t>
  </si>
  <si>
    <t>A1 - Budowa A1 Toruń-Stryków: odc. II sekcja 1 Sójki - Kotliska KONTYNUACJA ROBÓT</t>
  </si>
  <si>
    <t>267</t>
  </si>
  <si>
    <t>S8 - Budowa S odc. 1 Paszków(bez węzła) - Opacz(bez węzła) (odc. pozamiejski) odc.2 Janki Małe - skrzyżowanie z DW721 w m.Sękocin Las(łącznik)</t>
  </si>
  <si>
    <t>258</t>
  </si>
  <si>
    <t>S8 - Kontynuacja projektowania i przebudowa S8: Etap II: odc. w.Powązkowska - w.Modlińska (MOST GROTA)</t>
  </si>
  <si>
    <t>257</t>
  </si>
  <si>
    <t>S69 - Budowa S Bielsko-Biała - Żywiec - Zwardoń, odc. w.Mikuszowice (Żywiecka/Bystrzańska) - Żywiec KONTYNUACJA ROBÓT od w.Buczkowice do Żywca w pikietażu 9+100-24+660</t>
  </si>
  <si>
    <t>269</t>
  </si>
  <si>
    <t>GP61 - Budowa obw. m.Szczuczyn KONTYNUACJA ROBÓT</t>
  </si>
  <si>
    <t>275</t>
  </si>
  <si>
    <t>11</t>
  </si>
  <si>
    <t>G61 - Budowa obw. m.Bargłów Kościelny</t>
  </si>
  <si>
    <t>Data oddania do ruchu wskazana na dzień 2015-11-17, PnU natomiast wydane w dniu 2015-11-13.</t>
  </si>
  <si>
    <t>256</t>
  </si>
  <si>
    <t>GP74 - Budowa obw. m.Hrubieszów - KONTYNUACJA ROBÓT</t>
  </si>
  <si>
    <t>312</t>
  </si>
  <si>
    <t>A1 - Budowa A1 Toruń-Stryków: odc. III Brzezie- Kowal - KONTYNUACJA ROBÓT cz.1</t>
  </si>
  <si>
    <t>255</t>
  </si>
  <si>
    <t>A1 - Budowa A Sośnica-Gorzyczki: Etap II Bełk - Gorzyczki: odc. w.Świerklany (bez węzła) - Gorzyczki - II KONTYNUACJA ROBÓT</t>
  </si>
  <si>
    <t>261</t>
  </si>
  <si>
    <t>A6 - Budowa w.Tczewska na przecięciu autostrady A6 z istniejącą ul.Tczewską</t>
  </si>
  <si>
    <t>260</t>
  </si>
  <si>
    <t>A6 - Przebudowa DK3 na odc. w.Rzęśnica-w.Kijewo od km 86+025 do km 93+920 (etap II) - odc. A6 od km 89+652,00 do km 90+221,20 (jezdnia prawa i lewa- kilometracja wg dk nr 3)</t>
  </si>
  <si>
    <t>263</t>
  </si>
  <si>
    <t>Budowa autostrady A4 Tarnów - Rzeszów, na odcinku od węzła Krzyż do węzła Dębica Pustynia w km 502+796,97 do około 537+550</t>
  </si>
  <si>
    <t>A4 - Budowa A Tarnów-Rzeszów w.Krzyż - w.Rzeszów Wschód: odc. w. Krzyż - w.Dębica Pustynia KONTYNUACJA ROBÓT</t>
  </si>
  <si>
    <t>253</t>
  </si>
  <si>
    <t>S8 - Budowa w.Walichnowy-Łódź(A1) odc.3 - w.Sieradz Pd.(bez węzła) - DK12i14</t>
  </si>
  <si>
    <t>246</t>
  </si>
  <si>
    <t>GP77 - Budowa obw. m.Leżajsk w ciągu dk 77 Etap II</t>
  </si>
  <si>
    <t>252</t>
  </si>
  <si>
    <t>S8 - Budowa S w.Walichnowy-Łódź(A1) odc.6 (w.Łask - w.Róża)</t>
  </si>
  <si>
    <t>233</t>
  </si>
  <si>
    <t>S3 - Budowa S Gorzów Wlkp.-w.Międzyrzecz Pn. odc.2: od km 0+(-)500 do km 18+040</t>
  </si>
  <si>
    <t>222</t>
  </si>
  <si>
    <t>S3 - Budowa S Gorzów Wlkp.-w.Międzyrzecz Pn. odc.1i3: od km 18+040 do km 37+146</t>
  </si>
  <si>
    <t>223</t>
  </si>
  <si>
    <t>S5 - Budowa S Poznań-Wrocław odc. Kaczkowo-Korzeńsko</t>
  </si>
  <si>
    <t>264</t>
  </si>
  <si>
    <t>S17 - Budowa S Kurów-Lublin-Piaski: w.Bogucin - w.Dąbrowica (2)</t>
  </si>
  <si>
    <t>221</t>
  </si>
  <si>
    <t>S17 - Budowa S Kurów-Lublin-Piaski: w.Lubartów – Witosa(4)</t>
  </si>
  <si>
    <t>240</t>
  </si>
  <si>
    <t>S8 - Budowa S w.Walichnowy-Łódź(A1) odc.2 - w.Walichnowy(bez węzła) - w.Złoczew</t>
  </si>
  <si>
    <t>244</t>
  </si>
  <si>
    <t>S8 - Budowa S w.Walichnowy-Łódź(A1) odc.5 - w.Sieradz Pd.(bez węzła) - w.Łask(bez węzła)</t>
  </si>
  <si>
    <t>247</t>
  </si>
  <si>
    <t>S8 - Budowa S w.Walichnowy-Łódź(A1) odc.8 - w.Róża - Wrocław</t>
  </si>
  <si>
    <t>234</t>
  </si>
  <si>
    <t>S8 - Budowa S w.Walichnowy-Łódź(A1) odc.9 - w.Wrocław</t>
  </si>
  <si>
    <t>235</t>
  </si>
  <si>
    <t>S 8 - Budowa S w.Walichnowy-Łódź(A1) odc.4 - w.Złoczew(bez węzła) - w.Sieradz Pd.</t>
  </si>
  <si>
    <t>245</t>
  </si>
  <si>
    <t>S17 - Budowa S Kurów-Lublin-Piaski: Dąbrowica - Lubartów (3)</t>
  </si>
  <si>
    <t>239</t>
  </si>
  <si>
    <t>GP8/S61 - Budowa ob. Augustowa</t>
  </si>
  <si>
    <t>218</t>
  </si>
  <si>
    <t>Budowa zachodniej obwodnicy miasta Poznania w ciągu drogi krajowej nr S11 na odcinku Złotkowo – autostrada A2 i w ciągu drogi krajowej nr S5 w rejonie w.Głuchowo autostrady A2 - etap IIB – S11 od w.Rokietnica- km 7+740,00 do w.Swadzim – km 13+068,00</t>
  </si>
  <si>
    <t>259</t>
  </si>
  <si>
    <t>61</t>
  </si>
  <si>
    <t>S8 - Budowa S w.Walichnowy-Łódź(A1) odc.1 - w.Walichnowy</t>
  </si>
  <si>
    <t>225</t>
  </si>
  <si>
    <t>S69 - Budowa S Bielsko-Biała - Żywiec - Zwardoń, odc. w.Mikuszowice (Żywiecka/Bystrzańska) - Żywiec KONTYNUACJA ROBÓT odc. w.Mikuszowice – w.Buczkowice o dł. 6,200 km w pikietażu 9+100-15+300</t>
  </si>
  <si>
    <t>A1 - Budowa A Toruń-Stryków: odc.I Czerniewice-Odolion, odc.II Odolion-Brzezie KONTYNUACJA ROBÓT</t>
  </si>
  <si>
    <t>254</t>
  </si>
  <si>
    <t>A1 - Budowa A Toruń-Stryków: odc. III Brzezie- Kowal KONTYNUACJA ROBÓT II</t>
  </si>
  <si>
    <t>A4 - Budowa A Tarnów-Rzeszów w.Krzyż - w.Rzeszów Wschód: odc. w.Krzyż - w.Dębica Pustynia KONTYNUACJA ROBÓT II</t>
  </si>
  <si>
    <t>A4 - Budowa A Tarnów-Rzeszów w.Krzyż - w.Rzeszów Wschód: odc. w.Rzeszów Zachód - w.Rzeszów Centralny KONTYNUACJA ROBÓT</t>
  </si>
  <si>
    <t>250</t>
  </si>
  <si>
    <t>A4 - Budowa A odc. Rzeszów-Korczowa: odc. Jarosław w.Wierzbna(bez węzła) - Radymno(z węzłem)</t>
  </si>
  <si>
    <t>105</t>
  </si>
  <si>
    <t>A4 - Budowa A odc. Rzeszów-Korczowa: odc. Radymno(bez węzła) - Korczowa</t>
  </si>
  <si>
    <t>106</t>
  </si>
  <si>
    <t>G2 - Budowa skrzyż. na ul.Poznańskiej w rejonie w.Mory wraz z budową ul.Gierdziejewskiego i budowa wiaduktu nad torami linii kolejowej PKP Warszawa – Poznań</t>
  </si>
  <si>
    <t>211</t>
  </si>
  <si>
    <t>GP65 - Budowa obw. Olecka w ciągu DK65</t>
  </si>
  <si>
    <t>216</t>
  </si>
  <si>
    <t>224</t>
  </si>
  <si>
    <t>DK16 - etap IV odc. Biskupiec - Borki Wielkie KONTYNUACJA ROBÓT</t>
  </si>
  <si>
    <t>262</t>
  </si>
  <si>
    <t>DK16 - etap IV odc. Biskupiec - Borki Wielkie KONTYNUACJA ROBÓT II</t>
  </si>
  <si>
    <t>266</t>
  </si>
  <si>
    <t>198</t>
  </si>
  <si>
    <t>S2/S79 - Budowa S odc. Konotopa - Puławska wraz z budową łącznika z MPL Okęcie i ul.Marynarską (S79) w Warszawie: Etap II/1 dr S9 na odc. w.Lotnisko - w.Marynarska; Etap II/2 dr S2 na odc. w.Lotnisko - w.Puławska</t>
  </si>
  <si>
    <t>142</t>
  </si>
  <si>
    <t>S2 - Budowa S odc. Konotopa - Puławska wraz z budową łącznika z MPL Okęcie i ul.Marynarską w Warszawie: Etap III: Południowa Obwodnica Warszawy S2 odc. od w.Konotopa(bez węzła) - w.Lotnisko(bez węzła)</t>
  </si>
  <si>
    <t>187</t>
  </si>
  <si>
    <t>Budowa drogi ekspresowej S3 na odcinku od węzła Międzyrzec Południe do węzła Sulechów odcinek 1: od km 0+000 do km 17+100</t>
  </si>
  <si>
    <t>S3 - Budowa S Gorzów Wielkopolski-Nowa Sól na odc. w.Międzyrzecz Południe - w.Sulechów: Odc. 1: 0+000-17+100</t>
  </si>
  <si>
    <t>194</t>
  </si>
  <si>
    <t>S3 - Budowa S Gorzów Wielkopolski-Nowa Sól na odc. w.Międzyrzecz Południe - w.Sulechów: Odc. 2: 17+100-24+500</t>
  </si>
  <si>
    <t>195</t>
  </si>
  <si>
    <t>S3 - Budowa S Gorzów Wielkopolski-Nowa Sól na odc. w.Międzyrzecz Południe - w.Sulechów: Odc. 3 i 4: 24+500-42+953,96</t>
  </si>
  <si>
    <t>196</t>
  </si>
  <si>
    <t>S7 - Rozbudowa obw. Kielc na odc. Kielce (DK73 w.Wiśniówka) - Chęciny (w.Chęciny).</t>
  </si>
  <si>
    <t>201</t>
  </si>
  <si>
    <t>S8 - Rozbudowa na odc. gr.woj.maz./łódz. - Radziejowice</t>
  </si>
  <si>
    <t>200</t>
  </si>
  <si>
    <t>S8 - Budowa S Salomea-Wolica Etap I: w.Paszków (z węzłem) - w.Opacz (bez węzła) - w.Łopuszańska(bez węzła) Część 2: odc. zlokalizowany w gr.m.st. Warszawy.</t>
  </si>
  <si>
    <t>206</t>
  </si>
  <si>
    <t>S8 - Budowa S Syców-Kępno-Sieradz-A1(Łódź) odc. I: Syców - Kępno</t>
  </si>
  <si>
    <t>241</t>
  </si>
  <si>
    <t>S8 - Budowa S Syców-Kępno-Sieradz-A1(Łódź) odc. II:  Kępno - Wieruszów</t>
  </si>
  <si>
    <t>242</t>
  </si>
  <si>
    <t>S8 - Budowa S Syców-Kępno-Sieradz-A1(Łódź) odc. III: Wieruszów - Walichnowy</t>
  </si>
  <si>
    <t>243</t>
  </si>
  <si>
    <t>S17 - Budowa S Kurów-Lublin-Piaski: odc. Kurów (w.Sielce z węzłem) - w.Bogucin(z węzłem) (zad.1)</t>
  </si>
  <si>
    <t>212</t>
  </si>
  <si>
    <t>S17 - Budowa S Kurów-Lublin-Piaski: w.Witosa - Piaski (5)</t>
  </si>
  <si>
    <t>208</t>
  </si>
  <si>
    <t>S19 - Budowa S na odc. w.Rzeszów Zachód - w.Świlcza KONTYNUACJA ROBÓT</t>
  </si>
  <si>
    <t>251</t>
  </si>
  <si>
    <t>A1 - Budowa A Toruń-Stryków: odc. w.Kowal - w.Sójki, woj. kuj. - pom.</t>
  </si>
  <si>
    <t>193</t>
  </si>
  <si>
    <t>A1 - Budowa A Toruń-Stryków: odc.II sekcja 1 Sójki - Kotliska</t>
  </si>
  <si>
    <t>191</t>
  </si>
  <si>
    <t>A1 - Budowa A Toruń-Stryków: odc.II sekcja 2 Kotliska - Piątek</t>
  </si>
  <si>
    <t>192</t>
  </si>
  <si>
    <t>A1 - Budowa A Toruń-Stryków: odc.II Sekcja 3: Piątek - Stryków</t>
  </si>
  <si>
    <t>190</t>
  </si>
  <si>
    <t>A1 - Budowa A Toruń-Stryków: odc. w.Stryków</t>
  </si>
  <si>
    <t>186</t>
  </si>
  <si>
    <t>A1 - Budowa A Pyrzowice-Maciejów-Sośnica: Część IV: odc. w.Pyrzowice - w.Piekary Śląskie</t>
  </si>
  <si>
    <t>44</t>
  </si>
  <si>
    <t>A1 - Budowa A Pyrzowice-Maciejów-Sośnica: Część III: odc. w.Piekary Śląskie(bez węzła) - w.Maciejów(bez węzła)</t>
  </si>
  <si>
    <t>43</t>
  </si>
  <si>
    <t>A1 - Budowa A Sośnica-Gorzyczki: Etap II Bełk - Gorzyczki: odc. w.Świerklany(bez węzła) - Gorzyczki KONTYNUACJA ROBÓT</t>
  </si>
  <si>
    <t>204</t>
  </si>
  <si>
    <t>A2 - Budowa obw. Mińska Mazowieckiego odc.Choszczówka - w.Ryczołek</t>
  </si>
  <si>
    <t>145</t>
  </si>
  <si>
    <t>A2 - Budowa A Stryków-Konotopa: odc.A 365+261,42 (w.Stryków, bez węzła)-394+500 KONTYNUACJA ROBÓT</t>
  </si>
  <si>
    <t>228</t>
  </si>
  <si>
    <t>A 2 - Budowa A Stryków-Konotopa: odc.B 394+500-411+465,8</t>
  </si>
  <si>
    <t>71</t>
  </si>
  <si>
    <t>A2 - Budowa A Stryków-Konotopa: odc.C 411+465,8 - 431+500 KONTYNUACJA ROBÓT</t>
  </si>
  <si>
    <t>227</t>
  </si>
  <si>
    <t>A2 - Budowa A Stryków-Konotopa: odc.D 431+500 - 449+100</t>
  </si>
  <si>
    <t>140</t>
  </si>
  <si>
    <t>A2 - Budowa A Stryków-Konotopa: odc.E 449+100 - 456+239,67</t>
  </si>
  <si>
    <t>141</t>
  </si>
  <si>
    <t>A 4 - Budowa A Kraków-Tarnów: odc. w.Szarów - w.Brzesko</t>
  </si>
  <si>
    <t>168</t>
  </si>
  <si>
    <t>A4 - Budowa A Kraków-Tarnów: odc. w.Brzesko - w.Wierzchosławice KONTYNUACJA ROBÓT</t>
  </si>
  <si>
    <t>232</t>
  </si>
  <si>
    <t>A4 - Budowa A Kraków-Tarnów: odc. w.Wierzchosławice - w.Krzyż</t>
  </si>
  <si>
    <t>170</t>
  </si>
  <si>
    <t>Budowa autostrady A4 Tarnów - Rzeszów na odcinku od węzła Rzeszów Centralny do węzła Rzeszów Wschód; km około 574+300 do około 581+250</t>
  </si>
  <si>
    <t>A4 - Budowa A Tarnów-Rzeszów odc. w.Rzeszów Centralny - w.Rzeszów Wschód</t>
  </si>
  <si>
    <t>173</t>
  </si>
  <si>
    <t>A6 - Budowa w.Tczewska wraz z przebudową A6 na odc. Kijewo - w.Rzęśnica</t>
  </si>
  <si>
    <t>229</t>
  </si>
  <si>
    <t>A8 - Budowa obw. Wrocławia: Część 2: w.Lotnisko - w.Pawłowice (S8 wraz łacznikiem Długołęka)</t>
  </si>
  <si>
    <t>150</t>
  </si>
  <si>
    <t>GP4 - Budowa obw. Jarosławia na DK4 Jędrzychowice - Korczowa</t>
  </si>
  <si>
    <t>177</t>
  </si>
  <si>
    <t>GP16/65 - Budowa obw. Ełku etap III i IV w ciągu DK16i65</t>
  </si>
  <si>
    <t>215</t>
  </si>
  <si>
    <t>GP74 - Budowa obw. m.Frampol</t>
  </si>
  <si>
    <t>214</t>
  </si>
  <si>
    <t>GP78 - Budowa północnej obw. Jędrzejowa na DK78</t>
  </si>
  <si>
    <t>213</t>
  </si>
  <si>
    <t>GP50 - Budowa obw. Żyrardowa 1+441-15+100 (2/3)</t>
  </si>
  <si>
    <t>118</t>
  </si>
  <si>
    <t>GP12 - Budowa obw. Opoczna</t>
  </si>
  <si>
    <t>181</t>
  </si>
  <si>
    <t>S1 - Budowa S w.Pyrzowice - w.Lotnisko</t>
  </si>
  <si>
    <t>205</t>
  </si>
  <si>
    <t>S5 - Budowa S odc. Gniezno-Poznań(w.Kleszczewo): odc.1 Gniezno - Czachurki</t>
  </si>
  <si>
    <t>100</t>
  </si>
  <si>
    <t>S5 - Budowa S odc. Gniezno-Poznań (w.Kleszczewo): odc.2 Czachurki - Kleszczewo</t>
  </si>
  <si>
    <t>101</t>
  </si>
  <si>
    <t>S7 - Budowa S Gdańsk(A1)-Elbląg(S22): odc. Gdańsk(A1) - Koszwały (Południowa obw. m.Gdańska)</t>
  </si>
  <si>
    <t>21</t>
  </si>
  <si>
    <t>S7 - Budowa S Elbląg(S22)-Olsztynek(S51): odc. Kalsk(Pasłęk) - Miłomłyn</t>
  </si>
  <si>
    <t>167</t>
  </si>
  <si>
    <t>S7 - Budowa S Olsztynek(S51)-Płońsk(S10): odc. Olsztynek(S51) - Nidzica Progr. ZAPROJEKTUJ i  ZBUDUJ</t>
  </si>
  <si>
    <t>162</t>
  </si>
  <si>
    <t>S8 - Przebudowa S Wyszków-Białystok odc.Jeżewo - Białystok</t>
  </si>
  <si>
    <t>długość km - do wyjaśnienia;#data oddania do ruchu - do wyjaśnienia;#Dokument nie wskazuje na dł. oddanych km w pełnym zakresie drogi (bez wskazania na S i GP), brak wskazania w dokumentach daty oddania do uzytkowania bądź PnU</t>
  </si>
  <si>
    <t>163</t>
  </si>
  <si>
    <t>S8/GP63 - Przebudowa S Wyszków-Białystok odc. Obw. m.Zambrów i m.Wiśniewo</t>
  </si>
  <si>
    <t>długość km - do wyjaśnienia;#Długość i klasy dk nie wynikają z PnU</t>
  </si>
  <si>
    <t>4</t>
  </si>
  <si>
    <t>S8 - Przebudowa S odc. Piotrków Trybunalski-Warszawa: Piotrków Trybunalski (A1, w.Piotrków) - Rawa Mazowiecka(DK72): Progr. ZAPROJEKTUJ i ZBUDUJ (odc. 324+772-346+803,80)</t>
  </si>
  <si>
    <t>164</t>
  </si>
  <si>
    <t>S8 - Budowa S Piotrków Trybunalski-Warszawa odc. Rawa Mazowiecka - gr.woj.łódzkiego</t>
  </si>
  <si>
    <t>209</t>
  </si>
  <si>
    <t>Dostosowanie Trasy Armii Krajowej do parametrów drogi ekspresowej S-8 na odcinku: al. Prymasa Tysiąclecia w Warszawie; - ul. J. Piłsudskiego w Markach - ETAP I: węzeł "Modlińska" w Warszawie - węzeł "Piłsudskiego" w Markach</t>
  </si>
  <si>
    <t>S8 - Dostosowanie Trasy Armii Krajowej do S na odc. Al.Prymasa Tysiąclecia w Warszawie - ul.J.Piłsudskiego w Markach</t>
  </si>
  <si>
    <t>144</t>
  </si>
  <si>
    <t>S8 - Budowa S Wrocław(Psie Pole)-Syców: Etap I Wrocław(w.Pawłowice) - Oleśnica(w.Dąbrowa)</t>
  </si>
  <si>
    <t>156</t>
  </si>
  <si>
    <t>S8 - Budowa S Wrocław(Psie Pole)-Syców: Etap II Oleśnica(w.Cieśle) - Syców(Syców Wschód)</t>
  </si>
  <si>
    <t>157</t>
  </si>
  <si>
    <t>Budowa Zachodniej Obwodnicy miasta Poznania w ciągu drogi krajowej S11 na odc. Złotkowo - Głuchowo (A2) i w ciągu drogi krajowej; nr S5 w rejonie węzła; "Głuchowo" autostrady A2. Etap I - S11 od węzła Swadzim - km 13+068,00 do węzła Głuchowo - km 25+693,57 oraz S5 w rejonie węzła Głuchowo - od km 0+000 do km 1+605,00 o łącznej długości 14,23 km</t>
  </si>
  <si>
    <t>S11 - Budowa zachodniej obw. Poznania: Etap I w.Swadzim - w.Głuchowo</t>
  </si>
  <si>
    <t>99</t>
  </si>
  <si>
    <t>Odcinek I: Budowa I Etapu drogi ekspresowej S-19 na odcinku "Stobierna - węzeł autostrady A-4 "Rzeszów Wschodni"
Odcinek II: Budowa drogi krajowej nr 19 kl. GP od projektowanego wiaduktu W-9 - do ronda Załęże wraz z niezbędną infrastrukturą techniczną, budowlami i urządzeniami budowlanymi
Odcinek III: Przełożenie drogi powiatowej Nr 1382R Rzeszów-Łukawiec-Czarna wraz z niezbędną infrastrukturą techniczną budowlami i urządzeniami budowlanymi</t>
  </si>
  <si>
    <t>S19 - Budowa S Stobierna-Rzeszów</t>
  </si>
  <si>
    <t>171</t>
  </si>
  <si>
    <t>Budowa Zachodniej Obwodnicy miasta Poznania w ciągu drogi krajowej S11 na odc. Złotkowo - Głuchowo (A-2) i w ciągu drogi krajowej; nr S5 w rejonie węzła "Głuchowo" autostrady A2. Etap IIa - S11 od węzła Złotkowo - km 0+000 do węzła Rokietnica - km 7+7740 o łącznej dł. 7,74 km</t>
  </si>
  <si>
    <t>S11 - Budowa zachodniej obw. Poznania: Etap IIa w.Złotkowo(z węzłem) - Rokietnica(z węzłem)</t>
  </si>
  <si>
    <t>S14 - Budowa obw. Pabianic</t>
  </si>
  <si>
    <t>184</t>
  </si>
  <si>
    <t>S6 - Rozbudowa w.Karczemki</t>
  </si>
  <si>
    <t>175</t>
  </si>
  <si>
    <t>S11/S5 - Budowa zachodniej obw. Poznania: Etap I odc. w.Swadzim - w.Głuchowo (z węzłami), (budowa wiaduktu WS 22A nad linią kolejową)</t>
  </si>
  <si>
    <t>236</t>
  </si>
  <si>
    <t>S3 - Budowa w.Parłówko wraz z obw. Troszyna oraz Ostromic (wzmocnienie wiaduktu WD-1)</t>
  </si>
  <si>
    <t>238</t>
  </si>
  <si>
    <t>A1 - Budowa A odc.Nowe Marzy - w.Czerniewice(bez węzła)</t>
  </si>
  <si>
    <t>DPP1</t>
  </si>
  <si>
    <t>A1 - Budowa A Pyrzowice-Maciejów - Sośnica: Część II: odc. w.Sośnica (bez węzła) - w.Maciejów</t>
  </si>
  <si>
    <t>42</t>
  </si>
  <si>
    <t>A1 - Budowa A Sośnica-Gorzyczki: Etap II Bełk - Gorzyczki: odc. w.Bełk(bez węzła) - w.Świerklany</t>
  </si>
  <si>
    <t>39</t>
  </si>
  <si>
    <t>Część III: Budowa odcinka autostrady A1 Piekary Śląskie (bez węzła) - Maciejów (bez węzła), km 490+427 - km 510+530 (cz. II) /odcinek w. Wieszowa - w. Maciejów/ odcinek od km 502+712,31 do km 511+182,84</t>
  </si>
  <si>
    <t>A1 - Budowa A Piekary Śląskie(bez węzła)-Maciejów(bez węzła) Część III, km 490+427 - km 510+530 (cz.II) odcinek w. Wieszowa - w. Maciejów/ odcinek od km 502+712,31 do km 511+182,84</t>
  </si>
  <si>
    <t>Budowa autostrady A2; Nowy Tomyśl - Świecko</t>
  </si>
  <si>
    <t>A2 - Budowa A Świecko-Nowy Tomyśl</t>
  </si>
  <si>
    <t>DPP2</t>
  </si>
  <si>
    <t>A8 - Budowa obw. Wrocławia: Część 1: od A4 (w.Wrocław Południe) - w.Wrocław Lotnisko</t>
  </si>
  <si>
    <t>148</t>
  </si>
  <si>
    <t>A8 - Budowa obw. Wrocławia: Część 2a: Budowa mostu przez rzekę Odrę wraz z estakadami dojazdowymi</t>
  </si>
  <si>
    <t>149</t>
  </si>
  <si>
    <t>A8 - Budowa obw. Wrocławia: Część 2 : w.Lotnisko - w.Pawłowice (S8 wraz łacznikiem Długołęka do DK8) (13+500-18+174 i 18+960 24+000) (cz. II)</t>
  </si>
  <si>
    <t>GP19 - Budowa obw.Wasilkowa</t>
  </si>
  <si>
    <t>Brak w piśmie wskazanie klasy dk</t>
  </si>
  <si>
    <t>1</t>
  </si>
  <si>
    <t>GP59 - Budowa zachodniej obw. Mrągowa</t>
  </si>
  <si>
    <t>172</t>
  </si>
  <si>
    <t>GP12 - Budowa obw. Łęknicy</t>
  </si>
  <si>
    <t>158</t>
  </si>
  <si>
    <t>GP35 - Budowa obw. Tyńca Małego i Małuszowa: Etap I Obw. Tyńca Małego</t>
  </si>
  <si>
    <t>178</t>
  </si>
  <si>
    <t>GP61 - Budowa wiaduktu w m.Legionowo: odc. I</t>
  </si>
  <si>
    <t>203</t>
  </si>
  <si>
    <t>GP61 - Budowa obw. Serocka</t>
  </si>
  <si>
    <t>120</t>
  </si>
  <si>
    <t>GP94 - Budowa obw. Krakowa odc. w.Radzikowskiego - w.Modlnica (wraz z budową III Etapu budowy w.Radzikowskiego)</t>
  </si>
  <si>
    <t>51</t>
  </si>
  <si>
    <t>GP4 - Przebudowa DK odc. Machowa-Łańcut: Część II. Pilzno - Ropczyce: odc.II.1 Pilzno - Nagawczyna, odc.II.2 Nagawczyna - Ropczyce</t>
  </si>
  <si>
    <t>108</t>
  </si>
  <si>
    <t>GP77 - Budowa 2-go mostu przez Wisłę wraz z ul.Lwowską bis w Sandomierzu: Etap I</t>
  </si>
  <si>
    <t>48</t>
  </si>
  <si>
    <t>GP1 - Projekt oraz rozbudowa i wzmocnienie DK odc. Toruń-Włocławek Etap I</t>
  </si>
  <si>
    <t>Data 2011-04-14 to data zakończenia robót, przy czym brak sprzeciwu WINB w zakresie rozbudowanej i wzmocnionej dk 1 jest z dnia 2011-08-31.</t>
  </si>
  <si>
    <t>176</t>
  </si>
  <si>
    <t>GP2 - Przebudowa DK na odc. Zakręt - Siedlce: 1: Zakręt-Mińsk Mazowiecki 495+880-516+550</t>
  </si>
  <si>
    <t>131</t>
  </si>
  <si>
    <t>GP12 - Wzmocnienie DK na odc. Łask - Wadlew</t>
  </si>
  <si>
    <t>220</t>
  </si>
  <si>
    <t>S69 - Budowa Północno-Wschodniej obw. m.Bielska-Białej w ciągu S Bielsko-Biała-Żywiec: odc.I - w.Komorowice - w.Rosta(Komorowice/Rosta)  odc.II - Rosta(Komorowice/Rosta) - w.Krakowska i w.Krakowska - w.Mikuszowice(Żywiecka/Bystrzańska)</t>
  </si>
  <si>
    <t>23</t>
  </si>
  <si>
    <t>S7 - Budowa S Elbląg-Olsztynek: Etap I odc.Elbląg Wschód(bez węzła) – w.Pasłęk Pn(z węzłem) wraz z rozbudową węzła Elbląg Pd(dawniej Raczki)</t>
  </si>
  <si>
    <t>84</t>
  </si>
  <si>
    <t>Budowa drogi ekspresowej S7 odcinek Skarżysko - Kamienna - Występa, obwodnica miejscowości Suchedniów, Ostojów, Łączna i Występa od km: 514+900,43 do km:531+571,34</t>
  </si>
  <si>
    <t>S7 - Budowa S odc. Skarżysko Kamienna(DK42)-Występa: Obw. m. Suchedniów, Ostojów, Łączna i Występa</t>
  </si>
  <si>
    <t>45</t>
  </si>
  <si>
    <t>S8 - Budowa S Trasa Armii Krajowej odc. w.Konotopa - w.Prymasa Tysiąclecia</t>
  </si>
  <si>
    <t>143</t>
  </si>
  <si>
    <t>S74 - Przebudowa DK12/74 Piotrków Trybunalski-Sulejów-Opatów: Kielce (DK74) - Cedzyna: odc. miejski (wylot wschodni z Kielce) odc. pozamiejski (gr.Kielc-Cedzyna)</t>
  </si>
  <si>
    <t>46</t>
  </si>
  <si>
    <t>S19 - Budowa S Międzyrzec Podlaski-Lubartów: Obw. m.Kocka i Woli Skromowskiej</t>
  </si>
  <si>
    <t>S3 - Budowa w.Parłówko wraz z obw. Troszyna oraz Ostromic</t>
  </si>
  <si>
    <t>166</t>
  </si>
  <si>
    <t>S6 - Budowa obw. Nowogardu</t>
  </si>
  <si>
    <t>185</t>
  </si>
  <si>
    <t>S3 - Budowa obw. Miękowa (Świnoującie(baza promowa) - Goleniów(S6))</t>
  </si>
  <si>
    <t>165</t>
  </si>
  <si>
    <t>S11/S5 - Budowa zachodniej obw. Poznania: Etap I odc. w.Swadzim - w.Głuchowo (wraz z węzłami)</t>
  </si>
  <si>
    <t>A1 - Budowa A płatnej w.Bełk - w.Świerklany odc. w.Bełk(Rybnik) - w.Rowień (Żory) cz.II</t>
  </si>
  <si>
    <t>DPP</t>
  </si>
  <si>
    <t>A8 - Budowa obw. Wrocławia: Część 1: od A4 (wraz z łacznikiem Kobierzyce do DK8) - w.Lotnisko</t>
  </si>
  <si>
    <t>S7 - Budowa A Wielicka-Szarów wraz z drogą S7 Bieżanów-Christo Botewa-Igołomska: Etap II odc. w.Bieżanów - w.Christo Botewa</t>
  </si>
  <si>
    <t>50</t>
  </si>
  <si>
    <t>S3 - Budowa S Szczecin-Gorzów Wielkopolski: odc. I w.Klucz - w.Pyrzyce</t>
  </si>
  <si>
    <t>114</t>
  </si>
  <si>
    <t>S3 - Budowa S Szczecin-Gorzów Wielkopolski: odc. II w.Pyrzyce(bez węzła) - w.Myślibórz</t>
  </si>
  <si>
    <t>115</t>
  </si>
  <si>
    <t>S3 - Budowa S Szczecin-Gorzów Wielkopolski: odc. III w.Myślibórz(bez węzła) - w.Gorzów Północ(bez węzła)</t>
  </si>
  <si>
    <t>116</t>
  </si>
  <si>
    <t>S6 - Budowa obw. Słupska</t>
  </si>
  <si>
    <t>17</t>
  </si>
  <si>
    <t>S69 - Budowa S Bielsko-Biała-Żywiec-Zwardoń: odc. C2: Szare - Laliki II</t>
  </si>
  <si>
    <t>31</t>
  </si>
  <si>
    <t>GP40 - Budowa południowej obw. Kędzierzyna-Koźla: Etap I: odc. A</t>
  </si>
  <si>
    <t>87</t>
  </si>
  <si>
    <t>GP40 - Budowa obw. Kędzierzyna-Koźla: Etap I: odc. B</t>
  </si>
  <si>
    <t>88</t>
  </si>
  <si>
    <t>GP78 - Budowa obw. Siewierza</t>
  </si>
  <si>
    <t>26</t>
  </si>
  <si>
    <t>GP4 - Przebudowa DK Machowa-Łańcut: Część II. Pilzno - Ropczyce: odc.II.1 Pilzno - Nagawczyna; odc.II.2 Nagawczyna - Ropczyce</t>
  </si>
  <si>
    <t>GP4 - Przebudowa DK Machowa-Łańcut: Część I. 1 Machowa - Pilzno</t>
  </si>
  <si>
    <t>107</t>
  </si>
  <si>
    <t>GP4 - Przebudowa DK Machowa - Łańcut: Część III. Ropczyce - Klęczany: odc.III.1. Ropczyce - Sędziszów Młp. odc.III. 2. Sędziszów Młp. - Klęczany</t>
  </si>
  <si>
    <t>109</t>
  </si>
  <si>
    <t>GP4 - Przebudowa DK Machowa-Łańcut: Część IV. Rzeszów - Łańcut</t>
  </si>
  <si>
    <t>110</t>
  </si>
  <si>
    <t>GP16 - Przebudowa DK Olsztyn-Augustów wraz z obw. Olsztyna: Etap III: odc. Barczewo-Kromerowo-Biskupiec</t>
  </si>
  <si>
    <t>79</t>
  </si>
  <si>
    <t>GP2 - Przebudowa DK na odc. Zakręt - Siedlce: 3: 532+100-563+480 oraz przebudowa skrzyżowania w Iganie 563+480-564+400 (Siedlce-Ryczołek)</t>
  </si>
  <si>
    <t>129</t>
  </si>
  <si>
    <t>GP2 - Przebudowa DK na odc. Zakręt - Siedlce: 2: 516+550-532+100 (Ryczołek-Mińsk Mazowiecki)</t>
  </si>
  <si>
    <t>130</t>
  </si>
  <si>
    <t>133</t>
  </si>
  <si>
    <t>GP94 - Przebudowa wzmocnienie DK Mazurowice-Wrocław - Etap I: Środa Śląska - Wrocław</t>
  </si>
  <si>
    <t>151</t>
  </si>
  <si>
    <t>GP94 - Przebudowa wzmocnienie DK94 Mazurowice-Wrocław - Etap III: Mazurowice - Wilczków</t>
  </si>
  <si>
    <t>153</t>
  </si>
  <si>
    <t>GP12 - Budowa drugiej jezdni DK odc. Olszyna-Golnice: Przebudowa DK12 na odc. Trzebiel-Królów</t>
  </si>
  <si>
    <t>161</t>
  </si>
  <si>
    <t>GP46 - Budowa obw. Lublińca</t>
  </si>
  <si>
    <t>25</t>
  </si>
  <si>
    <t>GP60 - Budowa obw. Gostynina</t>
  </si>
  <si>
    <t>123</t>
  </si>
  <si>
    <t>GP4 - Budowa obw. Ropczyc w DK4 Jędrzychowice-Korczowa KONTYNUACJA ROBÓT</t>
  </si>
  <si>
    <t>230</t>
  </si>
  <si>
    <t>GP50 - Budowa obw. Mszczonowa: Etap II</t>
  </si>
  <si>
    <t>117</t>
  </si>
  <si>
    <t>GP65 - Budowa obw. Gołdapi</t>
  </si>
  <si>
    <t>80</t>
  </si>
  <si>
    <t>GP74/GP19 - Budowa obw. m.Kraśnik</t>
  </si>
  <si>
    <t>59</t>
  </si>
  <si>
    <t>G58/63 - Przejście przez Pisz: Przebudowa skrzyż. ul.Gustawa Gizewiusza, Grunwaldzkiej, Dworcowej, Klementowskiego oraz Okopowej w m.Pisz.</t>
  </si>
  <si>
    <t>83</t>
  </si>
  <si>
    <t>S69 - Budowa S Bielsko-Biała-Żywiec-Zwardoń: Remont DK69; odc. B: Przybędza - Milówka</t>
  </si>
  <si>
    <t>29</t>
  </si>
  <si>
    <t>GP2 - Przebudowa DK: Sochaczew-Paprotnia</t>
  </si>
  <si>
    <t>134</t>
  </si>
  <si>
    <t>GP2 - Przebudowa DK: Paprotnia-Ołtarzew</t>
  </si>
  <si>
    <t>135</t>
  </si>
  <si>
    <t>A1 - Budowa A Pyrzowice-Maciejów - Sośnica: Część I: Budowa w.Sośnica na skrzyżowaniu A1/A4</t>
  </si>
  <si>
    <t>41</t>
  </si>
  <si>
    <t>A1 - Budowa A Sośnica-Gorzyczki: Etap I: odc. Sośnica - Bełk</t>
  </si>
  <si>
    <t>38</t>
  </si>
  <si>
    <t>A4 - Budowa A w.Wielicka-w.Szarów wraz z drogą S7 Bieżanów-Christo Botewa-Igołomska: Etap I - odc. w.Wielicka - w.Szarów</t>
  </si>
  <si>
    <t>49</t>
  </si>
  <si>
    <t>A4 - Budowa A Zgorzelec-Krzyżowa: odc. A: Zgorzelec - Wykroty</t>
  </si>
  <si>
    <t>154</t>
  </si>
  <si>
    <t>A4 - Budowa A Zgorzelec-Krzyżowa: odc. B: Wykroty - Krzyżowa</t>
  </si>
  <si>
    <t>155</t>
  </si>
  <si>
    <t>27</t>
  </si>
  <si>
    <t>S11 - Budowa obw. m.Ostrowa Wielkopolksiego - Etap I</t>
  </si>
  <si>
    <t>98</t>
  </si>
  <si>
    <t>S5/S10 - Budowa S Bydgoszcz-Stryszek-Białe Błota: w.Stryszek - w.Białe Błota - Etap III</t>
  </si>
  <si>
    <t>10</t>
  </si>
  <si>
    <t>S7 - Budowa S odc. Grójec - Białobrzegi</t>
  </si>
  <si>
    <t>119</t>
  </si>
  <si>
    <t>S7/GP73 - Budowa w.Kielce Północ</t>
  </si>
  <si>
    <t>47</t>
  </si>
  <si>
    <t>S7 - Budowa S Myślenice-Lubień z obw. Lubnia: obw. Lubnia</t>
  </si>
  <si>
    <t>52</t>
  </si>
  <si>
    <t>S8 - Budowa S Radzymin-Wyszków: odc. Radzymin - Wyszków</t>
  </si>
  <si>
    <t>137</t>
  </si>
  <si>
    <t>S10 - Budowa południowej obw. m.Stargard Szczeciński odc. w.Lipnik - w.Święte</t>
  </si>
  <si>
    <t>111</t>
  </si>
  <si>
    <t>S11 - Rozbudowa DK Poznań-Kórnik Etap IV</t>
  </si>
  <si>
    <t>94</t>
  </si>
  <si>
    <t>S7 - Rozbudowa DK odc. obw. Płońska</t>
  </si>
  <si>
    <t>127</t>
  </si>
  <si>
    <t>S10 - Budowa obw. m. Wyrzysk w ciągu DK Piła-Bydgoszcz</t>
  </si>
  <si>
    <t>96</t>
  </si>
  <si>
    <t>GP8 - Przebudowa DK Białystok-Katrynka-Przewalanka odc. Białystok - Katrynka</t>
  </si>
  <si>
    <t>W protokole brak wskazania klasy dk</t>
  </si>
  <si>
    <t>2</t>
  </si>
  <si>
    <t>GP61 - Przebudowa DK Warszawa-Ostrołęka na odc. przejścia przez Legionowo, odc. II</t>
  </si>
  <si>
    <t>125</t>
  </si>
  <si>
    <t>GP2 - Przebudowa DK na odc. Zakręt - Siedlce: 4: obw. Siedlec</t>
  </si>
  <si>
    <t>128</t>
  </si>
  <si>
    <t>GP10 - Przebudowa DK odc. gr.woj.kuj.-pom. - Sierpc: odc. 377+211,8-388+676,5</t>
  </si>
  <si>
    <t>132</t>
  </si>
  <si>
    <t>GP94 - Przebudowa wzmocnienie DK odc. Mazurowice-Wrocław - Etap II: Wilczków - Środa Śląska</t>
  </si>
  <si>
    <t>152</t>
  </si>
  <si>
    <t>GP25 - Budowa obw. Nowych Skalmierzyc</t>
  </si>
  <si>
    <t>97</t>
  </si>
  <si>
    <t>Budowa obwodnicy w m.Krzepic na drogi krajowej nr 43</t>
  </si>
  <si>
    <t>GP43 - Budowa obw. Krzepic</t>
  </si>
  <si>
    <t>24</t>
  </si>
  <si>
    <t>GP1i2 - Budowa obw. Krośniewic</t>
  </si>
  <si>
    <t>69</t>
  </si>
  <si>
    <t>GP60 - Budowa obw. Raciąża</t>
  </si>
  <si>
    <t>124</t>
  </si>
  <si>
    <t>Rozbudowa drogi nr 2 Kutno - Łowicz - zadanie C</t>
  </si>
  <si>
    <t>GP2 - Rozbudowa DK Kutno-Łowicz - Zad. C</t>
  </si>
  <si>
    <t>4Z</t>
  </si>
  <si>
    <t>GP2 - Przebudowa DK Siedlce-Terespol: Obw. Białej Podlaskiej</t>
  </si>
  <si>
    <t>66</t>
  </si>
  <si>
    <t>GP7 - Przebudowa DK Kraków-Chyżne odc. Zabornia-Chyżne</t>
  </si>
  <si>
    <t>55</t>
  </si>
  <si>
    <t>G58/63 - Przejście przez Pisz: Etap I: od skrzyż. ul.Klementowskiego z ul.Kwiatową</t>
  </si>
  <si>
    <t>82</t>
  </si>
  <si>
    <t>GP1 - Przebudowa odc. Pruszcz Gdański - Pszczółki</t>
  </si>
  <si>
    <t>19</t>
  </si>
  <si>
    <t>GP10 - Wzmocnienie DK Dobrzejewice-Blinno: Etap II odc. Lipnowski</t>
  </si>
  <si>
    <t>2009-10-31 - data oddania do ruchu zgodna z data zakończenia robót (ŚP)</t>
  </si>
  <si>
    <t>12</t>
  </si>
  <si>
    <t>GP17 - Przebudowa ze wzmocnieniem odc. Piaski-Łopiennik wraz z przebudową skrzyżowania w m.Piaski: Część I</t>
  </si>
  <si>
    <t>62</t>
  </si>
  <si>
    <t>GP17 - Przebudowa ze wzmocnieniem odc. Piaski-Łopiennik wraz z przebudową skrzyżowania w m.Piaski: Część II</t>
  </si>
  <si>
    <t>63</t>
  </si>
  <si>
    <t>GP4 - Przebudowa i wzmocnienie obw. Tarnowa</t>
  </si>
  <si>
    <t>57</t>
  </si>
  <si>
    <t>A2 - Budowa A w.Stryków II - w.Stryków I wraz z łącznikiem do DK14</t>
  </si>
  <si>
    <t>67</t>
  </si>
  <si>
    <t>53</t>
  </si>
  <si>
    <t>A1 - Budowa A płatnej Rusocin(Gdańsk)-Nowe Marzy(Grudziądz) odc. Swarożyn-Nowe Marzy</t>
  </si>
  <si>
    <t>DPP4</t>
  </si>
  <si>
    <t>S7 - Przebudowa DK na odc. obw. Grójca</t>
  </si>
  <si>
    <t>121</t>
  </si>
  <si>
    <t>S7 - Przebudowa DK na odc. Białobrzegi - Jedlińsk</t>
  </si>
  <si>
    <t>122</t>
  </si>
  <si>
    <t>Budowa dr. S-7 Myślenice - Lubień, z obw. Lubnia odc. Myślenice  - Pcim, część 1</t>
  </si>
  <si>
    <t>S7 - Budowa S Myślenice-Lubień z obw. Lubnia odc. Myślenice - Pcim, część 1</t>
  </si>
  <si>
    <t>S_50.1</t>
  </si>
  <si>
    <t>S8 - Budowa S Radzymin-Wyszków: odc. obw. Wyszkowa</t>
  </si>
  <si>
    <t>136</t>
  </si>
  <si>
    <t>W 2008 r. oddano do ruchu 7,019 km:
etap II - dł. 2,507 km - oddane do ruchu 20/06/2008r.
etap IIIa - dł. 3,026 km - oddane do ruchu 24/11/2008r.
etap IIIb - dł. 1,486 km - oddane do ruchu 29/09/2008r.</t>
  </si>
  <si>
    <t>93</t>
  </si>
  <si>
    <t>S22 - Przebudowa DK Elbląg-Grzechotki: Odc. III Elbląg - Chruściel</t>
  </si>
  <si>
    <t>77</t>
  </si>
  <si>
    <t>S22 - Przebudowa DK Elbląg-Grzechotki: Odc. II Chruściel - Maciejewo</t>
  </si>
  <si>
    <t>76</t>
  </si>
  <si>
    <t>S22 - Przebudowa DK Elbląg-Grzechotki: Odc. I Maciejewo - Grzechotki</t>
  </si>
  <si>
    <t>75</t>
  </si>
  <si>
    <t>Budowa północnego obejścia Nowej Soli w ciągu DK 3 Świnoujście - Jakuszyce od km 293,930 + km 309,090</t>
  </si>
  <si>
    <t>S3 - Budowa obw. Nowej Soli</t>
  </si>
  <si>
    <t>160</t>
  </si>
  <si>
    <t>S69 - Budowa S Bielsko-Biała-Żywiec-Zwardoń: odc. D1: Laliki II - Zwardoń</t>
  </si>
  <si>
    <t>32</t>
  </si>
  <si>
    <t>Warszawa odc. ul. Poleczki (ul. Osmańska - Wirażowa) wraz z wiaduktem</t>
  </si>
  <si>
    <t>GP2 - Warszawa odc. ul.Poleczki (ul.Osmańska-Wirażowa) wraz z wiaduktem)</t>
  </si>
  <si>
    <t>S_24.1</t>
  </si>
  <si>
    <t>S3 - Budowa obw. Międzyzdrojów</t>
  </si>
  <si>
    <t>112</t>
  </si>
  <si>
    <t>GP12 - Budowa obw. Puław (Etap I: w.Anielin-Puławy) wraz z budową nowego mostu przez Wisłę</t>
  </si>
  <si>
    <t>58</t>
  </si>
  <si>
    <t>S17 - Budowa obw. m.Hrebenne wraz z remontem DK17 odc. Tomaszów Lubelski Hrebenne</t>
  </si>
  <si>
    <t>60</t>
  </si>
  <si>
    <t>GP19 - Budowa obw. Międzyrzeca Podlaskiego</t>
  </si>
  <si>
    <t>S_89.1</t>
  </si>
  <si>
    <t>GP22 - Budowa obw. Chojnic</t>
  </si>
  <si>
    <t>13</t>
  </si>
  <si>
    <t>GP25 - Rozbudowa DK odc. obw. Konina na terenie gm. Stare Miasto</t>
  </si>
  <si>
    <t>95</t>
  </si>
  <si>
    <t>GP28 - Budowa obw. Biecza</t>
  </si>
  <si>
    <t>56</t>
  </si>
  <si>
    <t>GP2 - Przebudowa DK odc. Siedlce-Terespol: Siedlce - gr.woj.lubelskiego</t>
  </si>
  <si>
    <t>S_120.1</t>
  </si>
  <si>
    <t>GP2 - Przebudowa DK odc. Siedlce-Terespol: Biała-Podlaska - Terespol</t>
  </si>
  <si>
    <t>GP4 - Wzmocnienie Kraków-Targowisko-Tarnów odc. Targowisko-Tarnów</t>
  </si>
  <si>
    <t>S_122.2</t>
  </si>
  <si>
    <t>GP9 - Przebudowa mostu w Nagnajowie DK9</t>
  </si>
  <si>
    <t>S_130.1</t>
  </si>
  <si>
    <t>GP16 - Rozbudowa DK Gietrzwałd-Naglady i Wójtowo-Barczewo Naglady i Wójtowo - Barczewo Etap II</t>
  </si>
  <si>
    <t>81</t>
  </si>
  <si>
    <t>GP22 - Przejście przez Starogard Gdański</t>
  </si>
  <si>
    <t>18</t>
  </si>
  <si>
    <t>GP51 - Rozbudowa DK na odc. Barcikowo-Spręcowo wraz z budową obw. m.Spręcowo</t>
  </si>
  <si>
    <t>78</t>
  </si>
  <si>
    <t>GP61 - Rozbudowa DK m. Zegrze - Serock</t>
  </si>
  <si>
    <t>126</t>
  </si>
  <si>
    <t>GP79 - Przebuowa DK Warszawa-Piaseczno (ul.Energetyczna) wraz z połączeniem CH Auchan</t>
  </si>
  <si>
    <t>S_143.1</t>
  </si>
  <si>
    <t>GP81 - Przebudowa DK odc. Drogomyśl - w.Harbutowice</t>
  </si>
  <si>
    <t>22</t>
  </si>
  <si>
    <t>GP10 - Wzmocnienie DK odc. Dobrzejewice - Blinno</t>
  </si>
  <si>
    <t>Protokół ostatecznego odbioru robót potwierdza prawidłową długość oddanego odcinka. Data 2008-10-30 odnosi się do daty zakończenia robót. Brak sprzeciwu WINB z dnia 2009-05-19.</t>
  </si>
  <si>
    <t>GP2 - Rozbudowa DK Łowicz - gr. woj.maz.</t>
  </si>
  <si>
    <t>5Z</t>
  </si>
  <si>
    <t>GP22 - Przebudowa i wzmocnienie odc. gr.woj. - Chrząstowo</t>
  </si>
  <si>
    <t>15</t>
  </si>
  <si>
    <t>GP22 - Przejście przez Czersk</t>
  </si>
  <si>
    <t>14</t>
  </si>
  <si>
    <t>GP45 - Wzmocnienie DK w m. Winów</t>
  </si>
  <si>
    <t>89</t>
  </si>
  <si>
    <t>GP46 - Wzmocnienie DK odc. Paczków - Ścibórz</t>
  </si>
  <si>
    <t>86</t>
  </si>
  <si>
    <t>GP94/GP46 - Przebudowa DK na odc. obw. północnej m. Opola</t>
  </si>
  <si>
    <t>90</t>
  </si>
  <si>
    <t>GP12/17 - Tymczasowy dojazd do nowego mostu przez rz. Wisłę w Puławach</t>
  </si>
  <si>
    <t>64</t>
  </si>
  <si>
    <t>GP55 - Przebudowa odc. DK w m.Kwidzyn wraz z przebudową 3 skrzyżowań na 3 rondach</t>
  </si>
  <si>
    <t>16</t>
  </si>
  <si>
    <t>8Z</t>
  </si>
  <si>
    <t>A1 - Budowa A płatnej Rusocin-Nowe Marzy odc. Rusocin-Swarożyn</t>
  </si>
  <si>
    <t>DPP3</t>
  </si>
  <si>
    <t>S1 - Budowa S Bielsko-Biała-Cieszyn: odc. obw. Skoczowa KONTYNUACJA ROBÓT</t>
  </si>
  <si>
    <t>35</t>
  </si>
  <si>
    <t>S1 - Budowa S Bielsko-Biała-Cieszyn: odc. Cieszyn(w.Krasna) - Cieszyn(gr.Państwa)</t>
  </si>
  <si>
    <t>S_23.6</t>
  </si>
  <si>
    <t>S3 - Budowa zachodniej obw. Gorzowa Wielkopolskiego</t>
  </si>
  <si>
    <t>159</t>
  </si>
  <si>
    <t>S5/S10 - Budowa S Bydgoszcz-Stryszek-Białe Błota: Etap II w.Stryszek</t>
  </si>
  <si>
    <t>9</t>
  </si>
  <si>
    <t>S8 - Budowa S Radzymin-Wyszków: odc. obw. Radzymina</t>
  </si>
  <si>
    <t>138</t>
  </si>
  <si>
    <t>S11 - Rozbudowa DK Poznań-Kórnik, Etap IIIc</t>
  </si>
  <si>
    <t>S7 - Budowa S Myślenice-Lubień z obw. Lubnia odc. Myślenice - Pcim, część 2</t>
  </si>
  <si>
    <t>S17 - Budowa obw. Garwolina</t>
  </si>
  <si>
    <t>S_66.1</t>
  </si>
  <si>
    <t>S69 - Budowa S Bielsko-Biała-Żywiec-Zwardoń, odc. A1: w.Żywiec - w.Browar</t>
  </si>
  <si>
    <t>1Z</t>
  </si>
  <si>
    <t>S69 - Budowa S Bielsko-Biała-Żywiec-Zwardoń, odc. A2: w.Browar - w.Przybędza</t>
  </si>
  <si>
    <t>28</t>
  </si>
  <si>
    <t>S69 - Budowa S Bielsko-Biała-Żywiec-Zwardoń, odc. C1: Milówka - Szare</t>
  </si>
  <si>
    <t>30</t>
  </si>
  <si>
    <t>GP8 - Budowa obw. Augustowa, ul. Wyszyńskiego</t>
  </si>
  <si>
    <t>W chwili obecnej odcinek nie jest w zarządzie GDDKiA. Po wybudowaniu obwodnicy Augustowa, stary przebieg drogi DK8, zgodnie z przepisami został przekazany gminie, a po zmianie ustawy trafił do Marszałka Województwa. Proponuje się usunięcia odcinka z systemu.</t>
  </si>
  <si>
    <t>219</t>
  </si>
  <si>
    <t>GP61 -Budowa obw. m. Stawiski</t>
  </si>
  <si>
    <t>Klasa dk do wyjaśnienia, brak zasadności zamieszczania pisma z dnia 26.08.2014</t>
  </si>
  <si>
    <t>248</t>
  </si>
  <si>
    <t>A4 - Budowa A Tarnów-Rzeszów w.Krzyż - w.Rzeszów Wschód: odc. w.Dębica Pustynia - w.Rzeszów Zachodni</t>
  </si>
  <si>
    <t>182</t>
  </si>
  <si>
    <t>Budowa autostrady A18 Olszyna - Golnice (j.płn) odc. w.Olszyna - w.Golnice 69+000-71+533 część 4 etap II</t>
  </si>
  <si>
    <t>GP18 - Budowa A Olszyna-Golnice(j.płn) część 4 etap II</t>
  </si>
  <si>
    <t>S_18.1</t>
  </si>
  <si>
    <t>S5/S10 - Budowa DK Bydgoszcz-Stryszek-Białe Błota: Etap I - Bydgoszcz - Stryszek(bez węzła)</t>
  </si>
  <si>
    <t>8</t>
  </si>
  <si>
    <t>Budowa obwodnicy Kowala na DK 1</t>
  </si>
  <si>
    <t>GP1 - Budowa obw.Kowala</t>
  </si>
  <si>
    <t>6</t>
  </si>
  <si>
    <t>GP17 - Remont DK odc. Tomaszów Lubelski - Hrebenne</t>
  </si>
  <si>
    <t>3Z</t>
  </si>
  <si>
    <t>GP50 - Budowa obw. Arynowa</t>
  </si>
  <si>
    <t>S_96.1</t>
  </si>
  <si>
    <t>GP1 - Przebudowa mostu w Chełmnie</t>
  </si>
  <si>
    <t>5</t>
  </si>
  <si>
    <t>GP 1 - Rozbudowa DK gr.woj.kuj-pom. - Krośniewice i Łęczyca - Sierpów</t>
  </si>
  <si>
    <t>68</t>
  </si>
  <si>
    <t>GP 2 - Przebudowa DK odc. Siedlce-Terespol: gr.woj. maz. - pocz. obw. Białej Podlaskiej</t>
  </si>
  <si>
    <t>S_120.2</t>
  </si>
  <si>
    <t>GP4 - Budowa obw. Wojnicza</t>
  </si>
  <si>
    <t>S_123</t>
  </si>
  <si>
    <t>GP7 - Przebudowa DK Jazowa - Elbląg</t>
  </si>
  <si>
    <t>85</t>
  </si>
  <si>
    <t>GP7 - Wzmocnienie DK Gdańsk - Jazowa wraz z przebudową mostu w Kiezmarku</t>
  </si>
  <si>
    <t>S_125.1</t>
  </si>
  <si>
    <t>GP50 - Przebudowa DK odc. Grójec-Mińsk Mazowiecki: Cz.I: Zad.1 Grójec - Góra Kalwaria</t>
  </si>
  <si>
    <t>146</t>
  </si>
  <si>
    <t>GP50 - Przebudowa DK odc. Grójec-Mińsk Mazowiecki: Cz.II: Zad.2: Góra Kalwaria - Mińsk Maz.</t>
  </si>
  <si>
    <t>147</t>
  </si>
  <si>
    <t>GP61 - Budowa obw. Jabłonnej</t>
  </si>
  <si>
    <t>S_147.14</t>
  </si>
  <si>
    <t>GP1 - Rozbudowa DK Łódź - Tuszyn</t>
  </si>
  <si>
    <t>S_147.16</t>
  </si>
  <si>
    <t>GP22 - Przejście przez Starogard Gdański (cz. II)</t>
  </si>
  <si>
    <t>GP20 - Przebudowa DK Żukowo - Gdynia</t>
  </si>
  <si>
    <t>20</t>
  </si>
  <si>
    <t>GP10 - Budowa obw. m.Kobylanka, Morzyczyn, Zieleniowo</t>
  </si>
  <si>
    <t>7Z</t>
  </si>
  <si>
    <t>A2 - Budowa A odc. Dąbie-Emilia Sekcja Dąbie - Wartkowice</t>
  </si>
  <si>
    <t>6Z</t>
  </si>
  <si>
    <t>Budowa autostrady A 2, odc. Dąbie - Emilia Sekcja Wartkowice - Emilia</t>
  </si>
  <si>
    <t>A2 - Budowa A odc. Dąbie-Emilia Sekcja Wartkowice - Emilia</t>
  </si>
  <si>
    <t>73</t>
  </si>
  <si>
    <t>A2 - Budowa A odc. Konin–Stryków Sekcja Emilia - Stryków II</t>
  </si>
  <si>
    <t>74</t>
  </si>
  <si>
    <t>A2 - Budowa A odc. Konin–Dąbie: Sekcja Konin - Koło</t>
  </si>
  <si>
    <t>102</t>
  </si>
  <si>
    <t>A2 - Budowa A odc. Konin–Dąbie: Sekcja Koło- Dąbie</t>
  </si>
  <si>
    <t>103</t>
  </si>
  <si>
    <t>A4 - Przebudowa A Wrocław - Krzywa</t>
  </si>
  <si>
    <t>S_10.1</t>
  </si>
  <si>
    <t>S1 - Pyrzowice-Podwarpie Etap II</t>
  </si>
  <si>
    <t>S_20.1</t>
  </si>
  <si>
    <t>S1 - Budowa S Bielsko-Biała-Cieszyn: odc. Cieszyn - Skoczów</t>
  </si>
  <si>
    <t>33</t>
  </si>
  <si>
    <t>S1 - Budowa S Bielsko-Biała-Cieszyn: odc. Bielsko-Biała - Jasienica</t>
  </si>
  <si>
    <t>37</t>
  </si>
  <si>
    <t>S1 - Budowa S Bielsko-Biała-Cieszyn: odc. Obw. Grodźca</t>
  </si>
  <si>
    <t>36</t>
  </si>
  <si>
    <t>S8 - Budowa obw. Oleśnicy</t>
  </si>
  <si>
    <t>S_61.1</t>
  </si>
  <si>
    <t>S3 - Przebudowa nawierzchni DK Sulechów - Racula</t>
  </si>
  <si>
    <t>9Z</t>
  </si>
  <si>
    <t>S69 - Budowa S Bielsko-Biała-Żywiec-Zwardoń odc. D2: Zwardoń - Myto</t>
  </si>
  <si>
    <t>2Z</t>
  </si>
  <si>
    <t>S7 - Budowa S Myślenice-Lubień z obw. Lubnia odc. Myślenice - Pcim, część 3 Pcim-Lubień</t>
  </si>
  <si>
    <t>Budowa autostrady A18 Olszyna - Golnice (j.płn) odc. Królów-Żary 9+550-24+930 i odc. Żary-Iłowa 24+930-37+500</t>
  </si>
  <si>
    <t>GP18 - Budowa A Olszyna-Golnice(j.płn) część 2i3</t>
  </si>
  <si>
    <t>GP7 - Wzmocnienie DK Gdańsk - Jazowa wraz z przebudową mostu w Kiezmarku (cz. II)</t>
  </si>
  <si>
    <t>GP20 - Przebudowa DK Żukowo - Gdynia (cz. II)</t>
  </si>
  <si>
    <t>GP3 - Budowa obw. Międzyrzecza odc. Międzyrzecz (DK3, w.Północ) - Międzyrzecz(DK3, w.Południe)</t>
  </si>
  <si>
    <t>S_28.1</t>
  </si>
  <si>
    <t>GP4 - Wzmocnienie DK Targowisko-Tarnów odc. Kraków - Targowisko</t>
  </si>
  <si>
    <t>S_122.1</t>
  </si>
  <si>
    <t>A4 - Budowa A Kleszczów - Sośnica</t>
  </si>
  <si>
    <t>S_11.1</t>
  </si>
  <si>
    <t>A4 - Budowa A Sośnica-Murckowska odc. w.Sośnica - w.Wirek</t>
  </si>
  <si>
    <t>S_12.1</t>
  </si>
  <si>
    <t>A4 - Budowa A Sośnica-Murckowska odc. w.Wirek - w.Batorego</t>
  </si>
  <si>
    <t>S_12.2</t>
  </si>
  <si>
    <t>S7 - Budowa obw. Jędrzejowa w ciągu DK Warszawa-Kraków</t>
  </si>
  <si>
    <t>S_46.8</t>
  </si>
  <si>
    <t>Budowa autostrady A18 Olszyna - Golnice (j.płn) odc. w.Olszyna-w.Królów 0+633-9+550</t>
  </si>
  <si>
    <t>GP18 - Budowa A Olszyna-Golnice(j.płn) część 1</t>
  </si>
  <si>
    <t>A4 - Budowa A Sośnica-Murckowska odc. w.Batorego - w.Mikołowska</t>
  </si>
  <si>
    <t>S_12.3</t>
  </si>
  <si>
    <t>S69 - Bielsko-Biała-Żywiec-Zwardoń: odc. C2: Szare - Laliki II</t>
  </si>
  <si>
    <t>Majorowski Paweł</t>
  </si>
  <si>
    <t>GP7 - Wzmocnienie DK Kraków - Myślenice (jezdnia lewa)</t>
  </si>
  <si>
    <t>54</t>
  </si>
  <si>
    <t>Krzysztof Łata</t>
  </si>
  <si>
    <t>GP87 - Udział w budowie mostu (granicznego) w Piwnicznej wraz z dojazdami na rzece Poprad</t>
  </si>
  <si>
    <t>GP60 - Budowa obw. Kutna</t>
  </si>
  <si>
    <t>GP72 - Budowa obw. Rawy Mazowieckiej</t>
  </si>
  <si>
    <t>S7 - Przebudowa w.Elbląg Wschód, DK22</t>
  </si>
  <si>
    <t>165/REH - Przebudowa drogi krajowej nr 16 na odcinku Kisielice-Ogrodzieniec od km 46+407,5 do km 46+853,15 i od km 47+234,33 do km 48+175,47 oraz od km 50+000 do km 52+828,28</t>
  </si>
  <si>
    <t>DK16 - Przebudowa DK Kisielice-Ogrodzieniec</t>
  </si>
  <si>
    <t>GP5 - Budowa obw. Szubina</t>
  </si>
  <si>
    <t>Andrzejewski Piotr</t>
  </si>
  <si>
    <t>S10 - Budowa obw. Torunia</t>
  </si>
  <si>
    <t>A1 - Budowa A1 odc. Nowe Marzy-Toruń, budowa łącznic na w.Grudziądz</t>
  </si>
  <si>
    <t>A1 - Budowa A1 odc. Nowe Marzy-Toruń, budowa łacznic na w.Turzno</t>
  </si>
  <si>
    <t>GP15 - Budowa obw. Brodnicy</t>
  </si>
  <si>
    <t>289</t>
  </si>
  <si>
    <t>Budowa autostrady A18 Olszyna - Golnice (j.płn) odc. w.Iłowa 37+500-69+000</t>
  </si>
  <si>
    <t>GP18 - Budowa A Olszyna-Golnice(j.płn) część 4 etap I</t>
  </si>
  <si>
    <t>GP50 - Budowa obw. Żyrardowa (3/3)</t>
  </si>
  <si>
    <t>S8 - Budowa S odc. w.Walichnowy-Łódź(A1) odc.6 (w.Róża) i odc.7 (w.Dobroń - w.Róża)</t>
  </si>
  <si>
    <t>A1 - Budowa A Toruń-Stryków: odc. w.Kowal - w.Sójki, woj.maz.</t>
  </si>
  <si>
    <t>A1 - Budowa A Toruń-Stryków: odc. w.Kowal - w.Sójki, woj.łódz.</t>
  </si>
  <si>
    <t>A1 - Budowa A Toruń-Stryków: odc. w.Stryków 291+000-291+300</t>
  </si>
  <si>
    <t>S8 - Przebudowa S odc. Piotrków Trybunalski-Warszawa: Piotrków Trybunalski (A1, w.Piotrków) - Rawa Mazowiecka (DK72): Progr. ZAPROJEKTUJ i ZBUDUJ (odc. 346+803,8 - 356+700)</t>
  </si>
  <si>
    <t>S8 - Przebudowa S odc. Piotrków Trybunalski-Warszawa: Piotrków Trybunalski (A1, w.Piotrków) - Rawa Mazowiecka (DK72): Progr. ZAPROJEKTUJ i ZBUDUJ (odc. 356+700-357+150 i 357+610-367+000)</t>
  </si>
  <si>
    <t>S8 - Przebudowa S odc. Piotrków Trybunalski-Warszawa: Piotrków Trybunalski (A1, w.Piotrków) - Rawa Mazowiecka (DK72): Progr. ZAPROJEKTUJ i ZBUDUJ (odc. 367+000-376+800)</t>
  </si>
  <si>
    <t>S8 - Przebudowa S odc. Piotrków Trybunalski-Warszawa: Piotrków Trybunalski (A1, w.Piotrków) - Rawa Mazowiecka (DK72): Progr. ZAPROJEKTUJ i ZBUDUJ (odc. 376+800 - 386+000)</t>
  </si>
  <si>
    <t>S14 - Budowa obw. Pabianic (odc. 61+363,47-67+400)</t>
  </si>
  <si>
    <t>A4 - Budowa A odc. Rzeszów-Korczowa: odc. Jarosław w.Wierzbna(bez węzła) - Radymno(z węzłem) cz.II</t>
  </si>
  <si>
    <t>Kontynuacja projektu: budowy autostrady A1 Stryków - węzeł "Tuszyn" na odcinku od km 295+850 do km 335+937,65 -Zadanie III odcinek od km 320+010 do km 335+937,65 (bez odcinka od km 322+150 do km 324+950)</t>
  </si>
  <si>
    <t>A1 - Budowa A Stryków-w.Tuszyn, Zad. III odc. 320+010-335+937,65(bez odc. 322+150-324+950) KONTYNUACJA ROBÓT</t>
  </si>
  <si>
    <t>283</t>
  </si>
  <si>
    <t>2014-09-30</t>
  </si>
  <si>
    <t>Kontynuacja projektu: budowy autostrady A1 Stryków - węzeł "Tuszyn" na odcinku od km 295+850 do km 335+937,65 - Zadanie II odcinek od km 310+000 do km 320+000</t>
  </si>
  <si>
    <t>A1 - Budowa A Stryków-w.Tuszyn, Zad. II odc. 310+000-320+010 KONTYNUACJA ROBÓT</t>
  </si>
  <si>
    <t>282</t>
  </si>
  <si>
    <t>Kontynuacja projektu: budowy autostrady A1 Stryków - węzeł "Tuszyn" na odcinku od km 295+850 do km 335+937,65 - Zadanie I odcinek od km 295+850 (od węzła "Stryków I" bez węzła) do km 310+000</t>
  </si>
  <si>
    <t>A1 - Budowa A Stryków-w.Tuszyn, Zad. I odc. 295+850(w.Stryków I(bez węzłą))-310+000 KONTYNUACJA ROBÓT</t>
  </si>
  <si>
    <t>281</t>
  </si>
  <si>
    <t>S8 - Budowa S w.Walichnowy-Łódź (A1); odc.8 - w.Róża - Wrocław (cz.II)</t>
  </si>
  <si>
    <t>Budowa Autostrady A 4,odcinek Rzeszów (węzeł rzeszów Wschód) - Jarosław ( węzeł Wierzbna) od km 581+250 do km 622+450</t>
  </si>
  <si>
    <t>A4 - Budowa A Rzeszów-Jarosław: odc. w.Wschód - w.Wierzbna</t>
  </si>
  <si>
    <t>202</t>
  </si>
  <si>
    <t>A4 - Budowa A Rzeszów-Jarosław: odc. w.Wschód - w.Wierzbna KONTYNUACJA ROBÓT</t>
  </si>
  <si>
    <t>280</t>
  </si>
  <si>
    <t>S19 - Budowa zachodniej obw. Lublina odc. w. Dąbrowica(Sławinek) - w.Konopnica(Lublin Węglin)</t>
  </si>
  <si>
    <t>286</t>
  </si>
  <si>
    <t>S8 - Rozbudowa S odc. Wiśniewo - Mężenin</t>
  </si>
  <si>
    <t>278</t>
  </si>
  <si>
    <t>GP50 - Budowa obw. Żyrardowa 0+321-1+441 (1/3)</t>
  </si>
  <si>
    <t>Budowa drogi  S3 Gorzów Wielkopolski - Nowa Sól na odcinku Sulechów (w.Kruszyna) - Nowa Sól, II jezdnia obwodnicy Gorzowa Wielkopolskiego oraz II jezdnia obwodnicy Międzyrzecza</t>
  </si>
  <si>
    <t>S3 - Budowa S Gorzów Wielkopolski-Nowa Sól odc. II jezdnia obw, Międzyrzecza</t>
  </si>
  <si>
    <t>291</t>
  </si>
  <si>
    <t>S7 - Budowa S odc. Miłomłyn - Ostróda Pn (pododcinek A)</t>
  </si>
  <si>
    <t>287</t>
  </si>
  <si>
    <t>2014-11-05</t>
  </si>
  <si>
    <t>GP74 -Budowa obw. m. Bełchatowa</t>
  </si>
  <si>
    <t>301</t>
  </si>
  <si>
    <t>2014-12-31</t>
  </si>
  <si>
    <t>GP20 - Budowa obw. Kościerzyny</t>
  </si>
  <si>
    <t>279</t>
  </si>
  <si>
    <t>2014-09-10</t>
  </si>
  <si>
    <t>S8 - Rozbudowa S Wyszków-Białystok odc. Mężenin - Jeżewo</t>
  </si>
  <si>
    <t>299</t>
  </si>
  <si>
    <t>2014-12-22</t>
  </si>
  <si>
    <t>Budowa drugiej jezdni obwodnicy Gorzowa Wielkopolskiego w ciągu drogi ekspresowej S3 km 0+00,00 - km 11+660,00</t>
  </si>
  <si>
    <t>S3 - Budowa obw. Gorzowa Wielkopolskiego (II jezdnia)</t>
  </si>
  <si>
    <t>274</t>
  </si>
  <si>
    <t>S8 w.Marki (bez węzła) do 
w.Radzymin Pd</t>
  </si>
  <si>
    <t>Projekt i budowa drogi ekspresowej S8 w.Marki(bez węzła) do w.Radzymin Pd w podziale na zad: Zad. II - Projekt i budowa S na odc. II w.Kobyłka(bez węzła) – w.Radzymin Pd</t>
  </si>
  <si>
    <t>S8 - Radziejowice-Białystok odc. Kobyłka(bez węzła) - Radzymin Pd</t>
  </si>
  <si>
    <t>294</t>
  </si>
  <si>
    <t>2014-11-28</t>
  </si>
  <si>
    <t>S8 - Rozbudowa S8 odc.gr.woj.maz. - Zambrów</t>
  </si>
  <si>
    <t>306</t>
  </si>
  <si>
    <t>2015-01-28</t>
  </si>
  <si>
    <t>S7 - Budowa S odc. Ostróda Pn - Ostróda Pd wraz z obw. Ostródy w ciągu DK16 pododcinek B</t>
  </si>
  <si>
    <t>316</t>
  </si>
  <si>
    <t>2015-06-15</t>
  </si>
  <si>
    <t>S11 - Budowa obw.Jarocina odc. Murzynówko - Jarocin</t>
  </si>
  <si>
    <t>290</t>
  </si>
  <si>
    <t>2014-11-18</t>
  </si>
  <si>
    <t>S19 - Budowa S Lublin-Rzeszów, odc. Sokołów Młp. Pn(bez węzła) - Stobierna</t>
  </si>
  <si>
    <t>268</t>
  </si>
  <si>
    <t>2014-06-05</t>
  </si>
  <si>
    <t>S19 - Budowa S Lublin-Rzeszów, odc. w.Świlcza - w.Rzeszów Pd (Kielanówka)</t>
  </si>
  <si>
    <t>265</t>
  </si>
  <si>
    <t>2014-04-09</t>
  </si>
  <si>
    <t>272</t>
  </si>
  <si>
    <t>2014-07-31</t>
  </si>
  <si>
    <t>276</t>
  </si>
  <si>
    <t>2014-09-12</t>
  </si>
  <si>
    <t>S5 Żnin - Gniezno, odc. w.Mielno (z węzłem) - Gniezno (dk 5, w.Łubowo) od km 0+000 do km 18+330,21</t>
  </si>
  <si>
    <t>S5 - Żnin-Gniezno, odc. w.Mielno(z węzłem) - Gniezno(DK5, w.Łubowo)</t>
  </si>
  <si>
    <t>295</t>
  </si>
  <si>
    <t>2014-12-03</t>
  </si>
  <si>
    <t>GP15 - Budowa obw. Inowrocławia</t>
  </si>
  <si>
    <t>288</t>
  </si>
  <si>
    <t>277</t>
  </si>
  <si>
    <t>S11 - Budowa obw. Ostrowa Wlkp. Etap II</t>
  </si>
  <si>
    <t>284</t>
  </si>
  <si>
    <t>2014-10-10</t>
  </si>
  <si>
    <t>S5 - Budowa S Poznań (A2, w.Głuchowo) - Wronczyn</t>
  </si>
  <si>
    <t>322</t>
  </si>
  <si>
    <t>2015-07-30</t>
  </si>
  <si>
    <t>GP41/GP46 - Budowa obw. Nysy w ciągu DK41i46</t>
  </si>
  <si>
    <t>273</t>
  </si>
  <si>
    <t>2014-08-06</t>
  </si>
  <si>
    <t>Budowa drogi S-7 Olsztynek (S-51) - Płońsk (S-10) odc. Nidzica - Napierki (w. Napierki) z węzłem z podziałem na zadania: &amp;Zadanie nr 1: Obwodnica Nidzicy - od węzła Nidzica - Północ (z węzłem) do węzła Nidzica - Południe (z węzłem)</t>
  </si>
  <si>
    <t>S7 - Budowa S Nidzica-w.Napierki, zad.1 obw. Nidzicy od w.Nidzica Pn(z węzłem) - w.Nidzica Pd(z węzłem)</t>
  </si>
  <si>
    <t>303</t>
  </si>
  <si>
    <t>2015-01-22</t>
  </si>
  <si>
    <t>Budowa drogi S-7 Olsztynek (S-51) - Płońsk (S-10) odc. Nidzica - Napierki (w. Napierki) z węzłem z podziałem na zadania: Zadanie nr 2: od węzła Nidzica - Południe (bez węzła) do msc. Napierki</t>
  </si>
  <si>
    <t>S7 - Budowa S Nidzica-w.Napierki, zad.2 Nidzica Pd(bez węzła) - Napierki</t>
  </si>
  <si>
    <t>304</t>
  </si>
  <si>
    <t>GP44 - Budowa IV i V odc. obw. Skawiny na odc. od ul.Energetyków do włączenia do dk nr 44 poprzez rondo czterowlotowe</t>
  </si>
  <si>
    <t>2016-03-29</t>
  </si>
  <si>
    <t>S7 - odc. A Wielicka-Szarów wraz z S7 Bieżanów-Christo Botewa-Igołomska odc. Kraków(w.Igołomska, DK79) - Kraków w.Christo Botewa(Rybitwy)</t>
  </si>
  <si>
    <t>271</t>
  </si>
  <si>
    <t>2014-07-22</t>
  </si>
  <si>
    <t>GP44 - Przebudowa skrzyż. na włączeniu I odc. wybudowanej obw. Skawiny do istniejącej DK44</t>
  </si>
  <si>
    <t>2016-11-23</t>
  </si>
  <si>
    <t>Budowa obwodnicy miasta Wielunia w ciągu drogi krajowej nr 8</t>
  </si>
  <si>
    <t>Budowa obwodnicy m. Wielunia w ciągu drogi krajowej nr 8</t>
  </si>
  <si>
    <t>GP74 - Budowa obw. m. Wielunia w ciągu DK8(74)</t>
  </si>
  <si>
    <t>Docelowo obwodnica Wielunia znajdzie się w ciągu DK 74</t>
  </si>
  <si>
    <t>292</t>
  </si>
  <si>
    <t>2014-12-01</t>
  </si>
  <si>
    <t>Budowa drogi S7 Jędrzejów - gr. woj. świętokrzyskiego</t>
  </si>
  <si>
    <t xml:space="preserve">Budowa drogi S7 Jędrzejów - gr. woj. świętokrzyskiego, odc. Jędrzejów (dk 78 w. Piaski) - gr. woj. świętokrzyskiego </t>
  </si>
  <si>
    <t>S7 - Budowa S odc. Jędrzejów (dk78 w.Piaski) - gr.woj.święt.</t>
  </si>
  <si>
    <t>285</t>
  </si>
  <si>
    <t>2014-10-16</t>
  </si>
  <si>
    <t>S51</t>
  </si>
  <si>
    <t>Budowa drogi ekspresowej S-51 na odcinku Olsztyn – Olsztynek</t>
  </si>
  <si>
    <t>S51 - odc. Olsztyn - Olsztynek</t>
  </si>
  <si>
    <t>307</t>
  </si>
  <si>
    <t>2015-02-06</t>
  </si>
  <si>
    <t>Budowa drogi S7 Radom (Jedlińsk)- Jędrzejów odc. Radom - granica województwa mazowieckiego</t>
  </si>
  <si>
    <t>Budowa drogi krajowej Nr S7 o parametrach drogi ekspresowej na odcinku koniec obwodnicy Radomia - granica województwa mazowieckiego</t>
  </si>
  <si>
    <t xml:space="preserve">S7 - Warszawa-Kraków odc. koniec obw. Radomia - gr.woj.maz. </t>
  </si>
  <si>
    <t>270</t>
  </si>
  <si>
    <t>297</t>
  </si>
  <si>
    <t>2014-07-03</t>
  </si>
  <si>
    <t>Budowa drogi ekspresowej S7  Ostróda Południe - Rychnowo (pododcinek C1)</t>
  </si>
  <si>
    <t>Budowa drogi ekspresowej S7 na odcinku Miłomłyn – Olsztynek z podziałem na 2 zadania; Zadanie nr 1 - Ostróda Południe - Rychnowo (pododcinek C1)</t>
  </si>
  <si>
    <t>S7 - Budowa S Miłomłyn – Olsztynek zad.1 odc. Ostróda Pd - Rychnowo (pododcinek C1)</t>
  </si>
  <si>
    <t>310</t>
  </si>
  <si>
    <t>2015-04-22</t>
  </si>
  <si>
    <t>Budowa drogi ekspresowej S7 na odcinku Miłomłyn – Olsztynek</t>
  </si>
  <si>
    <t>Budowa drogi ekspresowej S7 na odcinku Miłomłyn – Olsztynek z podziałem na 2 zadania; Zadanie nr 2 - Rychnowo - Olsztynek(pododcinek C2)</t>
  </si>
  <si>
    <t>S7 - Budowa S Miłomłyn-Olsztynek zad.2 odc. Rychnowo - Olsztynek (pododcinek C2)</t>
  </si>
  <si>
    <t>311</t>
  </si>
  <si>
    <t>Projekt i budowa drogi ekspresowej S8 od w.Marki (bez węzła) do w.Radzymin Pd w podziale na zadania</t>
  </si>
  <si>
    <t>Projekt i budowa drogi ekspresowej S8 od w.Marki (bez węzła) do w.Radzymin Pd w podziale na zadania: Zadanie I - Projekt i budowa drogi ekspresowej S8 na odcinku I w.Marki(bez węzła) – w.Kobyłka(z węzłem)</t>
  </si>
  <si>
    <t>S8 - Projekt i budowa S w.Marki(bez węzła)-w.Radzymin Pd zad.1 odc. w.Marki(bez węzła) - w.Kobyłka(z węzłem)</t>
  </si>
  <si>
    <t>293</t>
  </si>
  <si>
    <t>Budowa drogi S7 Radom (Jedlińsk) – Jędrzejów, odc. w.Chęciny - Jędrzejów</t>
  </si>
  <si>
    <t>Budowa dwujezdniowej drogi ekspresowej S7 na odcinku Chęciny- Jędrzejów</t>
  </si>
  <si>
    <t>S7 - Budowa S w.Chęciny - Jędrzejów (pocz. obw)</t>
  </si>
  <si>
    <t>317</t>
  </si>
  <si>
    <t>ID DODR</t>
  </si>
  <si>
    <t>ID CZD</t>
  </si>
  <si>
    <t>Obiekty inżynieryjne BDoK</t>
  </si>
  <si>
    <t>Obiekty inżynieryjne CZD</t>
  </si>
  <si>
    <t>S5 - Poznań-Wrocław, odc. w.Korzeńsko - Wrocław (A8, w.Widawa) zad.1 108+758-123+700</t>
  </si>
  <si>
    <t>S5 - Poznań-Wrocław, odc. w.Korzeńsko - Wrocław (A8, w.Widawa) zad.2 123+700 137+500</t>
  </si>
  <si>
    <t>S5 - Poznań-Wrocław, odc. w.Korzeńsko - Wrocław (A8, w.Widawa) zad.3 137+500-156+792 wraz z rozbudową w.Widawa</t>
  </si>
  <si>
    <t>Budowa drugiej jezdni drogi ekspresowej S3 Sulechów - Nowa Sól odc. 1 od km 272+650 do km 286+043, (odc. Sulechów - Zielona Góra Północ)</t>
  </si>
  <si>
    <t>S3 - Budowa 2-giej jezdni S Sulechów-Nowa Sól odc. 1 odc. Sulechów - w.Zielona Góra Północ (272+650-286+043)</t>
  </si>
  <si>
    <t xml:space="preserve">Kontrakt jest dwuetapowy jak niżej 
Etap I - 272+650-286+043 - data zakończenia 2017-08-10
Etap II - 275+856,76-276+420,96 - data zakończenia 2019-08-10
Jednak Etap II zawiera się kilometrażowo w I Etapie dlatego dł. odc. poszczególnych etapów nie powinno się sumować. 
Ostateczna data zakończenia przypada na 2019 r.
</t>
  </si>
  <si>
    <t>309</t>
  </si>
  <si>
    <t>2015-04-10</t>
  </si>
  <si>
    <t>1 - estakada
2 - wiadukty
3 - przejazdy gospodarcze</t>
  </si>
  <si>
    <t>mosty i wiadukty - 12
przepusty - 17</t>
  </si>
  <si>
    <t>mosty i wiadukty - 29
przejście ekologiczne - 1
przepusty - 12</t>
  </si>
  <si>
    <t xml:space="preserve">mosty i wiadukty - 19 szt. przepusty - 13 szt. </t>
  </si>
  <si>
    <t>mosty i wiadukty - 16 
wiadukty ekologiczne - 2
tunel dla pieszych - 1</t>
  </si>
  <si>
    <t>wiadukty i mosty - 20
przejścia gospodarcze - 2</t>
  </si>
  <si>
    <t>3 - przejazdy gospodarcze
3 - wiadukty
4 - estakady</t>
  </si>
  <si>
    <t>3 - przejazdy gospodarcze
1 - wiadukt
3 - estakady</t>
  </si>
  <si>
    <t>2 przejścia dla zwierząt</t>
  </si>
  <si>
    <t>4 wiadukty 
4 mosty</t>
  </si>
  <si>
    <t>8
estakada - 2 (nitka północna i południowa);
most - 2 (nitka północna i południowa);
wiadukt - 4 (wiadukt WA 10 - 2 niezależne obiekty)</t>
  </si>
  <si>
    <t>1 - przejazd gospodarczy
2 - wiadukty
3 - estakady
1 - skrzyżowanie dwupoziomowe</t>
  </si>
  <si>
    <t>Most - szt. 1
Wiadukt- szt. 7</t>
  </si>
  <si>
    <t>1 most</t>
  </si>
  <si>
    <t>1 wiadukt</t>
  </si>
  <si>
    <t>5 przepustów</t>
  </si>
  <si>
    <t>6 wiaduktów 
6 mostów 
1 kładka</t>
  </si>
  <si>
    <t>2 - wiadukty
2 - przejście dla zwierząt
7 - przepustów</t>
  </si>
  <si>
    <t>MD-2</t>
  </si>
  <si>
    <t>most - 14 
wiadukt - 6 
kładka dla pieszych - 3 
przejście dla zwierząt - 1</t>
  </si>
  <si>
    <t>wiadukty - 2 szt.
tunel - 1 szt.</t>
  </si>
  <si>
    <t>Most - szt. 2
Wiadukt- szt. 7
Przepust - szt. 6</t>
  </si>
  <si>
    <t>most - 4
wiadukt -7 
przejazd gosp. - 1 
kładka dla pieszych - 3</t>
  </si>
  <si>
    <t>7                                       
(3 mosty, 
2 wiadukty,           
2 mury oporowe)</t>
  </si>
  <si>
    <t>wiadukty drogowe 5 szt. Przejazdy gosp. 3 szt. Przejścia dla dużych zwierząt 1 szt.</t>
  </si>
  <si>
    <t>most -1
wiadukty -11
przepusty-18</t>
  </si>
  <si>
    <t>wiadukt 1szt, przepustów-10 szt ,przepusty o przekroju niskoprofilowanym-3szt</t>
  </si>
  <si>
    <t>kładki - 2 szt
most - 1 szt.
wiadukty - 4 szt.</t>
  </si>
  <si>
    <t>przepusty- 9 szt</t>
  </si>
  <si>
    <t>4- wiadukty
4- przejścia dla pieszych 
1- przejazd gospodarczy 
2- mosty 
1- przepust</t>
  </si>
  <si>
    <t xml:space="preserve">przebudowa: 19 wiaduktów ,4 mosty,16 przepustów; budowa: 1 kładka pieszo-rowerowa przez rz.. Wisłę, </t>
  </si>
  <si>
    <t>wiadukty -7szt
tunele-3 szt
przejście podziemne-1szt
przepusty-12 szt</t>
  </si>
  <si>
    <t>(WD242, WD 243 i WD 234) 
1 most (MA 233) 
1 przejazd gospodarczy (PG 242A)</t>
  </si>
  <si>
    <t>Kładki dla pieszych - 2 szt.
Wiadukty drogowe - 1 szt.</t>
  </si>
  <si>
    <t>1-most</t>
  </si>
  <si>
    <t>2 przepusty</t>
  </si>
  <si>
    <t>przepusty-2 szt</t>
  </si>
  <si>
    <t>wiadukty - 4 szt.</t>
  </si>
  <si>
    <t xml:space="preserve"> przepusty pod ciągiem głównym- 5 szt</t>
  </si>
  <si>
    <t xml:space="preserve">MS-1
MD-1
WD-10
KP-2
przepusty-2
</t>
  </si>
  <si>
    <t>Mosty - 1 szt
Wiadukty drogowe - 4 szt
Przepusty drogowe - 7 szt</t>
  </si>
  <si>
    <t>17 obiektów w tym: 
8 - wiadukty i przejścia dla zwierząt nad autostradą
9 - mosty i wiadukty w ciągu autostrady</t>
  </si>
  <si>
    <t>35 obiektów, w tym: 
- 20 - wiadukty drogowe i przejścia dla zwierząt nad autostradą 
- 15 - mosty i wiadukty w ciągu autostrady</t>
  </si>
  <si>
    <t xml:space="preserve">Mosty - 2 szt
Wiadukty drogowe - 5 szt
</t>
  </si>
  <si>
    <t>most - 1 szt.
wiadukty - 4 szt.</t>
  </si>
  <si>
    <t>budowa: 1 kładki dla pieszych nad DK, 2 estakad na wężle w Myślenicach, przebudowa: 3 wiaduktów drogowych, 3 mostów, 45 przepustów, remont: 2 przejść podziemnych dla pieszych</t>
  </si>
  <si>
    <t>most - 2 szt.
wiadukt - 1 szt.</t>
  </si>
  <si>
    <t>wiadukty - 6 szt.
kładka - 1 szt. 
przepusty - 11 szt.</t>
  </si>
  <si>
    <t xml:space="preserve">5 mostów w ciągu autostrady, 
 - 6 wiaduktów drogowych nad autostradą,
 - 14 wiaduktów w ciągu autostrady, 
 - 3 mosty drogowe zlokalizowane poza korpusem autostrady A4,
 -  1 przejście dla zwierząt,
 - 13 przepustów,
</t>
  </si>
  <si>
    <t>kładka dla pieszych - 1 szt
przepusty - 70 szt</t>
  </si>
  <si>
    <t xml:space="preserve">przebudowa: 1 wiaduktu nad PKP 8  mostów,52 przepustów; </t>
  </si>
  <si>
    <t>wiadukty drogowe - 7 szt
kładka dla pieszych - 1 szt
przejścia podziemne - 2 szt</t>
  </si>
  <si>
    <t>wiadukty - 4 szt.
mosty - 2 szt.
Przepust - 1 szt.</t>
  </si>
  <si>
    <t>2 mosty</t>
  </si>
  <si>
    <t>5 mostów
2 wiadukty
6 przepustów
7 murów</t>
  </si>
  <si>
    <t>wiaduktów-7 szt;  przepust-1 szt</t>
  </si>
  <si>
    <t xml:space="preserve">1 wiadukt                                                    1 most                                                        3 przepusty                                                                            </t>
  </si>
  <si>
    <t>wiadukt - 11
przepust - 34</t>
  </si>
  <si>
    <t xml:space="preserve">
wiadukty -  4 szt.
mosty - 2 szt.
</t>
  </si>
  <si>
    <t>MA -12
MD - 7              
WD -6
WK- 1
WA - 6
NA - 1
PP - 1</t>
  </si>
  <si>
    <t>M - 1 szt.
WD - 3 szt.
T - 2 szt.
PZ - 2 szt.          
 P - 2 szt.</t>
  </si>
  <si>
    <t>wiadukt autostradowy - 4
wiadukt drogowy - 7
most autostradowy - 1</t>
  </si>
  <si>
    <t>2 - mosty
3 - wiadukty</t>
  </si>
  <si>
    <t>wiadukty - 5 szt. 
estakada - 1 szt.</t>
  </si>
  <si>
    <t>3 mosty
1 wiadukt</t>
  </si>
  <si>
    <t xml:space="preserve">mosty 1
wiadukty 19
przepusty 22 </t>
  </si>
  <si>
    <t xml:space="preserve">mosty - 9
wiadukty - 6
kładki dla pieszych - 6
</t>
  </si>
  <si>
    <t>wiadukty - 29 szt. 
przepusty - 1 szt.</t>
  </si>
  <si>
    <t>Mosty - 1 szt
Przepusty - 12 szt</t>
  </si>
  <si>
    <t>Mosty - 3 szt
Wiadukty - 1 szt
Przepusty - 18 szt</t>
  </si>
  <si>
    <t>3 mosty
2 wiadukty</t>
  </si>
  <si>
    <t>PG - 1</t>
  </si>
  <si>
    <t>3-mosty
1-wiadukt
2-przepusty
1- przejscie dla zwierząt</t>
  </si>
  <si>
    <t>9 przepustów</t>
  </si>
  <si>
    <t>11 przepustów</t>
  </si>
  <si>
    <t>1 - most
3 - wiadukty
1- przejscie podziemnne
9 - przepustów  Ø≥150cm</t>
  </si>
  <si>
    <t>wiadukty  - 21 szt.</t>
  </si>
  <si>
    <t>most-1 szt
wiadukty-10 szt
przejścia dla zwierząt-3 szt
przejazd gospodarczy-1 szt
przepusty-19 szt</t>
  </si>
  <si>
    <t>wiadukt - 6 szt.
estakada - 1 szt.</t>
  </si>
  <si>
    <t xml:space="preserve">most - 1 szt.
wiadukty - 3 szt.
</t>
  </si>
  <si>
    <t>Mosty i Wiadukty – 3 szt  
Przejazdy Gospodarcze – 5 szt
Przepusty – 9 szt</t>
  </si>
  <si>
    <t>2 estakady, wiadukt, tunel, 4 przejazdy gospodarcze, 4 przepusty</t>
  </si>
  <si>
    <t>wiadukt - 8 szt.</t>
  </si>
  <si>
    <t>4 obiekty mostowe (2 wiadukty nad A4, 1 estakada, 1 most) 
przepust P1</t>
  </si>
  <si>
    <t>4 mosty, 5 wiaduktów, 3 podziemne przejścia dla pieszych, 3 przejscia ekologiczne, 2 przejazdy gospodarcze</t>
  </si>
  <si>
    <t>wiadukty - 26 szt.</t>
  </si>
  <si>
    <t xml:space="preserve">
wiadukt - 20;
kładka dla pieszych - 3;
przepust - 3</t>
  </si>
  <si>
    <t>M - 2 szt.
WD - 5 szt.
T -1 szt.          
P- 3 szt.</t>
  </si>
  <si>
    <t>2-wiadukty</t>
  </si>
  <si>
    <t>1 - most</t>
  </si>
  <si>
    <t>MA - 8
MD - 5              
WD -9
WK- 1
przejścia dla zwierząt:          dużych - 4, średnich: 3, małych - 32</t>
  </si>
  <si>
    <t>4 estakady, 2 mosty,
8 wiaduktów, 
2 kładki dla pieszych,
2 przejścia dla zwierząt,
10 przepustów</t>
  </si>
  <si>
    <t>5 obiektów mostowych (2 w/c łącznic  węzeł Radzikowskiego, 2 węzeł Modlnica, 1 Modlniczka, 3 przepusty ramowe</t>
  </si>
  <si>
    <t>kładka dla pieszych - 1 szt 
Wiadukt -1szt 
przepusty 16 szt
Estakada -2szt</t>
  </si>
  <si>
    <t>most - 1 szt.</t>
  </si>
  <si>
    <t xml:space="preserve">1 - most
4 - wiadukty
1 - kładka dla pieszych
1 - przejście dla zwierząt
51 - przepustów
</t>
  </si>
  <si>
    <t>3 mosty
 8 wiaduktów
 2 przejścia gospodarcze</t>
  </si>
  <si>
    <t>1- wiadukt</t>
  </si>
  <si>
    <t>most 1</t>
  </si>
  <si>
    <t>mosty 4
estakady 4
wiadukty 9
przepusty 24</t>
  </si>
  <si>
    <t>wiadukt drogowy - 1
wiadukt autostradowy - 3
estakady - 2
wiadukt kolejowy - 4
przejścia dla zwierząt - 3</t>
  </si>
  <si>
    <t xml:space="preserve">estakady - 3 szt.
wiadukty - 17 szt.
kładki - 3 szt.
palisada - 1 szt.
mury oporowe - 4 szt.
tunel dla pieszych - 1 szt.
przepusty - 17 szt
inne obiekty - 5 szt.
</t>
  </si>
  <si>
    <t>wiadukty -7
przejścia dla pieszych - 1</t>
  </si>
  <si>
    <t>6 ścian oporowych</t>
  </si>
  <si>
    <t>most - 1
  wiadukty - 13
przejścia dla pieszych - 2</t>
  </si>
  <si>
    <t>Wiadykty - 1 szt
Przejście gospodarcze - 1 szt
Przepusty - 9 szt</t>
  </si>
  <si>
    <t>most - 1
wiadukty - 3
tunel - 1
kładka dla pieszych - 1
przepusty - 3</t>
  </si>
  <si>
    <t>wiadukt - 2
przejazd gospodarczy - 1
przepust drogowy - 3</t>
  </si>
  <si>
    <t>Most - szt. 1 
Wiadukt- szt. 2
Przepust gospodarczy - szt. 2     Przepusty - szt.16</t>
  </si>
  <si>
    <t>mosty - 2
wiadukty - 6
 przepusty - 102</t>
  </si>
  <si>
    <t>wiadukty - 8 szt.
przepusty - 24 szt.</t>
  </si>
  <si>
    <t xml:space="preserve">wiadukt autostradowy - 19
most autostradowy - 1
wiadukt drogowy - 7 
widukt kolejowy - 3
przejście dla zwierząt - 1
</t>
  </si>
  <si>
    <t>2- mosty
6 - wiadukty
46 - przepusty</t>
  </si>
  <si>
    <t>1 - wiadukt</t>
  </si>
  <si>
    <t>1-mosty
12-wiadukty 
31-przepusty
2-mur oporowy
1-ekran(20,970mb)
1-przejście dla zwierząt</t>
  </si>
  <si>
    <t>13 obiektów w tym: 
11 - wiadukty dgogowe 
1 - kładka 
1 - przepust</t>
  </si>
  <si>
    <t xml:space="preserve">mosty 1
wiadukty 7 </t>
  </si>
  <si>
    <t xml:space="preserve">przepusty - 23,
wiadukty - 10,
łącznice - 8 </t>
  </si>
  <si>
    <t>wiadukt autostradowy - 8
most autostradowy - 2
most drogowy - 1
wiadukt drogowy - 8
widukt kolejowy - 1</t>
  </si>
  <si>
    <t xml:space="preserve">
wiadukty drogowe - 2 szt</t>
  </si>
  <si>
    <t>24 obiekty mostowe</t>
  </si>
  <si>
    <t>mosty 2  wiadukty 16 przejścia dla zwierząt 3</t>
  </si>
  <si>
    <t>mosty 9
wiadukty 20 
przejścia dla zwierząt 1</t>
  </si>
  <si>
    <t>mosty - 1, 
wiadukty - 14,
  przejścia dla zwierząt - 1,
 przepusty - 68.</t>
  </si>
  <si>
    <t>mosty - 3, 
wiadukty - 14,
  przejścia dla zwierząt - 1,
przepusty ekologiczne - 7., przepusty - 24.</t>
  </si>
  <si>
    <t>22 obiekty mostowe</t>
  </si>
  <si>
    <t>1 most w ciągu drogi głównej,
9 wiaduktów drogowych,
1 estakada z łącznicami w ciągu drogi głównej,
1 przejście dla zwierząt,
1 przepust skrzynkowy,
1 przejście ekologiczne</t>
  </si>
  <si>
    <t xml:space="preserve">1 - most
6  - wiaduktów                         
  7 - przejść  dla zwierząt              </t>
  </si>
  <si>
    <t xml:space="preserve">  wiadukty - 1</t>
  </si>
  <si>
    <t xml:space="preserve">wiadukty - 15 szt.
mosty - 1 szt. 
przejazdy gospodarcze - 3 szt. 
Kładka - 1 szt.  </t>
  </si>
  <si>
    <t>obiekty inżynierskie 
(mosty - 3 szt.
wiadukty -9 szt (w tym 1 PP) 
estakady - 0 szt.
kładki -0  szt. 
przejścia dla zwierząt - 3
przepusty - 19</t>
  </si>
  <si>
    <t>most - 4
  wiadukty - 4</t>
  </si>
  <si>
    <t>mosty i wiadukty – 17 szt.
przejazdy gospodarcze – 7 szt 
kładki  – 2 szt.
przepusty – 90 szt.</t>
  </si>
  <si>
    <t>MS - 4
WS - 4
WD - 3
PG - 2
MD - 2
Suma - 15</t>
  </si>
  <si>
    <t>1 most, 13 wiaduktów, 2 przepusty ekologiczne, 137 przepustów</t>
  </si>
  <si>
    <t>2 mostów, 11 wiaduktów, 1 przejście dla zwierząt, 2 przejazdy gospodarcze, 1 przejście dla pieszych, 1 kładka dla pieszych</t>
  </si>
  <si>
    <t>most 1,  wiadukty 2</t>
  </si>
  <si>
    <t>wiadukt - 7
przepust dla zwierząt - 1
most - 1</t>
  </si>
  <si>
    <t>wiadukty - 26 szt., przejazd gosp. - 2 szt., most autostadowy - 1, przepusty dla zwierząt małych - 13 szt, przepusty dla zwierząt - 9 szt., przepusty dla płazow - 10 szt., przejścia dla zwierząt - 1 szt.</t>
  </si>
  <si>
    <t>wiadukty - 13   wiadutky aut. - 2 most aut - 1    kładka dla pieszych - 2</t>
  </si>
  <si>
    <t>wiadukty - 4 szt., estakada - 1 szt., przejazd gosp. - 2 szt., most autostadowy - 2, most drogowy - 1, przepusty dla zwierząt - 6 szt,, przepusty na rowie  - 1 szt.</t>
  </si>
  <si>
    <t>wiadukty - 11   wiadutky aut. - 2 most aut - 1    przejścia dla zwierząt - 2</t>
  </si>
  <si>
    <t>WD - 6
WA - 5
MA - 1</t>
  </si>
  <si>
    <t>WD - 15
WA - 4
MA - 4
MD - 2
PZ - 2
WK - 1
KP - 1</t>
  </si>
  <si>
    <t xml:space="preserve">WD-9
WA-7
MA-3
MZ-4
PZ-2
</t>
  </si>
  <si>
    <t>WD - 13
WA - 2
MA - 11
MD - 3
KP- 1
PP - 2
przejścia dla zwierząt - 3</t>
  </si>
  <si>
    <t>4 mosty, 11 wiaduktów, 2 przejścia dla zwierząt, 1 przejazd gospodarczy, 125 przepustów</t>
  </si>
  <si>
    <t>1 - wiadukty
39 - przepusty</t>
  </si>
  <si>
    <t>wiadukty - 6 szt.
 przejazdy drogowe - 2 szt.
kładka - 1 szt.</t>
  </si>
  <si>
    <t>wiadukty - 5 szt.
mosty - 3 szt. 
przejazdy gospodarcze - 4 szt. 
przepusty ≥ 1.5 - 20 szt.</t>
  </si>
  <si>
    <t>wiadukt - 20
estakada - 1
estakada z przejściem ekologicznym - 4
przejście ekologiczne - 3
most - 2
most z przejściem ekologicznym - 2
przejazd gospodarczy - 1</t>
  </si>
  <si>
    <t>2 - mosty
19 - wiadukty
5 - przejście dla zwierząt
3 - przejazd gospodarczy</t>
  </si>
  <si>
    <t xml:space="preserve">5  -Wiadukty drogowe (WD-1, WD-3,WD-5, WD-7, WD-8);  
2 - Estakady ( WD-2, WD-4);
1 -Tunelowe przejście pieszo-rowerowe pod drogą WD-6;  
1 - Przejście pieszo-rowerowe pod torami kolejowymi </t>
  </si>
  <si>
    <t>wiadukt - 13       
most - 7
przejścia dla zwierząt - 7</t>
  </si>
  <si>
    <t>WA - 7
WA/PZ - 2
M/PZ - 3
WA/M/PZ - 1
WD - 10
Suma - 23</t>
  </si>
  <si>
    <t>32 wiaduktów
2 kładki
1 most
1 tunel
12 murów oporowych</t>
  </si>
  <si>
    <t>15 - wiadukty</t>
  </si>
  <si>
    <t>5 - wiadukty</t>
  </si>
  <si>
    <t>wiadukt - 8       
most - 7
kładki dla pieszych - 6
łącznice węzłowe i skrzyżowania - 2</t>
  </si>
  <si>
    <t xml:space="preserve">mosty-3 szt 
estakady -3 szt
przejścia dla zwierząt-3 szt
wiadukt gospodarczy -1 szt
</t>
  </si>
  <si>
    <t>most - 9
  wiadukty - 18
przejścia dla pieszych - 3
przejścia dla zwierząt - 3</t>
  </si>
  <si>
    <t>14 - wiadukty</t>
  </si>
  <si>
    <t>wiadukty - 19
przejścia dla zwierząt - 5
most - 1
przejścia dla rowerzystów - 2</t>
  </si>
  <si>
    <t>wiadukt - 1,
 przejazd gospodarczy - 2
przepusty -12</t>
  </si>
  <si>
    <t>obiekty inżynierskie 
(mosty - 14 szt.
wiadukty - 23 szt. 
estakady - 0 szt.
kładki - 0 szt. 
przejścia dla zwierząt - 6
przepusty - 579</t>
  </si>
  <si>
    <t>obiekty inżynierskie 
(mosty - 5 szt.
wiadukty -  23 szt. 
estakady - 1 szt.
kładki -  1 szt.
 przejścia dla zwierząt - 30
przepusty - 73</t>
  </si>
  <si>
    <t xml:space="preserve"> wiadukty - 6,
 przejścia dla zwierząt  (ekologiczne)- 2
przejazdy gospodarcze - 1. przepusty - 2</t>
  </si>
  <si>
    <t>most - 1
wiadukty - 4
przejazdy gospodarcze - 3 
przepusty - 6</t>
  </si>
  <si>
    <t>M - 1 szt.
WD - 3szt.
PZ - 2szt.              
Przepusty - 38 szt.</t>
  </si>
  <si>
    <t>2 wiadukty
1 przejście dla zwierząt
1 przejazd gospodarczy</t>
  </si>
  <si>
    <t>Wiadukt - 9
 Most - 2
PZ - 5
przepust - 37</t>
  </si>
  <si>
    <t>Mosty - 3
Wiadukty - 12
 Przejścia dla zwierząt - 3
Przepusty - 35</t>
  </si>
  <si>
    <t>Wiadukt - 8, PZ - 2, Przepust - 20</t>
  </si>
  <si>
    <t xml:space="preserve">Przepusty autostradowe PA – 6
Przepusty zintegrowane PA/PZ – 14
Przejścia dla zwierząt PZ - 20
Mosty MA/PZ-7
Wiadukty WA- 28
Przejazdy gospodarcze PG- 3
</t>
  </si>
  <si>
    <t>wiadukty drog -13 wiadukty aut - 9 przejazdy gosp - 2 objekty ekolog - 3</t>
  </si>
  <si>
    <t>wiadukty drog -11 wiadukty aut - 7 przejazdy gosp - 4 objekty ekolog -6 wiadukty kolej - 1 mosty autostra - 2</t>
  </si>
  <si>
    <t>PZ - 3
WA - 4
MA - 1
M/PZ - 3
ESTAKADA - 1
WD - 9
Suma - 21</t>
  </si>
  <si>
    <t>1 wiadukt nad linią kolejową Warszawa - Poznań</t>
  </si>
  <si>
    <t>10 obiektów:
8 wiaduktów,
1 przejście podziemne dla pieszych,
1 kładka dla pieszych.</t>
  </si>
  <si>
    <t>18 mostów, 27 wiaduktów, 5 przejazdów gospodarczych, 6 przejść dla pieszych, 1 kładka dla pieszych, 4 przejścia dla zwierząt</t>
  </si>
  <si>
    <t>3 mosty, 10 wiaduktów, 1 kładka dla pieszych, ,1 przejazd gospodarczy, 41 przejścia dla zwierząt  (w tym 3 duże), 70 przepustów</t>
  </si>
  <si>
    <t>Odcinek 6:
wiadukty - 10 szt.
przejścia dla zwierząt - 33 szt.
przepusty - 26 szt.
Odcinek 7:
wiadukt - 1 szt.
przejścia dla zwierząt - 2 szt.
przepusty - 7 szt.</t>
  </si>
  <si>
    <t>wiadukt - 6 
most - 4 
przejście dla zwierząt - 7</t>
  </si>
  <si>
    <t>wiadukt - 15
most - 1
przejście dla zwierząt -11</t>
  </si>
  <si>
    <t xml:space="preserve"> most - 1 szt.</t>
  </si>
  <si>
    <t>wiadukty - 1 szt.</t>
  </si>
  <si>
    <t>3 przepusty z funkcją przejść dla zwierzat</t>
  </si>
  <si>
    <t>wiadukt - 8  
most - 1
przejścia dla zwierząt - 2</t>
  </si>
  <si>
    <t>1 - estakada,   
10 - wiadukty,    
2 - mosty,     
2 - kładki dla pieszych,
2 - przejścia dla zwierząt</t>
  </si>
  <si>
    <t>3 mosty, 7 wiaduktów,15 przejść dla zwierząt, 1 kładka, 77 przepustów</t>
  </si>
  <si>
    <t>4 mosty, 11 wiaduktów,14 przejść dla zwierząt, 1 kładka, 45 przepustów</t>
  </si>
  <si>
    <t>wiadukty - 3 szt.
przejścia dla zwierząt - 1 szt.
przepusty -  16 szt.</t>
  </si>
  <si>
    <t>wiadukt - 1,
 przejazd gospodarczy - 2
przepusty -7</t>
  </si>
  <si>
    <t>14 -  wiadukty,     
3 - kładki dla pieszych</t>
  </si>
  <si>
    <t>most - 7,
wiadukt - 14,
kładka dla pieszych - 3,
estakada - 1</t>
  </si>
  <si>
    <t xml:space="preserve">
mosty, wiadukty, przejazdy gospodarcze itp. - 36 szt. 
przepusty – 212 szt. (w tym 35 szt. o świetle powyżej 3,5m)
</t>
  </si>
  <si>
    <t>mosty - 1 szt.
wiadukty - 28 szt.
estakada - 1 szt.
kładki - 2 szt.
przejścia dla zwierząt - 3 szt.
przepusty - 110 szt.</t>
  </si>
  <si>
    <t>WD - 13
WA - 2
MA - 1
KP - 2</t>
  </si>
  <si>
    <t>3 mosty
35 wiaduktów
1 tunel;
7 kładek dla pieszych
12 murów oporowych</t>
  </si>
  <si>
    <t>4 - mosty
7 - wiadukty
18 - przejścia dla zwierząt
96 - przepusty</t>
  </si>
  <si>
    <t>most-1 szt
wiadukty-2 szt
estakady - 6 szt.
przejścia dla zwierząt-4 szt
przepusty-7 szt</t>
  </si>
  <si>
    <t>2 - PZ
1 - M
1 - WE
4 - WD</t>
  </si>
  <si>
    <t>5 kładki
4 mosty
14 wiaduktów
10 przejść dla zwierząt
2 mury oporowe</t>
  </si>
  <si>
    <t>4 wiadukty, 
4 mosty, 
3 kładki</t>
  </si>
  <si>
    <t>estakada - 1 szt.
przepusty - 4 szt.</t>
  </si>
  <si>
    <t>4 wiadukty, 3 przejścia ekologiczne (małe)</t>
  </si>
  <si>
    <t>WA - 4
WD - 6
PZ - 2
MA/PZ - 1</t>
  </si>
  <si>
    <t>WA - 7
WD - 5
PP - 1
PZ - 2</t>
  </si>
  <si>
    <t>WA - 1
WD - 8
WA/PZ - 3</t>
  </si>
  <si>
    <t>9 wiaduktów, 1 kładka, 1 przejście dla zwierząt, 1 przejazd gospodarczy</t>
  </si>
  <si>
    <t>wiadukty drogowe - 8 szt. ( w tym 2 z funkcją przejscia dla zwierząt)
przejścia dla zwierząt - 7 szt.</t>
  </si>
  <si>
    <t xml:space="preserve">Most-1 szt.
Wiadukt drogowy-2 szt.
Przejście PP-2 szt.
Przejazd gospodarczy-1 szt. </t>
  </si>
  <si>
    <t xml:space="preserve">mosty - 2, wiadukty - 1, przejścia dla zwierząt - 2, przejazdy gospodarcze - 2, estakady - 2, przejścia ekologiczne - 1, przepusty - 6 +15(MZiP), </t>
  </si>
  <si>
    <t xml:space="preserve">mosty - 1 szt.
wiadukty - 8 szt.
Przejście dla zwierząt - 1 szt.
</t>
  </si>
  <si>
    <t>wiadukt drogi obwodowej - 3 szt.
wiadukt drogowy - 5 szt. 
Przejścia dla zwierząt - 1 szt.</t>
  </si>
  <si>
    <t>mosty - 2szt.
przejście podziemne PP - 1 szt.
wiadukty drogowe - 9 szt.
przejścia dla zwierząt - 5 szt.</t>
  </si>
  <si>
    <t xml:space="preserve">Most-1 szt.
Wiadukt drogowy-6 szt.
Kładka dla pieszych-1 szt.
Przejście podziemne- 1 szt.
Przejazd drogowy-2 szt. </t>
  </si>
  <si>
    <t>mosty - 1
wiadukty - 4
przejścia dla pieszych - 2
przejazdy gosp. - 1
konstrukcje wannowe - 1
przejścia dla zwierząt - 3</t>
  </si>
  <si>
    <t>mosty - 1 szt
wiadukty - 7 szt.
przejścia dla zwierząt - 9 szt.</t>
  </si>
  <si>
    <t>mosty - 5 szt. 
wiadukty - 9 szt.
 przejście dla pieszych - 1szt. węzły - 2szt.
 przejścia ekologiczne - 8szt. przepusty - 4szt.</t>
  </si>
  <si>
    <t>Wiadukty - 10 szt.,
Mosty - 3 szt.,
Przejścia dla zwierząt - 5 szt., 
Przepusty - 17 szt.</t>
  </si>
  <si>
    <t>wiadukty 6szt., 3 przejścia dla zwierząt, 16 przepustów
(Kontrakt P&amp;B - ilość i charakter obiektów może ulec zmianie)</t>
  </si>
  <si>
    <t>estakady 1 szt. wiadukty 3 szt.,  przejścia dla zwierząt 3, przejazdy gospodarcze: 3 szt, przepusty 3 szt.
(Kontrakt P&amp;B - ilość i charakter obiektów może ulec zmianie)</t>
  </si>
  <si>
    <t xml:space="preserve">mosty - 6
wiadukty - 8
przepusty - 28
</t>
  </si>
  <si>
    <t xml:space="preserve">mosty - 4
wiadukty - 10
przepusty - 13
</t>
  </si>
  <si>
    <t>mosty - 4
wiadukty - 13
przejście dla zwierząt - 1
przejazd gospodarczy - 1</t>
  </si>
  <si>
    <t xml:space="preserve">mosty - 2 szt. (dodatkowo pełnią funkcję przejścia dla małych zwierząt), 
wiadukty - 8 szt.,
przejazdy gospodarcze - 2 szt., 
przejścia dla małych zwierząt  - 4 szt. </t>
  </si>
  <si>
    <t xml:space="preserve">mosty - 2
wiadukty - 17
przepusty - 25
przejścia dla zwierząt - 3 (pod obiektami mostowymi)
</t>
  </si>
  <si>
    <t>Wiadukty - 9 szt., 
Mosty - 2 szt., 
Przejścia dla pieszych - 2 szt., 
Przejścia dla zwierząt - 2 szt., 
Przepusty ekologiczne - 4 szt., 
Przepusty - 21 szt. (w tym 3 pelnią dodatkowo fukcję przejść dla zwierząt)</t>
  </si>
  <si>
    <t>mosty - 3
wiadukty - 10
kładki - 1
przejścia dla zwierząt - 1
przejazdy gospodarcze - 2
przepusty - 78</t>
  </si>
  <si>
    <t>mosty - 3 szt.
 ( w tym wszystkie 3 maja funkcję przejścia dla zwierząt)
wiadukty - 11 szt.( w tym 1 ma funkcję przejścia dla zwierząt)
przepusty - 9 szt.( w tym wszystkie 9 maja funkcję przejścia dla zwierząt)</t>
  </si>
  <si>
    <t>most - 1 szt.
 wiadukty - 7 szt.
 przejazd gospodarczy 1 szt.
przepusty - 89 szt.</t>
  </si>
  <si>
    <t>most - 1 szt.
 wiadukty - 8szt.
 ekodukt - 1 szt.
 przepusty - 46 szt.</t>
  </si>
  <si>
    <t>mosty drogowe - 4 szt.
wiadukty drogowe - 8 szt.
przejazd drogowy - 1 szt.
przejścia dla pieszych -  2 szt.
przepusty - 9 szt.</t>
  </si>
  <si>
    <t xml:space="preserve">mosty - 8 szt.
wiadukty - 9 szt.
przejazdy gospodarcze - 2 szt.
</t>
  </si>
  <si>
    <t>mosty - 6
wiadukty - 9
kładki dla pieszych - 2
podziemne przejscie dla pieszych - 1
przejscia dla duzych zwierząt - 2
przejazdy gospodarcze - 3
przepusty dla małych zwierząt - 12</t>
  </si>
  <si>
    <t>mosty - 6 szt.                        wiadukty - 10 szt.; przejścia    dla zwierząt  - 4 szt.</t>
  </si>
  <si>
    <t>mosty - 4
wiadukty - 14
kładki - 2
przejscia dla zwierząt - 2
przejazdy gospodarcze - 1
przepusty - 237</t>
  </si>
  <si>
    <t>mosty - 2 szt.                        wiadukty - 4 szt.
przejścia ekologiczne - 5 szt.</t>
  </si>
  <si>
    <t xml:space="preserve">mosty - 5 szt.                        wiadukty - 2 szt. 
przejazdy gospodarcze - 3 szt. przejścia ekologiczne - 20 szt.
przejście dla dużych zwierząt - 1szt. </t>
  </si>
  <si>
    <t>mosty - 1 
wiadukty - 6
kładki - 1
przejścia dla zwierząt - 1</t>
  </si>
  <si>
    <t xml:space="preserve">mosty – 6
wiadukty - 15
tunel dla ruchu pieszo- rowerowego - 1
wiadukty ekologiczne dla zwierząt dużych i średnich - 6
przepusty (przejścia dla zwierząt małych i płazów) - 47 
przejazdy gospodarcze - 5
</t>
  </si>
  <si>
    <t>15 ( 2 mosty, 2 przejścia dla zwierząt, 9 wiaduktów, 2 przejścia dla pieszych) + 1 dodatkowe przejście dla pieszych (aneks nr 3 do umowy)</t>
  </si>
  <si>
    <t>0 mosty, 5 estakad,, 0 wiadukty w ciągu S19, 1 wiaduków nad S19, 1 tunel, 3 przejścia dedykowane tylko dla zwierzat, 1 przejazd gospodarczy</t>
  </si>
  <si>
    <t>Przepusty - 4 szt</t>
  </si>
  <si>
    <t>min 26 (25 + 1 obiekt przeniesiony z odcinka 2 Dworzysko -  Aleksandrowo) tj. kładka dla pieszych, przejście dla zwierząt, wiadukt drogowy, most w ciągu drogi ekspresowej, wiadukt w ciągu drogi ekspresowej, wiadukt kolejowy</t>
  </si>
  <si>
    <t>24 : mosty, przejścia dla zwierząt, wiadukty, kładka dla pieszych</t>
  </si>
  <si>
    <t>mosty - 1 (PZ), wiadukty drogowe - 11, przejścia dla zwierząt - 7</t>
  </si>
  <si>
    <t>mosty - 3 szt , wiadukty - 4 szt, przejścia dla zwierząt - 19 szt</t>
  </si>
  <si>
    <t>25 obiektów + 1 tunel dla pieszych + 13 przejść dla zwierząt = 39 szt.</t>
  </si>
  <si>
    <t>81 szt.</t>
  </si>
  <si>
    <t>2 duze przejścia dla zwierząt</t>
  </si>
  <si>
    <t>2 wiadukty</t>
  </si>
  <si>
    <t>2 mosty, 7 wiaduktów, 2 kładki pieszo-rowerowe, 2 przejścia dla zwierząt, 3 przepusty</t>
  </si>
  <si>
    <t>mosty - 2 szt.,  estakady - 2 szt., wiadukty - 7 szt., przejścia dla zwierząt - 5 szt.</t>
  </si>
  <si>
    <t>16 szt.; mosty drogowe: 4 szt., wiadukty drogowe; 11 szt., kładka dla pieszych: 1 szt.; dane wg aktualnej KP</t>
  </si>
  <si>
    <t>18: 2 - przebudowa mostów w m. Ozorków i w m. Sierpów, 16 -  przepustów</t>
  </si>
  <si>
    <t>141 szt.</t>
  </si>
  <si>
    <t>38 WD, 17 MD, 5 PZ, 1 E, 1 KdP, 1 PGosp</t>
  </si>
  <si>
    <t>9 wiaduktów, 1 tunel, 1 wanna szczelna, 2 konstrukcje oporowe.</t>
  </si>
  <si>
    <t>2/8/23</t>
  </si>
  <si>
    <t>5: (mosty, wiadukty)</t>
  </si>
  <si>
    <t>13 szt.: mosty: 5 szt., wiadukty: 6 szt., kładka dla pieszych: 1 szt., górne przejście dla zwierząt: 1 szt.</t>
  </si>
  <si>
    <t>2 mosty, 6 wiaduktów w ciągu autostrady (WA),  9 wiaduktów nad autostradą (WD)</t>
  </si>
  <si>
    <t>9 obiektów w ciągu (WS/MS), 1 przejście górne dla zwierząt (PZDG), 7 obiektów nad drogą (WD), 30 przepustów w ciągu trasy głównej</t>
  </si>
  <si>
    <t>0</t>
  </si>
  <si>
    <t>mosty - 2 wiadukty - 4 przejścia dla zwierząt - 23</t>
  </si>
  <si>
    <t>mosty - 1 szt.,  estakady - 1 szt., wiadukty - 22 szt., przejścia dla zwierząt - 10 szt., przejścia podziemne dla pieszych - 2 szt., kładka dla pieszych - 1 szt.</t>
  </si>
  <si>
    <t>wiadukty - 9, przejścia dla zwierząt - 11, tunele (przejścia dla pieszych) - 2</t>
  </si>
  <si>
    <t>most-1, przejazdy pod obwodnicą-2, wiadukt-1</t>
  </si>
  <si>
    <t>wiadukty - 8, mosty -1</t>
  </si>
  <si>
    <t>8 w tym:  - 1 most na potoku Bagienica,  - 5 wiaduktów drogowych (3 nad drogami i ulicami, 2 nad linią kolejową), - 2 przejścia dla zwierząt.</t>
  </si>
  <si>
    <t>8 - most (1), przepusty (7)</t>
  </si>
  <si>
    <t>1 - most, 3 - przepusty</t>
  </si>
  <si>
    <t>mosty/przejścia dla zwierząt - 3, wiadukty - 9, przejścia dla zwierząt - 6, pozostałe 22</t>
  </si>
  <si>
    <t>mosty - 5 szt , wiadukty - 10 szt, przejścia dla zwierząt - 17 szt</t>
  </si>
  <si>
    <t>3 szt ( 2 wiadukty, 1 przejście dla zwierząt)</t>
  </si>
  <si>
    <t>na S51 - 21 obiektów inżynierskich: 2 mosty, 16 wiaduktów (w tym estakada), 2 przejścia dla pieszych i 1 kładka dla pieszych, na GP 53 - 2 obiekty inżynierskie: 1 wiadukt, 1 most</t>
  </si>
  <si>
    <t>mosty: 2 szt., przejścia dla zwierzat: 18 szt., wiadukty: 5 szt., przejazdy: 4 szt.</t>
  </si>
  <si>
    <t>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t>
  </si>
  <si>
    <t>wiadukty drogowe-5, przejścia zespolone-2, mosty-1, przepusty ekologiczne-18, przepustów pod DK61-14</t>
  </si>
  <si>
    <t>21 szt.; mosty: 6 szt., wiadukty: 8 szt., kładka dla pieszych: 1 szt., dolne przejścia dla zwierząt: 4 szt., górne przejścia dla zwierząt: 2 szt.</t>
  </si>
  <si>
    <t>nie ustalono ostatecznej ilości obiektów inzynierskich</t>
  </si>
  <si>
    <t>wiadukty (1 szt., nad PKP), przejazdy gospodarcze (2 szt.)</t>
  </si>
  <si>
    <t>3 mosty, 2 (duże) i 18 (małe) przejścia dla zwierząt, 22 wiadukty, 3 tunele dla pieszych, 2 kładki dla pieszych</t>
  </si>
  <si>
    <t>mosty - 0 , estakady - 1, przejścia dla zwierząt - 15, wiadukty - 7, tunele - 0, pozostałe - 1</t>
  </si>
  <si>
    <t>4 szt. w ciągu A18 (4W)</t>
  </si>
  <si>
    <t>most przez rzekę Brzeźniczanka, most prez rzekę Bóbr, 4 wiadukty drogowe, 2 przepusty gospodarcze</t>
  </si>
  <si>
    <t>4 mosty w ciągu S5; 1 wiadukt w ciągu S5; 9 wiaduktów nad S5; przepusty na ciekach wodnych, rowach przydrożnych (w tym pełniących również role przejść ekologicznych zespolonych); przepusty dla małych i średnich zwierząt (12 szt.)</t>
  </si>
  <si>
    <t>7</t>
  </si>
  <si>
    <t>10: most, przejście dla zwierząt, wiadukty</t>
  </si>
  <si>
    <t>1, 0, 9,7,0,0</t>
  </si>
  <si>
    <t>nie dotyczy</t>
  </si>
  <si>
    <t>odc. Brzozowo-Miękowo - wiadukty - 6 szt., most - 1 szt., przejazd gospodarczy - 1 szt., przejścia ekologiczne - 5 szt., przepusty - 23 szt. obwodnica Brzozowa - wiadukty - 1 szt, przejscie dla zwierząt - 1 szt, przejazd gospodarczy-1 szt., przepusty - 4 szt.</t>
  </si>
  <si>
    <t>mosty - 3, wiadukty - 12, przejścia dla zwierząt- 6, pozostałe 19</t>
  </si>
  <si>
    <t>13 - 3 mosty, 10 wiaduktów, 5 przejść dla zwierząt</t>
  </si>
  <si>
    <t>11: most, przejścia dla zwierząt, wiadukty)</t>
  </si>
  <si>
    <t>1 most, 1 estakada nad rzeką, drogą powiatowa i przejściem dla zwierząt, 2 wiadukty w ciągu autostrady (WA), 9 wiaduktów nad autostradą (WD), 1 kładka technologiczna nad autostradą dla świateł nawigacyjnych lotniska</t>
  </si>
  <si>
    <t>29; mosty drogowe: 11 szt., wiadukty drogowe: 15 szt., kładki dla pieszych: 2 szt., dolne przejście dla pieszych: 1 szt.; dane wg aktualnej KP</t>
  </si>
  <si>
    <t>brak danych (po wykonaniu dokumentacji projektowej studialnej)</t>
  </si>
  <si>
    <t>mosty - 2, wiadukty drogowe 6 (5 w ciagu S-7 i 1 nad S7), 2 przejścia dla zwierząt średnich (2 wiadukty), 5 przejść dla zwierząt małych (przepusty), 2 ściany oporowe, 2 mury oporowe</t>
  </si>
  <si>
    <t>16 - (WS - 4, WD - 6, KD - 2 (kładki), MS - 1 (most w ciągu S), PZ - 3)</t>
  </si>
  <si>
    <t>1 most, 2 estakady w ciągu autostrady nad łąkami w Walaszczykach, 3 wiadukty w ciągu autostrady (WA), 2 wiadukty nad autostradą (WD)</t>
  </si>
  <si>
    <t>estakada - 1 szt.</t>
  </si>
  <si>
    <t>10 szt., w tym:   - 3 szt. w ciągu A18 (2M, 1W),   - 1 szt. nad A18 (1W),   - 2 szt. przejść górnych dla zwierząt nad A18, tj: * km 50+475 - szerokość 60 m, * km 63+000 - szerokość 50 m,</t>
  </si>
  <si>
    <t>10 szt, w tym:    - 8 szt. w ciągu A18 (2M, 6W),    - 2 szt. przejść górnych dla zwierząt nad A18, tj:       * km 31+075 - szerokość 60 m,       * km 45+775 - szerokość 50 m,</t>
  </si>
  <si>
    <t>mosty - 3szt., estakady - 3szt., przejścia dla zwierząt - 17szt., wiadukty - 13szt., tunele - 0szt. , pozostałe</t>
  </si>
  <si>
    <t>2szt. - mosty, 2szt. - PZ, 2szt. - PG, 8szt. - wiadukty</t>
  </si>
  <si>
    <t>8 szt. - wiaduktów; 1 szt. - przejście dla zwierząt</t>
  </si>
  <si>
    <t>w ramach KP O/Lublin 3 przejścia dla zwierząt PZM, 1 wiadukt, 1 przepust, kładka dla pieszych (KOPI nr 7/2016 z dnia 02.09.2016r.) w ramach KP O/Rzeszów 2 mosty, 5 wiaduktów 14 przejść</t>
  </si>
  <si>
    <t>mosty - 5 szt., wiadukty drogowe - 24 szt., przejścia dla zwierząt - 6 szt., inne obiekty - 2 szt.</t>
  </si>
  <si>
    <t>mosty/estakady (3 szt.), przejścia dla zwierząt dużych (4 szt.), wiadukty (11 szt.), przepusty (57 szt, w tym przejścia dla płazów 9 szt.)</t>
  </si>
  <si>
    <t>2,2,1,2</t>
  </si>
  <si>
    <t>3 (most, wiadukty)</t>
  </si>
  <si>
    <t>wiadukty - 10 szt, przejście dla zwierząt - 1 szt</t>
  </si>
  <si>
    <t>36: mosty, przejścia dla zwierząt, wiadukty, przejazdy gospodarcze, przepusty</t>
  </si>
  <si>
    <t>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t>
  </si>
  <si>
    <t>mosty - 2 szt.; wiadukty - 6 szt.; przejścia dla zw. (obiekty mostowe) - 8 szt.; przejścia dla zwierząt.- 36 szt.; przepusty - 15 szt.</t>
  </si>
  <si>
    <t>mosty - 0 szt.,  estakady - 2 szt., wiadukty - 8 szt., przejścia dla zwierząt - 15szt., tunele - 0 szt.</t>
  </si>
  <si>
    <t>wiadukty drogowe - 19szt, estakada - 1szt, przejazdy gospodarcze - 3 szt, samodzelne przejsci dala zwierząt - 6 szt, przepusty-16szt.</t>
  </si>
  <si>
    <t>wiadukty drogowe - 10szt, estakada - 1szt, przejazdy gospodarcze - 3szt, samodzielne przejscia dla zwierząt - 4szt, przepusty - 4 szt</t>
  </si>
  <si>
    <t>mosty - 3;  wiadukty - 10;  przejścia dla zwierząt - 1</t>
  </si>
  <si>
    <t>1 - most, 4 - przepusty</t>
  </si>
  <si>
    <t>2 mosty w ciągu S5; 8 wiaduktów w ciągu S5; 8 wiaduktów nad drogą S5; przepusty na ciekach wodnych, rowach przydrożnych (w tym pełniących również rolę przejść ekologicznych zespolonych); przepusty dla małych i średnich zwierząt (26 szt.)</t>
  </si>
  <si>
    <t>17: most, przejście dla zwierząt, wiadukty)</t>
  </si>
  <si>
    <t>3 mosty, 57 przepustów pod zjazdami i koroną drogi,</t>
  </si>
  <si>
    <t>mosty - 7 z funkcją przejścia dla zwierząt i 1 w ciągu GP oraz 5 ciągu DD, wiadukty - 3 z funkcją przejścia dla zwierząt i 8 w ciągu GP oraz 7 nad GP,  przejścia dla zwierząt - 7 wiaduktów pod GP, tunele - 4 jako przejścia dla pieszych pod GP, mury oporowe - 3, przepusty - 20</t>
  </si>
  <si>
    <t>mosty - 2 szt.,  estakady - 2 szt.,wiadukty - 4 szt., przejścia dla zwierząt małych - 13szt., tunele - 4 szt.,</t>
  </si>
  <si>
    <t>13 w tym 8 wiaduktów drogowych, 1 most, 4 przejścia dla zwierząt</t>
  </si>
  <si>
    <t>4 mosty, 12 wiaduktów w ciągu autostrady (WA),  9 wiaduktów nad autostradą (WD), 1 wiadukt kolejowy</t>
  </si>
  <si>
    <t>ilość obiektów 3: 1 most 2 wiadukty</t>
  </si>
  <si>
    <t>mosty 1, estakady 1, przejścia dla zwierząt 3 (2 zintegrowane z estakadą i wiaduktem), wiadukty 7</t>
  </si>
  <si>
    <t>17 obiektów inżynierskich: -  wiadukt drogowy nad S5 7 szt. -  przejazd gospodarczy pod S5 2szt. -  wiadukt ekologiczny nad S5 1szt. -  most w ciągu S5 3szt. -  wiadukt w ciągu S5 2szt. -  przejście dla zwierząt pod S5 1szt. -  kładka dla pieszych nad S5 1szt.</t>
  </si>
  <si>
    <t>1 MA/PZ, 3 PZ, 4 WA, 4 WD, 4 PG</t>
  </si>
  <si>
    <t>3 obiekty: - 1 most w ciągu drogi S11 i drogi dojazdowej - 2 wiadukty: jeden w ciągu drogi wojewódzkiej natomiast drugi w ciągu drogi powiatowej</t>
  </si>
  <si>
    <t>17 przepustów, w tym 4 przejścia dla zwierząt</t>
  </si>
  <si>
    <t>12 wiaduktów, 1 przejście dla zwierząt, 1 wanna szczelna, 1 przepust.</t>
  </si>
  <si>
    <t>Mosty - 3, wiadukty - 3 w ciągu  S-74 i 7 nad S-74, przejścia dla zwierząt (duże i średnie) - 13  w ciągu S-74 i 1 nad S-74.</t>
  </si>
  <si>
    <t>Ilość obiektów inżynierskich ( mosty , estakady, przejścia dla zwierząt, wiadukty, tunele, pozostałe)-11</t>
  </si>
  <si>
    <t>przebudowa 3 przepustów</t>
  </si>
  <si>
    <t>wiadukty - 11 nad S-74 w ciągach ulic krzyżujących się z S-74,  kładki dla pieszych wraz ze ścieżką rowerową - 2 nad S74 oraz 1 przejście dla pieszych wraz ze ścieżką rowerową pod S-4, mury oporowe, tzw. „tunel otwarty” zlokalizowany w ciągu projektowanej drogi S74</t>
  </si>
  <si>
    <t>mosty-0, estakady-5, przejscia dla zwierzat-0, wiadukty-0, tunele-0,  pozostałe - przejazdy nad lub pod projektowana drogą-5</t>
  </si>
  <si>
    <t>mosty - 4; wiadukty - 21, przejścia dla zwierząt - 6, pozostałe - 10</t>
  </si>
  <si>
    <t>przejścia dla zwierząt - 15, wiadukty - 5</t>
  </si>
  <si>
    <t>wiadukt - 45,12 mb, most - 12 mb</t>
  </si>
  <si>
    <t>11 szt; wiadukty drogowe: 7 szt., wiadukt kolejowy: 1 szt., kładki dla pieszych: 1 szt., górne przejście dla dużych zwierząt: 2 szt.; dane wg aktualnej KP</t>
  </si>
  <si>
    <t>most - 1 szt., przepust - 1 szt.</t>
  </si>
  <si>
    <t>4: kładka dla ciągu pieszo - rowerowego,most,wiadukt kolejowy, tunel</t>
  </si>
  <si>
    <t>1, 0, 5</t>
  </si>
  <si>
    <t>4 wiadukty drogowe, 8 mostów drogowych</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</si>
  <si>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</si>
  <si>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mosty: 3 szt., przejścia dla zwierząt: 12 szt., wiadukty: 9 szt.</t>
  </si>
  <si>
    <t>mosty-2, estakady-0, przejścia dla zwierzat-0, wiadukty-19, tunele-0, pozostałe - 6 (przejazdy nad lub pod proj DK 47 lub w ciagu DK 47)</t>
  </si>
  <si>
    <t>7 szt. - w tym 6 szt. nowoprojektowanych i 1 szt. istniejący nie podlegający przebudowie</t>
  </si>
  <si>
    <t>1 kładka dla pieszych, 2 mosty: na rz. Morawka i cieku bez nazwy oraz estakada nad rz. Czarna Nida</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</si>
  <si>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</si>
  <si>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 wiadukty drogowe, 3 przejazdy gospodarcze</t>
  </si>
  <si>
    <t>3 mosty, 5 przejść dla zwierząt (z wyłączeniem przepustów i przejść dla małych zwierząt), 4 wiadukty</t>
  </si>
  <si>
    <t>mosty - 1szt., estakady - 4szt., przejścia dla zwierząt - 27szt. , wiadukty - 25szt., tunele - 0szt., pozostałe</t>
  </si>
  <si>
    <t>mosty - 1, przejścia dla zwierząt - 12 (w tym 1 pod DK19), wiadukty - 7,</t>
  </si>
  <si>
    <t>Na odcinku realizacyjny 1: Zadanie III - w. Bolków (bez węzła) - w. Kamienna Góra Północ (bez węzła) mamy 23 obiekty inżynierskie, w tym 3 mosty, 9 wiaduktów w ciągu S3, 7 wiaduktów drogowych, 2 tunele, 2 przejazdy gospodarcze</t>
  </si>
  <si>
    <t>wiadukty drogowe - 8szt, mosty drogowe - 4szt,  przejazd drogowy - 1szt, przejścia  dla pieszych - 2szt, przepusty 9szt.</t>
  </si>
  <si>
    <t>estakady - 2 , wiadukty - 4</t>
  </si>
  <si>
    <t>wiadukty-10, kładka dla pieszych - 1, Przejście podziemne -2, mosty -2, Przejazd gospodarczy -5</t>
  </si>
  <si>
    <t>4 obiekty mostowe, 20 przepustów z czego 13 to przejścia dla zwierząt</t>
  </si>
  <si>
    <t>mosty (1 szt.) , estakady (3 szt.), wiadukty (5 szt.) - w tym przejścia dla zwierząt (5szt.)</t>
  </si>
  <si>
    <t>przejścia dla zwierząt - 3, wiadukty - 5,</t>
  </si>
  <si>
    <t>35 mostów,42estakady,7 wiaduktów w ciągu S19, 21 wiaduktów nad S19, 3 tunele, 19 przejść dedykowanych jedynie dla zwierząt</t>
  </si>
  <si>
    <t>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t>
  </si>
  <si>
    <t>6,1,1, 6</t>
  </si>
  <si>
    <t>6 obiektów mostowych, 2 przepusty ramowe</t>
  </si>
  <si>
    <t>16 szt.</t>
  </si>
  <si>
    <t>mosty - 9 , estakady - 0, przejścia dla zwierząt - 5, wiadukty - 12, tunele - 0, pozostałe - 0</t>
  </si>
  <si>
    <t>5 -wiadukty, 1 - most</t>
  </si>
  <si>
    <t>15 - wiadukty, 3 - mosty, 6 - przejścia dla zwierząt, 9 - przepusty</t>
  </si>
  <si>
    <t>9 - wiadukty, 7 - przejścia dla zwierząt, 10 - przepusty</t>
  </si>
  <si>
    <t>22 obiekty + 1 tunel dla pieszych + 11 przejść dla zwierząt = 34 szt.</t>
  </si>
  <si>
    <t>28 : 5 mosty,  9 przejścia dla zwierząt,  13 wiadukty, 1 tunel</t>
  </si>
  <si>
    <t>mosty z funkcją przejście dla zwierzą t- 5, wiadukty - 7 w ciągu S74 i 5 nad S74, przejście dla zwierząt nad S74 - 1</t>
  </si>
  <si>
    <t>12 szt.; mosty: 2 szt., wiadukty: 7 szt.; górne przejścia dla zwierzat: 3 szt., dane wg PB</t>
  </si>
  <si>
    <t>11 - wiadukty, 10 - przejścia dla zwierząt</t>
  </si>
  <si>
    <t>13 szt.; mosty: 2 szt., przejścia dla zwierząt: 2 szt. (PZDsz - 1 szt., PZGsz - 1 szt.),  wiadukty: 7 szt. (w tym 4 szt. w ciągu S17), przepusty (PZM): 2 szt. /obiekty w ciągu drogi S nad tą samą przeszkodą i w tym samym km liczone są jako jedna szt./</t>
  </si>
  <si>
    <t>wiadukty 11 szt estakady - 2 szt mosty - 2 szt przejścia ekologiczne - 14 szt przepusty</t>
  </si>
  <si>
    <t>wiadukty - 4 szt.; kładka dla pieszych - 1 szt.; przejścia dla zw. (obiekty mostowe) - 5 szt.; przejścia dla zw. - 12 szt.; przepusty - 19 szt.</t>
  </si>
  <si>
    <t>mosty: 0 szt., przejścia dla zwierząt: 2 szt., wiadukty: 6 szt.</t>
  </si>
  <si>
    <t>mosty: 0 szt., przejścia dla zwierząt: 52 szt., wiadukty: 6 szt., przejazdy: 10 szt.</t>
  </si>
  <si>
    <t>10 - wiadukty, 1 - most, 3- przejścia dla zwierząt, 4 - przepusty</t>
  </si>
  <si>
    <t>mosty - 5 szt , wiadukty - 5 szt, przejścia dla zwierząt - 24 szt</t>
  </si>
  <si>
    <t>20 szt.; mosty: 7 szt., wiadukty: 12 szt., górne przejście dla dużych zwiarząt: 1 szt.; dane wg aktualnej KP</t>
  </si>
  <si>
    <t>mosty (6 szt, 3 szt - duże, 3 szt. - przejścia zintegrowane dla małych zwierząt), wiadukty (6 szt.), przejścia dla zwierząt dużych (2 szt.), przejścia dla zwierząt małych (3 szt.), przejazd gospodarczy (1 szt.), kładka pieszo rowerowa (1 szt.)</t>
  </si>
  <si>
    <t>4 wiadukty nad projektowaną drogą, 4 wiadukty w ciągu projektowanej drogi, 3 mosty , 1 przejście podzienme dla pieszych, 1 tunel dla duzych zwierząt, 1 wiadukt dla dużych zwierząt</t>
  </si>
  <si>
    <t>3 mosty, 4 przejścia dla zwierząt (z wyłączeniem przepustów i przejść dla małych zwierząt), 2 wiadukty</t>
  </si>
  <si>
    <t>18:przebudowa 6 obiektów mostowych  w tym 3 na przepust, przebudowa 12 przepustów drogowych</t>
  </si>
  <si>
    <t>38 : 12 mosty,  10 przejścia dla zwierząt,  16 wiadukty,</t>
  </si>
  <si>
    <t>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t>
  </si>
  <si>
    <t>8 szt.; mosty: 1 szt., estakady:  1 szt., przejścia dla zwierząt: 2 szt. (PZDd i PZDs), wiadukty: 4 szt. (w tym 1 szt. w ciągu S17),  /obiekty w ciągu drogi S nad tą samą przeszkodą i w tym samym km liczone są jako jedna szt./</t>
  </si>
  <si>
    <t>14 obiektów inżynierskich oraz 9 przepustów drogowych i 11 przejść dla małych zwierząt (typ PZM i PZMp)</t>
  </si>
  <si>
    <t>7 przepustów</t>
  </si>
  <si>
    <t>mosty: 2 szt., przejścia dla zwierząt: 32 szt., wiadukty: 9 szt., przejazdy: 9 szt.</t>
  </si>
  <si>
    <t>43 szt.; *w ciągu S17 -  mosty: 8 szt., wiadukty: 14 szt., dolne przejście dla pieszych: 2szt,   dolne przejścia dla zwierząt dużych: 6 szt.;  *nad S17-wiadukty: 8 szt., kładka dla pieszych: 1 szt.,  *pozostałe:-  mosty: 2 szt., wiadukty: 2 szt.,  dane wg PB</t>
  </si>
  <si>
    <t>mosty: 1 szt., przejścia dla zwierząt: 15 szt., wiadukty: 6 szt.</t>
  </si>
  <si>
    <t>7 - przejścia dla zwierząt, 3 - przejazdy gospodarcze</t>
  </si>
  <si>
    <t>2 przejścia dla zwierząt (z wyłączeniem przepustów i przejść dla małych zwierząt), 10 wiaduktów,</t>
  </si>
  <si>
    <t>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t>
  </si>
  <si>
    <t>13 szt.; estakady: 2 szt., przejścia dla zwierząt: 1 szt. (PZDs), wiadukty: 8 szt. (w tym 2 szt. w ciągu S17) , tunele: 1 szt.,  przejazdy gospodarcze (pod S17): 1 szt.,  /obiekty w ciągu drogi S nad tą samą przeszkodą i w tym samym km liczone są jako jedna szt./</t>
  </si>
  <si>
    <t>1 tunel dwukomorowy (na odc. I) z dwoma pasami ruchu w każdym kierunku pod starodrożem drogi krajowej o długości 370 m 13 obiektów mostowych (5 na odc. I + łącznik pd. nad potokiem Wedonka oraz 6 na odc. II + łącznica do starodroża dk 79)</t>
  </si>
  <si>
    <t>5 - wiadukty, 2 - przejścia dla zwierząt, 2 - przepusty</t>
  </si>
  <si>
    <t>15 szt. (obiekty w ciągu drogi S nad tę samą przeszkodą i w tym samym km liczone są jako jedna szt.)</t>
  </si>
  <si>
    <t>mosty - 8 szt.,  wiadukty - 6 szt., konstrukcje oporowe - 1 szt., estakady - 1szt., przejścia dla zwierząt - 9szt., tunele - 0szt., pozostałe - 0szt.</t>
  </si>
  <si>
    <t>12 szt.; przejście dla dużych zwierząt: 1 szt., wiadukty: 10 szt. (w tym przejazd gospodarczy - 1 szt.), kładka pieszo-rowerowa: 1 szt.</t>
  </si>
  <si>
    <t>13 szt. (2 mosty, 7 wiaduktów, 4 kładki)</t>
  </si>
  <si>
    <t>mosty- 1, przejścia dla zwierząt- 1, wiadukty- 7</t>
  </si>
  <si>
    <t>16 szt. (wiadukty -15, przejście podziemne dla pieszych -1)</t>
  </si>
  <si>
    <t>estakady - 0, mosty - 1, wiadukty - 4, przejścia dla zwierząt - 3, pozostałe - 4</t>
  </si>
  <si>
    <t>19 szt.</t>
  </si>
  <si>
    <t>mosty- 1, wiadukty- 8, przejazdy gospodarcze- 1</t>
  </si>
  <si>
    <t>9 szt. (1 most, 6 wiaduktów, 2 kładki)</t>
  </si>
  <si>
    <t>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t>
  </si>
  <si>
    <t>estakady - 1, mosty - 2, wiadukty - 4, przejścia dla zwierząt - 1, pozostałe - 1</t>
  </si>
  <si>
    <t>14 szt.</t>
  </si>
  <si>
    <t>2007-06-30
i
 2008-12-11</t>
  </si>
  <si>
    <t>W roku 2007 oddano do ruchu 10,125 km. W 2006 r. oddano odcinek o długości 4,455 km.
Za datę oddania do ruchu przyjęto datę zakończenia robót wskazaną w Świadectwie Przejęcia (2008 r.)";
Przebudowa/wzmocnienie - nie wymagano pozowlenia na użytkowanie.</t>
  </si>
  <si>
    <t>Budowa drogi ekspresowej S69 na odcinku Szare - Laliki II została zrealizowana w dwóch etapach:
- I etap odcinek Szare - Laliki I długości 1,966 km oddano do użytkowania 05.12.2008 r.
- II etap odcinek Laliki I - Laliki II długości 2,677 km ( w tym tunel drogowy) oddano do użytkowania 05.03.2010 r.
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t>
  </si>
  <si>
    <t>2008-12-05
i 
2010-03-11</t>
  </si>
  <si>
    <t>Budowa drogi ekspresowej S69 Bielsko - Biała - Żywiec - Zwardoń, odcinek C2: Szare - Laliki II
/odcinek w. Laliki I - w. Laliki II/
i
/odcinek w. Szare - w. Laliki I/</t>
  </si>
  <si>
    <t>2011-12-22
i 
2012-06-01</t>
  </si>
  <si>
    <t>W dniu 22.12.2011 r. oddano do ruchu część kontraktu: odc. w.Wieszowa - Gliwice-Maciejów (bez węzła) dł. 8,1 km (zgodnie z PnU 8,471 km)
01.06.2012 r. - oddano do ruchu 12,003 km. (zgodnie z PnU 11,632 km)</t>
  </si>
  <si>
    <t xml:space="preserve">Część III: Budowa odcinka autostrady A1 Piekary Śląskie (bez węzła) - Maciejów (bez węzła), km 490+427 - km 510+530 
odc. w.Wieszowa - w.Maciejów 
502+712,31-511+182,84
i odc. w.Piekary - w.Wieszowa
491+079,84-502+712,31
</t>
  </si>
  <si>
    <t xml:space="preserve">Decyzję zezwalającą na użytkowanie Odcinka I Podkarpacki Wojewódzki Inspektor Nadzoru Budowlanego wydał w dniu 17.08.2012r., a puszczenie ruchu przedmiotowym odcinkiem odbyło się w dniu 10.09.2012r.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t>
  </si>
  <si>
    <t>W kolumnie "Data oddania do ruchu (pozwolenie na użytkowanie)" - wskazano datę pozwolenia na użytkowanie obejmującego ciąg główny.
Data oddania inwestycji do eksploataji (wprowadzenie ruchu zgodnie z projektem stałej organizacji ruchu): 2012-06-07.</t>
  </si>
  <si>
    <t>S_120.4</t>
  </si>
  <si>
    <t>2008-11-24
i 
2009-07-13</t>
  </si>
  <si>
    <t>Rozbudowa drogi Poznań-Kórnik podzielona była na pięć etapów: II, IIIa, IIIb, IIIc, IV. Oddanie do ruchu poszczególnych odcinków następowało w następujących latach:
W 2008 r. oddano do ruchu 7,019 km:
etap II - dł. 2,507 km - oddane do ruchu 2008-06-20
etap IIIa - dł. 3,026 km - oddane do ruchu 2008-11-24
etap IIIb - dł. 1,486 km - oddane do ruchu 2008-09-29
etap IIIc - o długości 2,085 km dnia 2009-07-13
etap IV -  o długości 4,962 km dnia 2010-06-21</t>
  </si>
  <si>
    <t>S11 - Rozbudowa DK Poznań-Kórnik, etap II, IIIa, IIIb i IIIc</t>
  </si>
  <si>
    <t>Rozbudowa dwujezdniowej drogi krajowej nr S11 odc. Poznań "Krzesiny"-Kórnik, etap II, IIIa, IIIb i IIIc</t>
  </si>
  <si>
    <t>2011-11-28
i 
2012-06-02</t>
  </si>
  <si>
    <t>2011-11-28 oddano do ruchu odc. w.Swadzim - w.Dąbrówka o dł. 8,4 km. Pozostały odc. o dł 5,799 oddano w dniu 2012-06-02</t>
  </si>
  <si>
    <t>Budowa zachodniej obwodnicy m. Poznania w ciągu S11 na odc.Złotkowo - Głuchowo (A2) i w ciągu S5 w rejonie w.Głuchowo (A2) 
Etap I - S11 w.Swadzim-w.Głuchowo 13+068,00-25+693,57 oraz S5 w rejonie w.Głuchowo 
0+000 -1+605,00 o łącznej dł. 14,23 km</t>
  </si>
  <si>
    <t>2013-05-27
i
2013-07-29</t>
  </si>
  <si>
    <t>Dnia 27.05.2013 r. oddano do ruchu odcinek w. Pawłosiów - w. Radymno dł. 17,555 km 
Dnia 20.12.2013 r. oddano do ruchu odcinek w. Wierrzbna - w. Pawłosiów dł. 8,094 km
PnU wydane w dniu 2013-07-29.</t>
  </si>
  <si>
    <t>2010-04-22
i 
2011-04-20</t>
  </si>
  <si>
    <t xml:space="preserve">W dniu 22.04.2010 r. oddano odc. III Nogawczyna - Ropczyce o dł 9,012 km
Pozostał część oddana w 2011 r.
Wykonanie przedmitowego zadania polegało na przebudowie drogi w związku z czym nie było wymagane wydanie pozwolenia na użytkowanie. 
Dokument poświadczający datę zakończenia robót to Świadectwo Przejęcia z dnia 17.05.2010 r. w którym wskazana jest data zakończenia robót tj. 22.04.2010 r.   
 </t>
  </si>
  <si>
    <t xml:space="preserve">GP50 - Budowa obw. Żyrardowa </t>
  </si>
  <si>
    <t xml:space="preserve">Budowa obwodnicy Żyrardowa w ciągu drogi krajowej nr 50 </t>
  </si>
  <si>
    <t>2012-10-30
i 2012-11-27
i 2013-01-28</t>
  </si>
  <si>
    <t>W dniu 27.11.2012 r. oddano do ruchu odcinek 13,659 km, wcześniej (2012-10-30) oddano od 0+321 do 1+441. na odcinku 0,321 km prowadzone były prace wykończeniowe, ruch na tym odcinku odbywał się objazdem tymczasowym. Dnia 28.01.2013 r. uzyskano pozwolenie na użytkowanie dla odcinka 0,321 km.</t>
  </si>
  <si>
    <t>2010-04-25
i 
2011-05-05</t>
  </si>
  <si>
    <t>2010-04-25 oddano do ruchu odc. Magnice - do skrzyżowania z A4 w.Wrocław Pd 1+603-6+400 + łącznik 2,5 km Kobierzyce (razem około 7,285 km)
Pozostała część oddana 2011-05-05.
Decyzje pozwoleń na użytkowanie wydano w 2010 i 2012 r.</t>
  </si>
  <si>
    <t>W dniu 6.10.2012 r. oddano w zakresie dwóch jezdni S8 o dł. 0,498 km.
Pozostała część oddana do ruchu 31.08.2011 r. tj.
A8 -13,083 km, GP8 -5,661 km</t>
  </si>
  <si>
    <t>2011-08-31
i 
2012-10-06</t>
  </si>
  <si>
    <t>A8 - Budowa obw. Wrocławia: Część 2 : w.Lotnisko - w.Pawłowice (S8 wraz łacznikiem Długołęka do DK8)</t>
  </si>
  <si>
    <t>Budowa Autostradowej Obwodnicy Wrocławia, A8, Część 2: Odcinek od 13+500,00 do km18+174,00 i od km 19+960,00 do km 28+368,75 odcinek drogi ekspresowej S8 od km 0+000,00 do km 0+500 w w. Pawłowice oraz łącznik Długołęka od km 0+575,00 do km 6+235,85</t>
  </si>
  <si>
    <t>Budowa drogi ekspresowej S8 na odcinku Piotrków Trybunalski - Rawa Mazowiecka</t>
  </si>
  <si>
    <t>S8 - Przebudowa S odc. Piotrków Trybunalski-Warszawa: Piotrków Trybunalski (A1, w.Piotrków) - Rawa Mazowiecka (DK72): Progr. ZAPROJEKTUJ i ZBUDUJ</t>
  </si>
  <si>
    <t>Oddanie do ruchu: 2012-10-26
Pozwolenia na użtkowanie wydane kolejno:
2014-02-19 dla odc. 9,896
2014-03-24 dla odc. 9,84 i 9,2
2014-06-30 dla odc. 22,032
2014-08-28 dla odc. 9,8</t>
  </si>
  <si>
    <t>2014-02-19
i 2014-03-24
i 2014-06-30 
i 2014-08-28</t>
  </si>
  <si>
    <t xml:space="preserve">Budowa obwodnicy miasta Pabianic w rezerwowanym korytarzu drogi krajowej nr 14 bis (łącznik) i S14 na odcinku Ksawerów - Dobroń </t>
  </si>
  <si>
    <t xml:space="preserve">Pozwolenie na użytkowanie wydane 2012-04-19 dla odc. S 0,167km i GP 5,87, a 2012-07-05 dla odc. 9,146 km
</t>
  </si>
  <si>
    <t>2012-04-19
i 
2012-07-05</t>
  </si>
  <si>
    <t>2012-05-25
i 
2012-08-09</t>
  </si>
  <si>
    <t>oddanie do ruchu jezdni głównej
A2 2,6km - 2012-06-03 i A1 4,9km - 2012-11-13
Uzyskanie pozwolenia na użytkowanie dla 7,411km dnia 2012-05-25, dla 0,3km dnia 2012-08-09</t>
  </si>
  <si>
    <t>Oddanie do ruchu nastąpiło w dniu 2012-11-13.
Pozwolenie na użytkowanie uzyskane dla 
odc.woj.maz. 3,222km dnia 2012-11-08
odc.woj.kuj.-pom. 14,967km dnia 2012-11-09
odc. woj.łódz. 11,761km dnia 2012-11-14</t>
  </si>
  <si>
    <t>2012-11-08
i 2012-11-09
i 2012-11-14</t>
  </si>
  <si>
    <t>Budowa autostrady A1 Toruń - Stryków od km 230+817 do km 230+889, od km 232+536 do km 233+802, od km 235+462 do km 237+346, węzeł Kowal - węzeł Sójki</t>
  </si>
  <si>
    <t>A1 - Budowa A Toruń-Stryków: odc. w.Kowal - w.Sójki</t>
  </si>
  <si>
    <t xml:space="preserve">Budowa drogi ekspresowej S8 na odcinku węzeł Walichnowy - Łódź (A1), 
odcinek 6 (węzeł Łask - węzeł Róża),
odcinek 7 (węzeł Dobroń - węzeł Róża) </t>
  </si>
  <si>
    <t>2014-04-10
i 
2014-08-06</t>
  </si>
  <si>
    <t>10-04-2014 r. wystawiono pozwolenie na użytkowanie odc. o dł. 3,32 + węzeł o dł. 1,350 
Dnia 11.04.2014 r. oddano do ruchu odcinek w. Dobroń - w. Róża
08.08.2014 r. - oddano do ruchu odc. w.Łask(z węzłem) - w.Róża(bez węzła) 7,800 km</t>
  </si>
  <si>
    <t>2014-04-10
i 
2016-07-01</t>
  </si>
  <si>
    <t>2013-10-30
i 
2014-10-30</t>
  </si>
  <si>
    <t xml:space="preserve">30.10.2013 r. - oddano do użytkowania węzeł Dębica Pustynia, dł. 0,350 km
30.10.2014 r. - oddano do użytkowania odcinek od w.Krzyż - do w.Dębica Pustynia, dł. 34,403 km </t>
  </si>
  <si>
    <t>A4 - Budowa A Tarnów-Rzeszów w.Krzyż - w.Rzeszów Wschód: odc. w.Krzyż - w.Dębica Pustynia KONTYNUACJA ROBÓT</t>
  </si>
  <si>
    <t>Budowa  autostrady A4 Tarnów - Rzeszów, na odcinku od węzła Krzyż do węzła Dębica Pustynia</t>
  </si>
  <si>
    <t>21.12.2013 r. oddano do ruchu odcinek w. Brzezie - w. Pikutkowo 10,252 km (wczesniej, niż planowano)
30.04.2014 r. oddano do ruchu odcinek w. Pikutkowo - w. Kowal 19,250 km.</t>
  </si>
  <si>
    <t>2013-12-23
i 
2014-04-30</t>
  </si>
  <si>
    <t>A1 - Budowa A1 Toruń-Stryków: odc. III Brzezie- Kowal - KONTYNUACJA ROBÓT</t>
  </si>
  <si>
    <t>Budowa Zachodniej Obwodnicy miasta Poznania w ciągu drogi krajowej S11 na odc. Złotkowo - Głuchowo (A-2) i w ciągu drogi krajowej; nr S5 w rejonie w.Głuchowo autostrady A2. Etap IIa - S11 od węzła Złotkowo - km 0+000 do węzła Rokietnica - km 7+7740 o łącznej dł. 7,74 km</t>
  </si>
  <si>
    <t>S11 - Budowa zachodniej obw. Poznania w ciągu S5iS11 Etap IIb odc. w.Rokietnica - w.Swadzim</t>
  </si>
  <si>
    <t>Oddanie do ruchu nastąpiło w dniu 2014-12-19</t>
  </si>
  <si>
    <t>Oddanie do ruchu nastąpiło w dniu 2012-10-30</t>
  </si>
  <si>
    <t>most - 1
wiadukty - 9
estakady - 1</t>
  </si>
  <si>
    <t>16.09.2013 r. - oddano do ruchu w zakresie GP36 - 8,96 km
12.09.2014 r. - oddano do ruchu w zakresie S5 - 29,309 km</t>
  </si>
  <si>
    <t>2013-09-16
i 
2014-09-12</t>
  </si>
  <si>
    <t>Budowa drogi ekspresowej S5 Poznań (A-2 węzeł "Głuchowo") - Wrocław (A8 węzeł "Widawa") odcinek Kaczkowo - Korzeńsko, obwodnica Bojanowa i Rawicza</t>
  </si>
  <si>
    <t>S69 - Budowa S Bielsko-Biała - Żywiec - Zwardoń, odc. w.Mikuszowice (Żywiecka/Bystrzańska) - Żywiec KONTYNUACJA ROBÓT</t>
  </si>
  <si>
    <t>Budowa drogi ekspresowej S69 Bielsko-Biała - Żywiec - Zwardoń, odc. Węzeł Mikuszowice (Żywiecka/Bystrzańska) - Żywiec
/odcinek w. Mikuszowice - w. Buczkowice/
i /odcinek w. Buczkowice - w. Żywiec/</t>
  </si>
  <si>
    <t>2014-11-05
i 
2015-07-23</t>
  </si>
  <si>
    <t>Dokończenie budowy 15,56 km drogi ekspresowej S69 zostało zrealizowane w dwóch etapach:
06.11.2014 r. – oddano do użytkowania odc. w. Mikuszowice – w. Buczkowice o dł. 6,200 km (pikietaż 9+100-15+300),
24.07.2015 r. - oddano do użytkowania odc. 
w.Buczkowice - Żywiec o dł. 9,360 km 
(pikietaż 15+300-24+660)</t>
  </si>
  <si>
    <t>w. Nowe Marzy - w. Czerniewice (bez węzła)
(oraz budowa łacznic na w.Grudziądz (GP95) i na w.Turzno (GP96))</t>
  </si>
  <si>
    <t>PnU dnia 2011-10-14 wydane dla odc. A1 62,4km oraz  GP95 0,225km, a dnia 2013-03-27 dla GP96 1,586km
nadanie nr dr krajowej w późniejszym terminie. Pozwolenie na użytkowanie zgodnie w wnioskiem</t>
  </si>
  <si>
    <t>Dnia 2006-06-30 oddano do ruchu 38,026 km 
Pozostałą część 4,109 km oddano 2007-11-30.
Przebudowa/wzmocnienie - nie wymagano pozowlenia na użytkowanie.</t>
  </si>
  <si>
    <t>2006-06-30
i 
2007-11-30</t>
  </si>
  <si>
    <t>Odcinek I  w. "Olszyna" - w. "Królów" 0+633 - 9+550
Odcinek II "Królów" - "Żary" 9+550 - 24+930
Odcinek III "Żary" - "Iłowa" 24+930-37+500
Odcinek IV oddano w dwóch etapach:
I etap - odc. od w. "Iłowa" 37+500 - 69+000
II etap - odc. od 69+000 do w. "Golnice"
W celu uzyskania PnU odc. objętych PnB, konieczne było przełożenie ruchu na część drogi nowowybudowanej. 
Wobec powyższego oddanie do ruchu nastąpiło dla 
odc. I 23.12.2005
odc. II i II 27.09.2006 r., 
odc. IV etap I 25.10.2006 r.,
odc. IV etap II 24.09.2007 r.
a kolejno uzyskano pozowlenie na użytkowanie.
Odcinki zrealizowane przez Oddział Wrocław</t>
  </si>
  <si>
    <t>2005-12-23
i 2006-09-27
i 2006-10-25
i 2007-09-24</t>
  </si>
  <si>
    <t>GP18 - Budowa A Olszyna-Golnice(j.płn) Odcinek I  w. "Olszyna" - w. "Królów" 0+633 - 9+550
Odcinek II "Królów" - "Żary" 9+550 - 24+930
Odcinek III "Żary" - "Iłowa" 24+930-37+500
Odcinek IV oddano w dwóch etapach:
I etap - odc. od w. "Iłowa" 37+500 - 69+000
II etap - odc. od 69+000 do w. "Golnice"</t>
  </si>
  <si>
    <t>Budowa autostrady A18 Olszyna - Golnice (j.płn) odc. w.Olszyna-w.Królów</t>
  </si>
  <si>
    <t xml:space="preserve">Wykonane odcinki były oddawane do ruchu sukcesywnie w czasie trwania kontraku  wynikało to z potrzeby przełożenia ruchu z DK 7 (relizacja zadania pod ruchem)
2006-12-18 oddano do ruchu 3,008 km
2007-10-16 oddano do ruchu 6,5 km
2008-03-20 oddano do ruchu 2,728 km decyzja z dnia 20.03.2008 r.
Odcinek został dopuszczony do ruchu przed uzyskaniem pozwolenia na użytkowanie (ruch po "placu budowy")
</t>
  </si>
  <si>
    <t>2006-12-18
i 2007-10-16
i 2008-03-20</t>
  </si>
  <si>
    <t>S7 - Budowa S Myślenice-Lubień z obw. Lubnia odc. Myślenice - Pcim</t>
  </si>
  <si>
    <t>Planowana data oddania do użytkowania
Stan na: 
styczeń 2017</t>
  </si>
  <si>
    <t>2007-06-30 oddano do ruchu 3,5 km S, 
Pozostałe 1,820 km S oddano do ruchu 2008-12-11.
Przebudowa/wzmocnienie - nie wymagano pozowlenia na użytkowanie.</t>
  </si>
  <si>
    <t>Lp.</t>
  </si>
  <si>
    <t>Data rozpoczęcia realizacji robót</t>
  </si>
  <si>
    <t>Data podpisania umowy z Wykonawcą</t>
  </si>
  <si>
    <t xml:space="preserve">1. 2008-05-27
2. 2008-06-10
3. 2008-09-05
4. 2008-09-05
5. 2008-09-11
6. 2008-11-03
7. 2008-11-12
8. 2008-12-12  </t>
  </si>
  <si>
    <t>1. 2008-06-02, 
2. 2008-06-10, 
3. 2008-09-11, 
4. 2008-11-06</t>
  </si>
  <si>
    <t xml:space="preserve">Budowa drogi ekspresowej S8 
Trasa Armii Krajowej od węzła "Konotopa" do węzła "Prymasa Tysiąclecia" </t>
  </si>
  <si>
    <t>Rozbudowa ul. Piastowskiej wraz z drogami dojazdowymi w Ożarowie Mazowieckim w celu zapewnienia obsługi komunikacyjnej terenów sąsiadujących z linią kolejową Warszawa – Poznań i powiązania projektowaną trasą ekspresową AK S8 (odcinek węzeł ,,Konotopa’’ - węzeł ,,Mory’’)</t>
  </si>
  <si>
    <t>DP1517</t>
  </si>
  <si>
    <t>1 widaukt</t>
  </si>
  <si>
    <t>S3 Nowa Sól - Legnica
odc. w. Kaźmierzów - w. Lubin Północ (bez węzła) - Odcinek III</t>
  </si>
  <si>
    <t>Zaprojektowanie i wybudowanie drogi ekspresowej S-3 Nowa Sól – Legnica (A-4), zadanie III od węzła Kaźmierzów do węzła Lubin Północ, o długości ok. 14,4 km tj. od km 33+300 do ok. km 47+678,08</t>
  </si>
  <si>
    <t>Kontrakt w systemie "optymalizuj": 
25 szt.  
(Wiadukt Drogowy - 9 szt. , 
Przejście ekologiczne - 5 szt., 
Wiadukt WA - 4, 
przejazd gospodarczy - 4 szt., 
Przejście dla zwierząt  - 3 szt. )</t>
  </si>
  <si>
    <t>S3 Nowa Sól - Legnica
odc. w. Nowa Sól Płd. - w. Gaworzyce (bez węzła) - Odcinek I</t>
  </si>
  <si>
    <t>Zaprojektowanie i wybudowanie drogi ekspresowej S-3 Nowa Sól – Legnica (A-4), zadanie I od węzła Nowa Sól Południe do węzła Gaworzyce (bez węzła), o długości ok. 16,400 km tj. od km 0+000 do ok. km 16+400</t>
  </si>
  <si>
    <t xml:space="preserve">
odc. w. Nowa Sól Płd. - w. Gaworzyce (bez węzła) - Odcinek I</t>
  </si>
  <si>
    <t>17 szt. 
- 6 obiektów inżynierskich w ciągu S3  (3 wiadukty pełniące funkcje przejść ekologicznych,1 estakada pełniąca funkcję przejścia ekolog.,2 wiadukty drogowe)
- 9 wiaduktów nad drogą ekspresową
- 2 przejścia ekologiczne</t>
  </si>
  <si>
    <t>S3 Nowa Sól - Legnica
odc. w. Gaworzyce - w. Kaźmierzów (bez węzła) - Odcinek II</t>
  </si>
  <si>
    <t>Zaprojektowanie i wybudowanie drogi ekspresowej S-3 Nowa Sól – Legnica (A-4), zadanie II od węzła Gaworzyce do węzła Kaźmierzów (bez węzła), o długości ok. 16,900 km tj. od km 16+400 do ok. km 33+300</t>
  </si>
  <si>
    <t xml:space="preserve">17 szt. 
- 8 obiektów inżynierskich w ciągu S3  (2 wiadukty pełniące funkcję dolnych przejść ekologicznych,1 wiadukt nad grupą przeszkód, 4 wiadukty drogowe, 1 wiadukt stanowiący dolne przejście dla zwierząt)
- 8 wiaduktów nad drogą ekspresową
- 1 wiadukt w ciągudrogi obsługującej, pełniący funkcję dolnego przejścia dla zwierząt </t>
  </si>
  <si>
    <t>Zaprojektowanie i budowa drogi ekspresowej S17 Garwolin – Kurów na odcinku granica województwa mazowieckiego i lubelskiego – węzeł „Sielce” obecnie „Kurów Zachód” (bez węzła)</t>
  </si>
  <si>
    <t xml:space="preserve">Zaprojektowanie i budowa drogi ekspresowej S17 Garwolin - Kurów na odcinku dojazd do przeprawy mostowej na rz. Wiśle w m. Puławy. 
</t>
  </si>
  <si>
    <t>8 wiadukty, 1 przejścia dla zwierząt, 4 mosty, 34 przepusty</t>
  </si>
  <si>
    <t>Budowa obwodnicy Kłodzka w ciągu dk nr 33 i 46</t>
  </si>
  <si>
    <t>Zaprojektowanie i wybudowanie obwodnicy Kłodzka w ciągu dk 33 wraz z łącznikiem dk 46</t>
  </si>
  <si>
    <t>mosty - 1 szt. (pełniący funkcję także przejścia dla zwierząt)
wiadukty - 6 szt. ( w tym 4 obiekty pełniące funkcję także przejścia dla zwierząt)
Estakady  - 2 szt.</t>
  </si>
  <si>
    <t>S3 Nowa Sól – Legnica 
odc. w. Lubin Północ  (bez węzła) - w. Lubin Południe</t>
  </si>
  <si>
    <t>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t>
  </si>
  <si>
    <t xml:space="preserve">9 szt.
(mosty, wiadukty, tunele, estakady, kładki dla pieszych. przejścia dla zwierząt, przejazdy gospodarcze)
</t>
  </si>
  <si>
    <t>S3 Nowa Sól – Legnica 
odc. w. Lubin Południe (bez węzła) - w. Legnica II (A4) (z węzłem)</t>
  </si>
  <si>
    <t>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t>
  </si>
  <si>
    <t>35szt. 
(mosty, wiadukty, tunele, estakady, kładki dla pieszych. przejścia dla zwierząt, przejazdy gospodarcze)</t>
  </si>
  <si>
    <t>Budowa drugiej jezdni drogi ekspresowej S3 Sulechów - Nowa Sól - pierwszy odcinek od km 272+650 do km 286+043</t>
  </si>
  <si>
    <t>S3 Sulechów - Nowa Sól
odc. 1 od km 272+650 do km 286+043
(odc. Sulechów - Zielona Góra Północ)</t>
  </si>
  <si>
    <t xml:space="preserve">Mosty - 3
Wiadukty - 2
Przejścia dla zwierząt - 4 ( PZ-5,PZ-1, PZ-3, PZ-4)
 Przepusty - 37 </t>
  </si>
  <si>
    <t>Autostrada A1 węzeł Pyrzowice - koniec obwodnicy Częstochowy</t>
  </si>
  <si>
    <t xml:space="preserve"> „Budowa autostrady A1 Tuszyn – Pyrzowice, odcinek  F: węzeł „Rząsawa" (z węzłem) - węzeł „Blachownia” (z węzłem)”</t>
  </si>
  <si>
    <t>WA - 11
WD - 8
MA/PZ - 4</t>
  </si>
  <si>
    <t xml:space="preserve"> „Budowa autostrady A1 Tuszyn – Pyrzowice, odcinek  G: węzeł „Blachownia" (bez węzła) - węzeł „Zawodzie” (z węzłem)”</t>
  </si>
  <si>
    <t>WA - 3
WD - 2
EA - 1
MA/PZ - 1</t>
  </si>
  <si>
    <t>Budowa drogi S8 na odcinku węzeł Radziejowice (bez węzła) - Warszawa - węzeł Paszków</t>
  </si>
  <si>
    <t>"Kontynuacja projektowania i przebudowa drogi krajowiej nr 8 do parametrów drogi ekspresowej na odcinku od węzła z drogą wojewódzką nr 579 w Radziejewicach do węzła "Paszków" z drogą wojewódzką nr 721 w Wolicy, w zakresie  Zadania II- kontynuacja i rozbudowa drogi krajowej nr 8 do parametrów drogi ekspresowej, na odcinku Przeszkoda- Paszków o długości 11,6 km."</t>
  </si>
  <si>
    <t>S 8 - Rozbudowa na odc. Przeszkoda - Paszków</t>
  </si>
  <si>
    <t>mosty - 2
wiadukty - 6
kładki - 4</t>
  </si>
  <si>
    <t>Kontynuacja projektowania i budowa drogi ekspresowej S7 na odcinku Radom (Jedlińsk) - Jędrzejów, pododcinek: obwodnica Radomia w ciągu drogi krajowej nr 7 na parametrach trasy ekspresowej</t>
  </si>
  <si>
    <t xml:space="preserve">mosty - 4 szt.
wiadukty drogowe - 23 szt.
kladki dla pieszych - 2 szt. 
</t>
  </si>
  <si>
    <t>S17 Warszawa (w.Zakręt) -Garwolin
odc. w. Lubelska (bez węzła) - początek obw. Kołbieli</t>
  </si>
  <si>
    <t>Zaprojektowanie i budowa drogi ekspresowej S17 Warszawa (w. Zakręt) – Garwolin na odcinku węzeł „Lubelska” (bez węzła) - Garwolin (początek obwodnicy) z podziałem na trzy części: 
Część nr 1: na odcinku węzeł „Lubelska” (bez węzła) – Kołbiel (początek obwodnicy) od ok. km 4+049 do ok. km 19+200 dług. ok. 15,151 km</t>
  </si>
  <si>
    <t xml:space="preserve">32; mosty drogowe: 12 szt., wiadukty drogowe: 16 szt., kładki dla pieszych: 2 szt., dolne przejście dla pieszych: 2 szt. </t>
  </si>
  <si>
    <t>S17 Warszawa (w.Zakręt) - Lublin
odc. koniec obw. Garwolina - koniec obw. Gończyc</t>
  </si>
  <si>
    <t>Zaprojektowanie i budowa drogi ekspresowej S17 Garwolin - Kurów na odcinku Garwolin (koniec obwodnicy) - granica woj. mazowieckiego i lubelskiego z podziałem na dwie części:
Część nr 1: na odcinku Garwolin (koniec obwodnicy) - Gończyce (koniec obwodnicy) od ok. km 49+973 do ok. km 62+200 długości ok. 12,227 km</t>
  </si>
  <si>
    <t>3 mosty, 6 wiaduktów, 1 kładka, 26 przejść dla zwierząt, 71 przepustów</t>
  </si>
  <si>
    <t xml:space="preserve">S17 Warszawa (w.Zakręt) - Lublin
odc. koniec obw. Gończyc - gr. woj. </t>
  </si>
  <si>
    <t>Zaprojektowanie i budowa drogi ekspresowej S17 Garwolin – Kurów na odcinku Garwolin (koniec obwodnicy) - granica woj. mazowieckiego i lubelskiego z podziałem na dwie części:
Część nr 2: na odcinku Gończyce (koniec obwodnicy) - gr. woj. mazowieckiego i lubelskiego od ok. km 62+200 do ok. km 75+212 długości ok. 13,012 km</t>
  </si>
  <si>
    <t>4 mosty, 8 wiaduktów, 1 kładka, 44 przejść dla zwierząt, 46 przepustów</t>
  </si>
  <si>
    <t>Budowa obwodnicy Olsztyna w ciągu drogi krajowej nr 16 - Zadanie nr 1</t>
  </si>
  <si>
    <t>Budowa obwodnicy Olsztyna w ciągu drogi krajowej nr 16: Zadanie nr 1: od początku opracowania w km projektowanym 0+000 (istn. 132+220) do km ok. 10+000 (za węzłem Olsztyn  - Południe)</t>
  </si>
  <si>
    <t>10 wiaduktów drogowych,            1 przejście dla zwierząt</t>
  </si>
  <si>
    <t xml:space="preserve"> „Budowa autostrady A1 Tuszyn – Pyrzowice, odcinek  H: węzeł "Zawodzie" (bez węzła) – węzeł "Woźniki" (z węzłem)" </t>
  </si>
  <si>
    <t>WD - 9
PG - 4
WA - 2
MA - 2</t>
  </si>
  <si>
    <t xml:space="preserve"> „Budowa autostrady A1 Tuszyn – Pyrzowice, odcinek  I: węzeł "Woźniki" (bez węzła)  – węzeł "Pyrzowice" (bez węzła)"  </t>
  </si>
  <si>
    <t>WD - 9
WA - 2
WK - 1
MA - 1
EST - 1
TA - 1
PZS - 1</t>
  </si>
  <si>
    <t>S3 Sulechów - Legnica
odc. 2 od km 286+043 do km 299+350
(odc. Zielona Góra Północ - w. Niedoradz)</t>
  </si>
  <si>
    <t>Budowy drugiej jezdni drogi ekspresowej S-3 na odcinku Sulechów – Nowa Sól – drugi odcinek od km 286+043 do km 299+350</t>
  </si>
  <si>
    <t>S3 Sulechów - Nowa Sól
odc. 2 od km 286+043 do km 299+350
(odc. Zielona Góra Północ - w. Niedoradz)</t>
  </si>
  <si>
    <t>S3 Sulechów - Legnica
odc. 3 od km 299+350 do km 316+640
(odc. w. Niedoradz - DW 283)</t>
  </si>
  <si>
    <t>Budowy drugiej jezdni drogi ekspresowej S-3 na odcinku Sulechów – Nowa Sól – trzeci odcinek od km 299+350 do km 316+640</t>
  </si>
  <si>
    <t>S3 Sulechów - Nowa Sól
odc. 3 od km 299+350 do km 316+640
(odc. w. Niedoradz - DW 283)</t>
  </si>
  <si>
    <t xml:space="preserve">3 mosty, 19 przejść dla zwierząt, 4 wiadukty </t>
  </si>
  <si>
    <t>S7 Gdańsk - Warszawa
odc. koniec Południowej Obwodnicy Gdańska - w. Nowy Dwór Gdański</t>
  </si>
  <si>
    <t>Budowa drogi S-7 Gdańsk (A-1) – Elbląg (S-22) odc. Koszwały (dk nr 7, w. Koszwały) – Elbląg (z węzłem Kazimierzowo) z podziałem na 2 Części. 
Część nr 1: Budowa drogi S-7 Gdańsk (A-1) – Elbląg (S-22) odc. Koszwały (dk nr 7, w. Koszwały) – Elbląg (z węzłem Kazimierzowo). Zadanie 1: Koszwały – Nowy Dwór Gdański</t>
  </si>
  <si>
    <t>S7 - Gdańsk - Elbląg
odc. Koszwały - Elbląg (w.Kazimierzowo)
odc. koniec Południowej Obwodnicy Gdańska - w. Nowy Dwór Gdański, Zadanie 1</t>
  </si>
  <si>
    <t>mosty - 14 szt.
wiadukty - 11 szt.
przejścia dla zwierząt - 13 szt.
tunele dla pieszych - 1 szt.</t>
  </si>
  <si>
    <t>S7 Gdańsk - Warszawa
odc. węzeł Nowy Dwór Gdański (km 38+000) - początek Obwodnicy Elbląga</t>
  </si>
  <si>
    <t>Budowa drogi S-7 Gdańsk (A-1) – Elbląg (S-22) odc. Koszwały (dk nr 7, w. Koszwały) – Elbląg (z węzłem Kazimierzowo) z podziałem na 2 Części. 
Część nr 2: Budowa drogi S-7 Gdańsk (A-1) – Elbląg (S-22) odc. Koszwały (dk nr 7, w. Koszwały) –Elbląg (z węzłem Kazimierzowo). Zadanie 2: Nowy Dwór Gdański - Kazimierzowo</t>
  </si>
  <si>
    <t>S7 - Gdańsk - Elbląg
odc. Koszwały - Elbląg (w.Kazimierzowo)
odc. węzeł Nowy Dwór Gdański (km 38+000) - początek Obwodnicy Elbląga, Zadanie 2</t>
  </si>
  <si>
    <t xml:space="preserve">mosty - 11 szt.
wiadukty - 11 szt.
przejścia dla zwierząt - 11 szt.
tunele dla pieszych - 1 szt.
</t>
  </si>
  <si>
    <t>Kontynuacja projektowania i rozbudowa drogi krajowej nr 8 do parametrów drogi ekspresowej na odcinku od węzła z drogą wojewódzką nr 579 w Radziejowicach do węzła „Paszków” z drogą wojewódzką nr 721 w Wolicy, w podziale na zadania: 
Zadanie I - kontynuacja projektowania i rozbudowa drogi krajowej nr 8 do parametrów drogi ekspresowej, na odcinku Radziejowice-Przeszkoda o długości około 9,9 km</t>
  </si>
  <si>
    <t xml:space="preserve">9 szt. (1 most, 6 wiaduktów, 2 kładki) </t>
  </si>
  <si>
    <t>S17 Warszawa (w.Zakręt) - Lublin
odc. gr.woj. - w. Skrudki (z węzłem)</t>
  </si>
  <si>
    <t>Zaprojektowanie i budowa drogi ekspresowej S17 Garwolin – Kurów na odcinku granica województwa mazowieckiego 
i lubelskiego – węzeł „Sielce” obecnie „Kurów Zachód” 
(bez węzła) z podziałem na trzy części:
Część nr 1: odcinek granica województwa mazowieckiego 
i lubelskiego – węzeł „Skrudki” (wraz z węzłem)</t>
  </si>
  <si>
    <t>5 mostów, 19 wiaduktów,
1 kładka, 1 przejście dla pieszych,
7 przejść dla zwierząt,
1 przepust</t>
  </si>
  <si>
    <t>S17 Garwolin - Kurów
odc. w. Skrudki (bez węzła) - Kurów (S12 w. Sielce)</t>
  </si>
  <si>
    <t>Zaprojektowanie i budowa drogi ekspresowej S17 Garwolin – Kurów na odcinku granica województwa mazowieckiego 
i lubelskiego – węzeł „Sielce” obecnie „Kurów Zachód” 
(bez węzła) z podziałem na trzy części:
Część nr 2: odcinek węzeł „Skrudki” (bez węzła) – węzeł „Sielce” obecnie „Kurów Zachód” (bez węzła)</t>
  </si>
  <si>
    <t>2 mosty, 5 wiaduktów, 12 przejść dla zwierząt, 2 przepusty</t>
  </si>
  <si>
    <t>S61 obwodnica Augustowa - granica państwa
odc. obwodnica Suwałk</t>
  </si>
  <si>
    <t>Projekt i budowa obwodnicy miasta Suwałki w ciągu drogi ekspresowej S-61 - Odcinek A i Odcinek B</t>
  </si>
  <si>
    <t>WD - 7 szt.</t>
  </si>
  <si>
    <t>S6 Szczecin - Koszalin
odc. Goleniów - Nowogard</t>
  </si>
  <si>
    <t>Projekt i budowa drogi S-6 na odcinku Goleniów – Nowogard (S-3, węzeł Goleniów Północ /z węzłem/ - początek obwodnicy m. Nowogard)</t>
  </si>
  <si>
    <t>Mosty MD/MS - 3
Wiadukty WD/WS - 15
Przejścia dla zwierząt PZD - 1
Przepusty - 41</t>
  </si>
  <si>
    <t>S3 Legnica - Bolków
odc. w. Jawor (bez węzła) - w. Bolków (z węzłem)</t>
  </si>
  <si>
    <t>Zaprojektowanie i wybudowanie drogi S-3 Legnica (A4) - Lubawka, zadanie II od węzła Jawor II (bez węzła) do węzła Bolków (z węzłem) o długości ok. 16,105 km tj. od km 22+150,00 do km 38+255,00</t>
  </si>
  <si>
    <t>Wiadukty - 9 szt.
Mosty - 4 szt.
Przepusty i przejścia dla zwierząt małych i średnich - 88 szt.</t>
  </si>
  <si>
    <t>S6 Szczecin - Koszalin
odc. koniec obwodnicy m. Płoty - w. Kiełpino</t>
  </si>
  <si>
    <t>Projekt i budowa drogi S-6 na odcinku koniec obwodnicy m. Płoty - węzeł "Kiełpino"</t>
  </si>
  <si>
    <t>Mosty MD - 1
Wiadukty WD - 9
Przejścia dla zwierząt PZ - 4
Przepusty - 35</t>
  </si>
  <si>
    <t>S3 Legnica - Bolków
odc. w. Legnica (A4/S3) (bez węzła)  - w. Jawor (z węzłem)</t>
  </si>
  <si>
    <t>Zaprojektowanie i wybudowanie drogi S-3 Legnica (A4) - Lubawka, zadanie I od węzła Legnica II (bez węzła) do węzła Jawor II (z węzłem) o długości ok. 19,730 km tj. od km 2+420,47 do km 22+150,00</t>
  </si>
  <si>
    <t>Wiadukty - 12 szt.
Przepusty i przejścia dla zwierząt małych i średnich - 93 szt.</t>
  </si>
  <si>
    <t xml:space="preserve"> S6 Szczecin - Koszalin
odc. w. Kiełpino - w.Kołobrzeg Zachód</t>
  </si>
  <si>
    <t>Projekt i budowa drogi S-6 na odcinku węzeł Kiełpino /bez węzła/ - węzeł Kołobrzeg Zachód /z węzłem/</t>
  </si>
  <si>
    <t>Mosty MD/M - 6
Wiadukty WD - 18
Przejścia dla zwierząt PZ - 1
Przepusty - 25</t>
  </si>
  <si>
    <t>Budowa obwodnicy Kępna S11</t>
  </si>
  <si>
    <t>Budowa obwodnicy Kępna w ciągu drogi ekspresowej S 11 – odcinek I</t>
  </si>
  <si>
    <t>Wiadukty - 2 szt.
Przejścia dla zwierząt - 1 szt.
Przepusty - 6 szt.</t>
  </si>
  <si>
    <t>Projekt i budowa drogi ekspresowej S-5 na odcinku Nowe Marzy – Bydgoszcz - granica województwa kujawsko-pomorskiego i wielkopolskiego</t>
  </si>
  <si>
    <t>Projekt i budowa drogi ekspresowej S-5 na odcinku Nowe Marzy – Bydgoszcz - granica województwa kujawsko-pomorskiego i wielkopolskiego z podziałem na 3 części.
Część nr 1 : Projekt i budowa drogi ekspresowej S-5 na odcinku od węzła „Nowe Marzy” (bez węzła) do węzła „Dworzysko” (z węzłem) o długości około 23.3 km</t>
  </si>
  <si>
    <t>mosty - 2
wiadukty - 19
przepusty - 
przejścia dla zwierząt - 3
kładki - 2</t>
  </si>
  <si>
    <t>Projekt i budowa drogi ekspresowej S-5 na odcinku Nowe Marzy – Bydgoszcz - granica województwa kujawsko-pomorskiego i wielkopolskiego z podziałem na 3 części.
Część nr 2 : Projekt i budowa drogi ekspresowej S-5 na odcinku od węzła „Dworzysko” (bez węzła) do węzła „Aleksandrowo” (z węzłem) o długości około 22,4 km.</t>
  </si>
  <si>
    <t>mosty - 0
wiadukty - 7
przepusty - 
przejścia dla zwierząt - 2
kładki - 2</t>
  </si>
  <si>
    <t>Projekt i budowa drogi ekspresowej S-5 na odcinku Nowe Marzy – Bydgoszcz - granica województwa kujawsko-pomorskiego i wielkopolskiego z podziałem na 4 części.
Część nr 1 : Projekt i budowa drogi ekspresowej S-5 na odcinku od węzła „Aleksandrowo” (z węzłem) do węzła „Tryszczyn” (z węzłem) o długości około 14,7 km</t>
  </si>
  <si>
    <t>mosty - 0
wiadukty - 10
przepusty - 
przejścia dla zwierząt - 3
kładki - 0</t>
  </si>
  <si>
    <t>Projekt i budowa drogi ekspresowej S-5 na odcinku Nowe Marzy – Bydgoszcz - granica województwa kujawsko-pomorskiego i wielkopolskiego z podziałem na 4 części.
Część nr 2 : Projekt i budowa drogi ekspresowej S-5 na odcinku od węzła „Tryszczyn” (bez węzła) do węzła „Białe Błota” (bez węzła) o długości około 13,5 km</t>
  </si>
  <si>
    <t>mosty - 1
wiadukty - 12
przepusty - 
przejścia dla zwierząt - 4
kładki - 0</t>
  </si>
  <si>
    <t>Projekt i budowa drogi ekspresowej S-5 na odcinku Nowe Marzy – Bydgoszcz - granica województwa kujawsko-pomorskiego i wielkopolskiego z podziałem na 4 części.
Część nr 3 : Projekt i budowa drogi ekspresowej S-5 na odcinku od węzła „Białe Błota” (bez węzła) do węzła „Szubin” (bez węzła) o długości około 9,7 km</t>
  </si>
  <si>
    <t>mosty - 3
wiadukty - 14
przepusty - 
przejścia dla zwierząt - 3
kładki - 0</t>
  </si>
  <si>
    <t>Projekt i budowa drogi ekspresowej S-5 na odcinku Nowe Marzy – Bydgoszcz - granica województwa kujawsko-pomorskiego i wielkopolskiego z podziałem na 4 części. 
Część nr 4 : Projekt i budowa drogi ekspresowej S-5 na odcinku od węzła „Szubin” (z węzłem) do węzła „Jaroszewo” (z węzłem) o długości około 19,3 km</t>
  </si>
  <si>
    <t>mosty - 1
wiadukty - 10
przepusty - 
przejścia dla zwierząt - 2
kładki - 2</t>
  </si>
  <si>
    <t>Projekt i budowa drogi ekspresowej S-5 na odcinku Nowe Marzy – Bydgoszcz - granica województwa kujawsko-pomorskiego i wielkopolskiego z podziałem na 3 części.
Część nr 3 : Projekt i budowa drogi ekspresowej S-5 na odcinku od węzła „Jaroszewo” (bez węzła) do granicy województwa o długości około 25,1 km</t>
  </si>
  <si>
    <t>mosty - 4
wiadukty - 14
przepusty - 
przejścia dla zwierząt - 0
kładki - 0</t>
  </si>
  <si>
    <t>S6 Szczecin - Koszalin
odc. Nowogard - koniec obwodnicy m. Płoty</t>
  </si>
  <si>
    <t>Projekt i budowa drogi S-6 na odcinku Nowogard - Płoty (koniec obwodnicy m. Nowogard - koniec obwodnicy m. Płoty)</t>
  </si>
  <si>
    <t>Mosty MD - 1
Wiadukty WD - 10
Estakadz ED + 1
Przejścia dla zwierząt PZD - 8
Przepusty - 44</t>
  </si>
  <si>
    <t>S6 Szczecin - Koszalin
odc. w. Ustronie Morskie -  początek obw. Koszalina i Sianowa</t>
  </si>
  <si>
    <t>Projekt i budowa drogi S-6 na odcinku węzeł "Ustronie Morskie" /bez węzła/ - początek obwodnicy Koszalina i Sianowa</t>
  </si>
  <si>
    <t>Mosty MD/MS - 13
Wiadukty WD/WS - 12
Przepusty - 24</t>
  </si>
  <si>
    <t>Projekt i budowa obwodnicy Szczecinka w ciągu S-11 realizowana w ramach zadania pn.: "Budowa obwodnicy Szczecinka w ciągu S11"</t>
  </si>
  <si>
    <t>WD - 8
K - 1
M - 1
E - 1
PE - 1</t>
  </si>
  <si>
    <t>Budowa obwodnicy miasta Wałcz w ciągu drogi krajowej nr 10 realizowana w ramach zadania pn. " Budowa obwodnicy Wałcza w ciągu S10"</t>
  </si>
  <si>
    <t>Budowa obwodnicy miasta Wałcz w ciągu drogi krajowej nr 10</t>
  </si>
  <si>
    <t>WD-13,                                                           
M-2,                                                                 
E-2,                                                          
PE-14</t>
  </si>
  <si>
    <t>S6 Szczecin - Koszalin
odc. w.Kołobrzeg Zachód -  w. Ustronie Morskie oraz  
odc. obwodnica Kołobrzegu w ciągu drogi krajowej nr 11</t>
  </si>
  <si>
    <t>Projekt i budowa drogi S-6 na odcinku węzeł Kołobrzeg Zachód /bez węzła/ - węzeł Ustronie Morskie /z węzłem/ oraz budowa obwodnicy m. Kołobrzeg w ciągu drogi krajowej nr 11</t>
  </si>
  <si>
    <t>Mosty MS - 2
Wiadukty WD - 8
Przepusty - 12</t>
  </si>
  <si>
    <t>S2 Południowa Obwodnica Warszawy 
odc. węzeł Puławska - węzeł Lubelska; 
odc. A: Puławska (bez węzła)- Przyczółkowa (bez węzła)</t>
  </si>
  <si>
    <t>Projekt i budowa drogi ekspresowej S2 – Południowa Obwodnica Warszawy na odcinku od węzła „Puławska” do węzła „Lubelska” z podziałem na trzy zadania: 
Zadanie „A” od węzła Puławska (bez węzła) do węzła Przyczółkowa (bez węzła) o długości ok. 4,6km</t>
  </si>
  <si>
    <t>S2 POW odc. A: Puławska (bez węzła)- Przyczółkowa (bez węzła)</t>
  </si>
  <si>
    <t xml:space="preserve">Tunel - 1
Wiadukty - 10
Przepusty - 4
</t>
  </si>
  <si>
    <t>S2 Południowa Obwodnica Warszawy 
odc. węzeł Puławska - węzeł Lubelska; 
Odc. B: węzeł Przyczółkowa - most przez Wisłę - węzeł Wał Miedzeszyński</t>
  </si>
  <si>
    <t>Projekt i budowa drogi ekspresowej S2 – Południowa Obwodnica Warszawy na odcinku od węzła „Puławska” do węzła „Lubelska” z podziałem na trzy zadania:
Zadanie „B” od węzła Przyczółkowa (z węzłem) do węzła Wał Miedzeszyński (z węzłem) o długości ok. 6,5km</t>
  </si>
  <si>
    <t>Mosty - 3
Wiadukty - 7
Kładki - 3
Przepusty - 38</t>
  </si>
  <si>
    <t xml:space="preserve">S2 Południowa Obwodnica Warszawy 
odc. węzeł Puławska - węzeł Lubelska; 
Odc. C:Wał Miedzeszyński (bez węzła) - Lubelska (bez węzła). </t>
  </si>
  <si>
    <t>Projekt i budowa drogi ekspresowej S2 – Południowa Obwodnica Warszawy na odcinku od węzła „Puławska” do węzła „Lubelska” z podziałem na trzy zadania:
Zadanie „C” od węzła Wał Miedzeszyński (bez węzła) do węzła Lubelska (bez węzła) o długości ok. 7,5km</t>
  </si>
  <si>
    <t>Wiadukty - 12
Przepusty - 34</t>
  </si>
  <si>
    <t>S17 Warszawa (w.Zakręt) -Garwolin
odc. obw. m. Kołbiel w ciągu S-17</t>
  </si>
  <si>
    <t>Zaprojektowanie i budowa drogi ekspresowej S17 Warszawa (w. Zakręt) – Garwolin na odcinku węzeł „Lubelska” (bez węzła) - Garwolin (początek obwodnicy) z podziałem na trzy części: 
Część nr 2: na odcinku obwodnica Kołbieli od ok. km 19+200 do ok. km 27+900 dług. ok. 8,700 km</t>
  </si>
  <si>
    <t xml:space="preserve">16 szt.; mosty drogowe: 3 szt., wiadukty drogowe; 12 szt., kładka dla pieszych: 1 szt. </t>
  </si>
  <si>
    <t>S17 Warszawa (w.Zakręt) -Garwolin
odc. koniec obw. Kołbieli - początek obw. Garwolina</t>
  </si>
  <si>
    <t>Zaprojektowanie i budowa drogi ekspresowej S17 Warszawa (w. Zakręt) – Garwolin na odcinku węzeł „Lubelska” (bez węzła) - Garwolin (początek obwodnicy) z podziałem na trzy części: 
Część nr 3: na odcinku Kołbiel (koniec obwodnicy) – Garwolin (początek obwodnicy) od ok. km 27+900 do ok. km 40+915 dług. ok. 13,015 km</t>
  </si>
  <si>
    <t xml:space="preserve">16 wiaduktów drogowych </t>
  </si>
  <si>
    <t>Rozbudowa drogi S8 Wyszków - Białystok, odc. Wyszków - granica woj. Podlaskiego</t>
  </si>
  <si>
    <t>Wykonanie "Rozbudowy drogi krajowej nr 8 Warszawa - Białystok do parametrów drogi ekspresowej na odcinku Wyszków – granica województwa podlaskiego”, odcinek:Wyszków – węzeł „Poręba” (z węzłem) od km 516+482,66 do km 529+470,00 o długości ok. 12,99 km</t>
  </si>
  <si>
    <t>mosty - 2 szt.; 
wiadukty - 6 szt.; 
przejścia dla zw. (obiekty mostowe) - 8 szt.; 
przejścia dla zwierząt.- 36 szt.;
przepusty - 15 szt.</t>
  </si>
  <si>
    <t>Wykonanie „Rozbudowy drogi krajowej nr 8 Warszawa - Białystok do parametrów drogi ekspresowej na odcinku Wyszków – granica województwa podlaskiego, odcinek II: obwodnica Ostrowi Mazowieckiej - granica woj. podlaskiego od km 553+145,50 do km 562+542,07, o długości ok. 9,40 km”</t>
  </si>
  <si>
    <t xml:space="preserve">wiadukty - 4 szt.; kładka dla pieszych - 1 szt.; przejścia dla zw. (obiekty mostowe) - 5 szt.; przejścia dla zw. - 12 szt.; przepusty - 19 szt. </t>
  </si>
  <si>
    <t xml:space="preserve">Budowa obwodnicy Sanoka w ciągu drogi krajowej nr 28 - Zator - Medyka </t>
  </si>
  <si>
    <t>Zaprojektowanie i budowa obwodnicy miasta Sanok w ciągu drogi krajowej nr 28 Zator - Medyka długości ok. 7 km.</t>
  </si>
  <si>
    <t xml:space="preserve">4 wiadukty drogowe, 8 mostów drogowych </t>
  </si>
  <si>
    <t>Wykonanie „Rozbudowy drogi krajowej nr 8 Warszawa - Białystok do parametrów drogi ekspresowej na odcinku Wyszków – granica województwa podlaskiego”, odcinek Ib – węzeł „Poręba” (bez węzła) – obwodnica Ostrowi Mazowieckiej od km 529+470,00 do km 545+582,04 o długości ok. 16,11 km</t>
  </si>
  <si>
    <t xml:space="preserve">mosty - 7 szt.; wiadukty - 6 szt.; przejścia dla zw. (obiekty mostowe) - 7 szt.; kładka - 1 szt. /przejścia dla zw. - 16 szt. przepusty - 15 szt. </t>
  </si>
  <si>
    <t>S6 Szczecin - Koszalin
odc. obw. Koszalina i Sianowa na S6 
wraz z odcinkiem S11 w. Bielice -  w. Koszalin Zachód</t>
  </si>
  <si>
    <t>Budowa obwodnicy Koszalina i Sianowa na S-6 wraz z odcinkiem S-11 od węzła Bielice do węzła Koszalin Zachód</t>
  </si>
  <si>
    <t>Mosty - 6
Wiadukty - 23
Przejścia dla zwierząt - 5
Przejazdy gospodarcze - 1
Przepusty - 20
Mury oporowe - 2</t>
  </si>
  <si>
    <t>Budowa obwodnicy Olsztyna w ciągu drogi krajowej nr 16 - Zadanie nr 2</t>
  </si>
  <si>
    <t>Budowa S51 Olsztyn - Olsztynek na odc. Olsztyn Wschód - Olsztyn Południe (dawniej: Budowa obwodnicy Olsztyna w ciągu drogi krajowej nr 16 - Zadanie nr 2: od km ok. 10+000 do końca opracowania w km ok. 24+701 za węzlem Olsztyn - Wschód)</t>
  </si>
  <si>
    <t xml:space="preserve">21 obiektów inżynierskich: 2 mosty, 16 wiaduktów (w tym estakada), 2 przejścia dla pieszych i 1 kładka dla pieszych, </t>
  </si>
  <si>
    <t>S7 (w. Lubień) - Rabka (w. Zabornia)</t>
  </si>
  <si>
    <t>Budowa drogi ekspresowej S7 Kraków - Rabka Zdrój na odcinku Skomielna Biała – Chabówka, od km ok. 724+220 do km ok. 729+410 oraz budowa nowego odcinka drogi krajowej nr 47 klasy GP na odcinku Rabka Zdrój – Chabówka km 0+000,00 – km 0+877,22 - ZADANIE 3</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</si>
  <si>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</si>
  <si>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Budowa obwodnicy Góry Kalwarii w ciągu dk nr 50 i 79</t>
  </si>
  <si>
    <t>Projekt i budowa obwodnicy Góry Kalwarii w ciągu drogi  krajowej nr 79 długości około 5,1 km oraz w ciągu drogi krajowej nr 50 długości około 3,9 km.</t>
  </si>
  <si>
    <t>Wiadukty - 15
Tunel dla pieszych - 1</t>
  </si>
  <si>
    <t>Budowa drogi S5 
Poznań  - Wrocław, odc. Poznań (A-2 węzeł "Głuchowo") - w. Kaczkowo</t>
  </si>
  <si>
    <t>Zaprojektowanie i budowa drogi S5 Poznań – Wrocław, odc. węzeł „Kościan Południe” – węzeł „Radomicko”</t>
  </si>
  <si>
    <t>S5 Poznań - Wrocław
odc. w. Kościan Płd (z węzłem) - Radomicko (z węzłem Lipno d. Radomicko)</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</si>
  <si>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</si>
  <si>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S5 Poznań - Wrocław
odc. Wronczyn (bez węzła) - w. Kościan Płd (bez węzła d. Kobylniki)</t>
  </si>
  <si>
    <t>Zaprojektowanie i budowa drogi S5 Poznań- Wrocław, odc. Wronczyn-Kościan Południe</t>
  </si>
  <si>
    <t xml:space="preserve"> S5 Poznań- Wrocław, odc. Wronczyn-Kościan Południe</t>
  </si>
  <si>
    <t>S5 Poznań - Wrocław
odc. Leszno Płd. (z węzłem) - Kaczkowo (bez węzła o. Rydzyna)</t>
  </si>
  <si>
    <t>Budowa drogi ekspresowej S5 Poznań–Wrocław odc. Radomicko–Kaczkowo, etap II odc. Leszno Płd ( z
węzłem ) –Kaczkowo.</t>
  </si>
  <si>
    <t>S5 Poznań - Wrocław
odc. w. Leszno Płd. - Rydzyna (bez. w. Kaczkowo)</t>
  </si>
  <si>
    <t>ilość obiektów: 8 most drogowy (przejście dla zwierząt dołem) w ciągu S5 - 1 szt. wiadukt drogowy nad S5 - 4 szt. ekodukt (przejście dla zwierząt górą) - 1 szt. wiadukt drogowy w ciągu łącznika - 2szt.</t>
  </si>
  <si>
    <t>S5 Poznań - Wrocław
odc. Radomicko (bez węzła) - Leszno Płd. (bez węzła d. Zaborowo)</t>
  </si>
  <si>
    <t>Budowa drogi ekspresowej S5 Poznań–Wrocław odc. Radomicko – Kaczkowo, etap I odc. Radomicko (bez węzła)–Leszno Płd.</t>
  </si>
  <si>
    <t>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</si>
  <si>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S7 Lubień - Rabka
odc. Lubień - Naprawa</t>
  </si>
  <si>
    <t>Budowa drogi ekspresowej S7 Kraków - Rabka Zdrój na odcinku Lubień-Naprawa, od km ok. 713+580 do ok. 721+170,00</t>
  </si>
  <si>
    <t xml:space="preserve">5- estakady
5- przejazdy nad lub pod projektowana drogą
2 - MOP  </t>
  </si>
  <si>
    <t>S7 Lubień - Rabka
odc. Naprawa - Skomielna Biała</t>
  </si>
  <si>
    <t>Budowa drogi ekspresowej S7 Kraków - Rabka Zdrój na odcinku Naprawa – Skomielna Biała w km od ok. 721+170 do ok. 724+220 wraz z budową tunelu</t>
  </si>
  <si>
    <t>S7 Lubień - Rabka
odc. Naprawa - Skomielna Biała wraz z budową tunelu</t>
  </si>
  <si>
    <t>1 - estakada
1 - tunel</t>
  </si>
  <si>
    <t>Realizacja</t>
  </si>
  <si>
    <t>W eksploatacji</t>
  </si>
  <si>
    <t>2011-10-14
i 
2013-03-27</t>
  </si>
  <si>
    <t>Oddanie do ruchu dot. 0,823 km DP 1517.</t>
  </si>
  <si>
    <t>Budowa obwodnicy Dąbrowy Tarnowskiej w ciągu DK73</t>
  </si>
  <si>
    <t>GP73 - Budowa obw. Dąbrowy Tarnowskiej</t>
  </si>
  <si>
    <t>Budowa obwodnicy Bolkowa na dr nr 3/5</t>
  </si>
  <si>
    <t>GP3/GP5 - Budowa obw. Bolkowa</t>
  </si>
  <si>
    <t>obw. Szczuczyna, II jezdnia</t>
  </si>
  <si>
    <t>S61 - Budowa obw. Szczuczyna, II jezdnia</t>
  </si>
  <si>
    <t>Uwagi do kol. 17 lub 18</t>
  </si>
  <si>
    <t xml:space="preserve">S2 - POW Odc. C:Wał Miedzeszyński (bez węzła) - Lubelska (bez węzła). </t>
  </si>
  <si>
    <t>S2 - POW Odc. B: węzeł Przyczółkowa - most przez Wisłę - węzeł Wał Miedzeszyński</t>
  </si>
  <si>
    <t>GP50/GP79 - Budowa obw. Góry Kalwarii</t>
  </si>
  <si>
    <t>S8 - Piotrków Trybunalski-Warszawa 
odc. Radziejowice (bez węzła) - Paszków (bez węzła) 
Zdanie 1 odc. od km 420+100 do km 430+000 
(Radziejowice-Przeszkoda)</t>
  </si>
  <si>
    <t>S11 - Budowa obw. Szczecinka</t>
  </si>
  <si>
    <t xml:space="preserve">S6 - Projekt i budowa odc. w.Kołobrzeg Zachód -  w.Ustronie Morskie wraz z obw. Kołobrzegu </t>
  </si>
  <si>
    <t>S6 - w. Ustronie Morskie- początek obw. Koszalina i Sianowa</t>
  </si>
  <si>
    <t>S6 - Projekt i budowa odci. Nowogard - Płoty</t>
  </si>
  <si>
    <t>S6 - Projekt i budowa w.Kiełpino - w.Kołobrzeg Zachód(z węzłem)</t>
  </si>
  <si>
    <t>S8 - Rozbudowa DK Wyszków-Białystok 
odc. Wyszków - w.Poręba</t>
  </si>
  <si>
    <t>S8 - Rozbudowa DK Wyszków-Białystok
odc. Poręba(bez węzła) - Ostrów Mazowiecka</t>
  </si>
  <si>
    <t>S8 - Rozbudowa DK Wyszków-Białystok
odc. Ostrów Mazowiecka - gr. woj. podlaskiego</t>
  </si>
  <si>
    <t>S61 - Projekt i Budowa obw. Suwałk</t>
  </si>
  <si>
    <t>S5 - Projekt i budowa S Nowe Marzy - gr.woj.kuj.-pom i wielk.
cz.1 Nowe Marzy – Dworzysko</t>
  </si>
  <si>
    <t>S5 - Projekt i budowa S Nowe Marzy - gr.woj.kuj.-pom i wielk. 4 części
cz.1 w.Aleksandrowo – w.Tryszczyn(z węzłem)</t>
  </si>
  <si>
    <t>S5 - Projekt i budowa S Nowe Marzy - gr.woj.kuj.-pom i wielk. 4 części
cz.2 w.Tryszczyn(bez węzła) – w.Białe Błota(bez węzła)</t>
  </si>
  <si>
    <t>S5 - Projekt i budowa S Nowe Marzy - gr.woj.kuj.-pom i wielk. 4 części
cz.4 w.Szubin(z węzłem) – w.Jaroszewo(z węzłem)</t>
  </si>
  <si>
    <t>S5 - Projekt i budowa S Nowe Marzy - gr.woj.kuj.-pom i wielk. 4 części
cz.3 w.Białe Błota – w.Szubin(bez węzła)</t>
  </si>
  <si>
    <t>S5 - Projekt i budowa S Nowe Marzy - gr.woj.kuj.-pom i wielk. 3 części
cz.2 w.Dworzysko(bez węzła) – Aleksandrowo(z węzłem)</t>
  </si>
  <si>
    <t>S5 - Projekt i budowa S Nowe Marzy - gr.woj.kuj.-pom i wielk. 3 części
cz.3 w.Jaroszewo(bez węzła) – gr. woj.</t>
  </si>
  <si>
    <t>A1 - Budowa A Tuszyn–Pyrzowice, odc I: 
w.Woźniki(bez węzła) - w.Pyrzowice(bez węzła)</t>
  </si>
  <si>
    <t xml:space="preserve">A1 - Budowa A Tuszyn–Pyrzowice, odc G: 
 w.Blachownia(bez węzła) - w.Zawodzie(z węzłem)
</t>
  </si>
  <si>
    <t xml:space="preserve">A1 - Budowa A Tuszyn–Pyrzowice, odc F: 
 w.Rząsawa(z węzłem) - w.Blachownia(z węzłem)
</t>
  </si>
  <si>
    <t>A1 - Budowa A Tuszyn–Pyrzowice, odc H: 
w.Zawodzie(bez węzła) – w.Woźniki(z węzłem)</t>
  </si>
  <si>
    <t>S7 - Projekt i budowa S Radom-Jędrzejów pododc. Obw. Radomia KONTYNUACJA ROBÓT</t>
  </si>
  <si>
    <t xml:space="preserve">S7 - Budowa S Lubień-Rabka
odc. Skomielna Biała - Chabówka i GP47 Chabówka - Rabka Zdrój </t>
  </si>
  <si>
    <t>S17 - Projekt i budowa S Garwolin-Kurów odc. gr.woj.maz. I lub.-w.Kurów
część 2:  w.Skrudki(bez węzła) –  w.Kurów</t>
  </si>
  <si>
    <t>S17 - Projekt i budowa S Garwolin-Kurów odc. gr.woj.maz. I lub.-w.Kurów 
część 3: odc. dojazd do przeprawy mostowej na rz. Wiśle w m. Puławy</t>
  </si>
  <si>
    <t>S17 - Projekt i budowa S Garwolin-Kurów odc. Garwolin(koniec obw.)-gr.woj.maz. i lub. 
część 1: odc. koniec obw. Garwolina - koniec obw. Gończyc</t>
  </si>
  <si>
    <t xml:space="preserve">S17 - Projekt i budowa S Garwolin-Kurów odc. Garwolin(koniec obw.)-gr.woj.maz. i lub. 
część 2:  odc. koniec obw. Gończyc - gr.woj.maz. i lub. </t>
  </si>
  <si>
    <t>S17 - Projekt i budowa S Garwolin-Kurów odc. gr.woj.maz. I lub.-w.Kurów
część 1: gr.woj.maz. i lub. –  w.Skrudki(z węzłem)</t>
  </si>
  <si>
    <t>S17 - Projekt i budowa S Warszawa-Garwolin odc. W.Lubelska(bez węzła)-Garwolin
część 1:  w.Lubelska(bez węzła) - pocz. obw. Kołbieli</t>
  </si>
  <si>
    <t>S17 - Projekt i budowa S Warszawa-Garwolin odc. W.Lubelska(bez węzła)-Garwolin
część 2:  obw. Kołbieli</t>
  </si>
  <si>
    <t>S17 - Projekt i budowa S Warszawa-Garwolin odc. W.Lubelska(bez węzła)-Garwolin
część 3: koniec obw. Kołbieli - początek obw. Garwolina</t>
  </si>
  <si>
    <t>S51 - Budowa S Olsztyn-Olsztynek
odc. Olsztyn Wschód - Olsztyn Południe</t>
  </si>
  <si>
    <t>GP16 - Budowa obw. Olsztyna</t>
  </si>
  <si>
    <t>GP33 - Projekt i budowa obw. Kłodzka wraz z łącznikiem DK 46</t>
  </si>
  <si>
    <t>S11 - Budowa obw. Kępna w ciągu S 11 – odc. I</t>
  </si>
  <si>
    <t>GP28 - Budowa obw. Sanoka</t>
  </si>
  <si>
    <t>S10 - Budowa obw. Wałcza</t>
  </si>
  <si>
    <t>S6 - Budowa obw. Koszalina i Sianowa na S-6 wraz z odc. S-11 od w.Bielice do w.Koszalin Zachód</t>
  </si>
  <si>
    <t xml:space="preserve">S6 - odc. Goleniów - Nowogard </t>
  </si>
  <si>
    <t>S6- odc. m. Płoty - w.Kiełpino</t>
  </si>
  <si>
    <t>Rozbudowa ul. Piastowskiej wraz z drogami dojazdowymi w Ożarowie Mazowieckim (DP1517)</t>
  </si>
  <si>
    <t>S3 - odc. w. Kaźmierzów - w. Lubin Północ (bez węzła) - Odcinek III</t>
  </si>
  <si>
    <t>S3 - Sulechów - Legnica
odc. w. Lubin Północ - w. Lubin Południe - Odcinek IV</t>
  </si>
  <si>
    <t xml:space="preserve">
S3 - odc. Lubin Południe - Legnica II, odc. V</t>
  </si>
  <si>
    <t>S3 - odc. w. Jawor (bez węzła) - w. Bolków (z węzłem)</t>
  </si>
  <si>
    <t>S3 - odcinek Legnica II - Jawor II</t>
  </si>
  <si>
    <t>S3 - odc. w. Gaworzyce - w. Kaźmierzów (bez węzła) - Odcinek II</t>
  </si>
  <si>
    <t>2014-10-24</t>
  </si>
  <si>
    <t>2017-05-16</t>
  </si>
  <si>
    <t>mosty - 6 szt, wiadukty - 5 szt, przejścia dla zwierzat duzych - 4 szt, przejazdy gospodarcze - 5 szt</t>
  </si>
  <si>
    <t>2014-08-04</t>
  </si>
  <si>
    <t>2017-06-30</t>
  </si>
  <si>
    <t>4 obiekty mostowe, 14 wiaduktów, 2 kładki dla pieszych, 2 przejście dla zwierząt, 1 przejazd gospodarczy, 2 kładki technologiczne</t>
  </si>
  <si>
    <t>2017-07-15</t>
  </si>
  <si>
    <t>Mosty - 1 szt., przejścia dla zwierząt - 7 szt., wiadukty - 9 szt.,</t>
  </si>
  <si>
    <t>2015-03-10</t>
  </si>
  <si>
    <t>mosty - 1 szt., wiadukty drogowe - 7 szt., przejścia dla zwierząt - 6 szt., inne obiekty (przepusty) - 78 szt.</t>
  </si>
  <si>
    <t>2016-01-28</t>
  </si>
  <si>
    <t>2016-02-22</t>
  </si>
  <si>
    <t>2018-07-15</t>
  </si>
  <si>
    <t>2016-02-17</t>
  </si>
  <si>
    <t>mosty - 7 szt.; wiadukty - 6 szt.; przejścia dla zw. (obiekty mostowe) - 7 szt.; kładka - 1 szt. /przejścia dla zw. - 16 szt.
przepusty - 15 szt.</t>
  </si>
  <si>
    <t>2016-02-02</t>
  </si>
  <si>
    <t>2018-07-16</t>
  </si>
  <si>
    <t>2015-09-29</t>
  </si>
  <si>
    <t>2019-04-14</t>
  </si>
  <si>
    <t>2015-02-23</t>
  </si>
  <si>
    <t>2017-07-26</t>
  </si>
  <si>
    <t>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t>
  </si>
  <si>
    <t>2015-10-12</t>
  </si>
  <si>
    <t>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t>
  </si>
  <si>
    <t>2017-05-31</t>
  </si>
  <si>
    <t>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t>
  </si>
  <si>
    <t>2017-03-16</t>
  </si>
  <si>
    <t>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t>
  </si>
  <si>
    <t>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</si>
  <si>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2019-06-16</t>
  </si>
  <si>
    <t>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t>
  </si>
  <si>
    <t>min 26
(25 + 1 obiekt przeniesiony z odcinka 2 Dworzysko -  Aleksandrowo) tj. kładka dla pieszych, przejście dla zwierząt, wiadukt drogowy, most w ciągu drogi ekspresowej, wiadukt w ciągu drogi ekspresowej, wiadukt kolejowy</t>
  </si>
  <si>
    <t>Do okresu realizacji Robót nie wlicza się okresów zimowych od 15.12 do 15.03.
Planowany Czas na Ukończenia tj. 16.06.2019 r. zakłada uzyskanie decyzji ZRID w okresie zimowym 2016/2017.</t>
  </si>
  <si>
    <t>min. 11</t>
  </si>
  <si>
    <t>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t>
  </si>
  <si>
    <t>2015-10-21</t>
  </si>
  <si>
    <t>2017-09-10</t>
  </si>
  <si>
    <t>2015-10-09</t>
  </si>
  <si>
    <t>2018-09-09</t>
  </si>
  <si>
    <t>2018-10-09</t>
  </si>
  <si>
    <t>2015-08-26</t>
  </si>
  <si>
    <t>2018-11-26</t>
  </si>
  <si>
    <t>2015-08-31</t>
  </si>
  <si>
    <t>2018-11-30</t>
  </si>
  <si>
    <t>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t>
  </si>
  <si>
    <t>2019-03-16</t>
  </si>
  <si>
    <t>2016-03-04</t>
  </si>
  <si>
    <t>2019-06-17</t>
  </si>
  <si>
    <t>2015-07-15</t>
  </si>
  <si>
    <t>2017-10-15</t>
  </si>
  <si>
    <t>2015-07-29</t>
  </si>
  <si>
    <t>2015-08-13</t>
  </si>
  <si>
    <t>2018-10-29</t>
  </si>
  <si>
    <t>29 sztuk, w tym: 4 mosty pełniące jednocześnie funkcję zintegrowanego przejścia dla dużych i średnich zwierząt; 23 wiadukty a w tym dwa, zintegrowane z przejazdami gospodarczymi, przejścia dla dużych i średnich zwierząt; 2 kładki dla pieszych.</t>
  </si>
  <si>
    <t>2014-08-18</t>
  </si>
  <si>
    <t>2017-07-22</t>
  </si>
  <si>
    <t>2017-11-22</t>
  </si>
  <si>
    <t>2017-11-30</t>
  </si>
  <si>
    <t>Wykonawca wystąpił z wnioskiem o wydłużenie czasu na ukończenie - wniosek w trakcie rozpatrywania</t>
  </si>
  <si>
    <t>2016-03-31</t>
  </si>
  <si>
    <t>2018-07-31</t>
  </si>
  <si>
    <t>mosty-0, estakady -7 (w tym 4 na łacznicach w obrebie węzła Skomielna), przejscia dla zwierzat-0, wiadukty-2 ( w tym 1 w obrębie węzła Skomielna), tunele-0,
pozostałe - przejazdy nad lub pod projektowana drogą-5 ( w tym jeden w obrebie weżła Zabornia), przepusty ramowe na ciekach-4</t>
  </si>
  <si>
    <t>2016-06-29</t>
  </si>
  <si>
    <t>2021-03-01</t>
  </si>
  <si>
    <t>Planowana data zakończenia robót to data złożenia kompletnego wniosku o Pozwolenie na Uzytkowanie. Planowana data uzyskania PnU 01.03.2021.</t>
  </si>
  <si>
    <t>mosty-0, estakady-1, przejścia dla zwierzat-0, wiadukty-0, tunele-1, pozostałe-0</t>
  </si>
  <si>
    <t>2014-12-30</t>
  </si>
  <si>
    <t>2016-04-28</t>
  </si>
  <si>
    <t>2018-04-30</t>
  </si>
  <si>
    <t>2015-10-19</t>
  </si>
  <si>
    <t>2017-01-18</t>
  </si>
  <si>
    <t>2019-04-15</t>
  </si>
  <si>
    <t>2015-09-22</t>
  </si>
  <si>
    <t>2017-03-15</t>
  </si>
  <si>
    <t>2019-04-22</t>
  </si>
  <si>
    <t>Zmiana daty wynika z aktualizacji harmonogramu wynikającej z podpisania w dniu 22.09.2015 r. Umowy z Wykonawcą Robót</t>
  </si>
  <si>
    <t>2015-11-09</t>
  </si>
  <si>
    <t>43 szt.;
*w ciągu S17 -  mosty: 8 szt., wiadukty: 14 szt., dolne przejście dla pieszych: 2szt,   dolne przejścia dla zwierząt dużych: 6 szt.; 
*nad S17-wiadukty: 8 szt., kładka dla pieszych: 1 szt., 
*pozostałe:-  mosty: 2 szt., wiadukty: 2 szt., 
dane wg PB</t>
  </si>
  <si>
    <t>2016-01-27</t>
  </si>
  <si>
    <t>2019-05-27</t>
  </si>
  <si>
    <t>2015-02-02</t>
  </si>
  <si>
    <t>2014-12-19</t>
  </si>
  <si>
    <t>2017-04-01</t>
  </si>
  <si>
    <t>2017-03-22</t>
  </si>
  <si>
    <t>czas trwania robót 20 miesięcy bez okresów zimowych</t>
  </si>
  <si>
    <t>2017-06-22</t>
  </si>
  <si>
    <t>mosty-2
wiadukty - 4
przejscia dla zwierzat - 2</t>
  </si>
  <si>
    <t>2017-08-15</t>
  </si>
  <si>
    <t>2015-08-18</t>
  </si>
  <si>
    <t>2016-12-07</t>
  </si>
  <si>
    <t>na S51 - 21 obiektów inżynierskich: 2 mosty, 16 wiaduktów (w tym estakada), 2 przejścia dla pieszych i 1 kładka dla pieszych,
na GP 53 - 2 obiekty inżynierskie: 1 wiadukt, 1 most</t>
  </si>
  <si>
    <t>2015-04-17</t>
  </si>
  <si>
    <t>2017-11-02</t>
  </si>
  <si>
    <t>GP33</t>
  </si>
  <si>
    <t>2015-01-23</t>
  </si>
  <si>
    <t>2016-03-22</t>
  </si>
  <si>
    <t>2018-05-15</t>
  </si>
  <si>
    <t>2015-10-07</t>
  </si>
  <si>
    <t>2016-11-03</t>
  </si>
  <si>
    <t>2018-08-07</t>
  </si>
  <si>
    <t>2017-07-03</t>
  </si>
  <si>
    <t>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t>
  </si>
  <si>
    <t>19 obiektów:  4 mosty w ciągu drogi S5, 4 wiadukty w ciągu S5 (w tym 2 nad linią PKP), 9 wiaduktów nad S5, 1 przejście dla zwierząt w ciągu obecnej DK nr 5, 1 przejazd gospodarczy.</t>
  </si>
  <si>
    <t>2014-11-08</t>
  </si>
  <si>
    <t>2017-07-10</t>
  </si>
  <si>
    <t>2014-12-05</t>
  </si>
  <si>
    <t>2017-08-18</t>
  </si>
  <si>
    <t>zawarte aneksy nie wpływają na zmianę terminu zakończenia robót gdyż byłoby to niezgodne z warunkami kontraktu</t>
  </si>
  <si>
    <t>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t>
  </si>
  <si>
    <t>17 obiektów inżynierskich:
-  wiadukt drogowy nad S5 7 szt.
-  przejazd gospodarczy pod S5 2szt.
-  wiadukt ekologiczny nad S5 1szt.
-  most w ciągu S5 3szt.
-  wiadukt w ciągu S5 2szt.
-  przejście dla zwierząt pod S5 1szt.
-  kładka dla pieszych nad S5 1szt.</t>
  </si>
  <si>
    <t>2016-05-05</t>
  </si>
  <si>
    <t>2018-07-06</t>
  </si>
  <si>
    <t>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t>
  </si>
  <si>
    <t>ilość obiektów: 8
most drogowy (przejście dla zwierząt dołem) w ciągu S5 - 1 szt.
wiadukt drogowy nad S5 - 4 szt.
ekodukt (przejście dla zwierząt górą) - 1 szt.
wiadukt drogowy w ciągu łącznika - 2szt.</t>
  </si>
  <si>
    <t>2016-05-16</t>
  </si>
  <si>
    <t>2018-09-17</t>
  </si>
  <si>
    <t>Ujawnienie potencjalnych nowych stanowisk archeologicznych lub rozszerzenie stanowisk pierwotnie przewidzianych w Kontrakcie.
W ramach zadania istnieją obszary leśne nie ujęte w planie wycinki.</t>
  </si>
  <si>
    <t>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t>
  </si>
  <si>
    <t>2016-04-12</t>
  </si>
  <si>
    <t>2019-10-12</t>
  </si>
  <si>
    <t>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t>
  </si>
  <si>
    <t>2016-04-13</t>
  </si>
  <si>
    <t>2019-06-13</t>
  </si>
  <si>
    <t>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t>
  </si>
  <si>
    <t>2015-07-23</t>
  </si>
  <si>
    <t>1 estakada, 19 przejść dla zwierząt, 4 wiadukty, 1 pozostały</t>
  </si>
  <si>
    <t>2015-06-02</t>
  </si>
  <si>
    <t>2017-08-31</t>
  </si>
  <si>
    <t>Zagrożenie terminu  wynikające z ograniczeń nałozonych  postanowieniem  RDOŚ, ograniczeń wynikających z pojawiających się  po odhumusowaniu stanowisk archeologicznych , protestami społecznymi</t>
  </si>
  <si>
    <t>mosty 0, estakada 1, wiadukty 5, przejazdy gospodarcze 2, przejścia dla zwierząt 3.</t>
  </si>
  <si>
    <t>2016-02-09</t>
  </si>
  <si>
    <t>2019-05-31</t>
  </si>
  <si>
    <t>2015-11-18</t>
  </si>
  <si>
    <t>2018-06-18</t>
  </si>
  <si>
    <t>2016-03-03</t>
  </si>
  <si>
    <t>2016-03-16</t>
  </si>
  <si>
    <t>wiadukty drogowe – 23 szt.
wiadukty kolejowe – 1 szt.
mosty – 6 szt.
inne obiekty (mury oporowe) – 2 szt.
przejścia ekologiczne dla zwierząt – 5 szt.
przepusty i przejścia dla małych zwierząt (w tym obiekty pełniące tę funkcję m.in. przejścia zespolone) – 20 szt.
estakady – 0 szt.</t>
  </si>
  <si>
    <t>2015-10-05</t>
  </si>
  <si>
    <t>26 szt.</t>
  </si>
  <si>
    <t>2015-10-23</t>
  </si>
  <si>
    <t>2015-10-29</t>
  </si>
  <si>
    <t>Mosty MD/MS - 13                                                       
Wiadukty WD/WS - 12                              
Przepuaty pod drogą główną - 24</t>
  </si>
  <si>
    <t>2015-11-13</t>
  </si>
  <si>
    <t>2019-04-16</t>
  </si>
  <si>
    <t>13 szt.</t>
  </si>
  <si>
    <t>2015-11-19</t>
  </si>
  <si>
    <t>35 szt. (w tym 25 obiektów na obwodnicy Kołobrzegu)</t>
  </si>
  <si>
    <t>2015-01-30</t>
  </si>
  <si>
    <t>2016-02-08</t>
  </si>
  <si>
    <t>2015-06-03</t>
  </si>
  <si>
    <t>2016-08-20</t>
  </si>
  <si>
    <t>Do czasu realizacji tj. 28 m-cy wliczone są dwa okresy zimowe.</t>
  </si>
  <si>
    <t>GP50/GP79</t>
  </si>
  <si>
    <t>2016-04-04</t>
  </si>
  <si>
    <t>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t>
  </si>
  <si>
    <t>2015-12-11</t>
  </si>
  <si>
    <t>brak uwag</t>
  </si>
  <si>
    <t>6 mostów,w ciągu S5, 5 wiaduktów w ciągu drogi S5, 3 wiadukty nad droga ekspresową, przepusty dla małych i średnich zwierząt (27 szt.), przepusty na ciekach wodnych, rowach przydrożnych (w tym pełniących również rolę przejść ekologicznych zespolonych)</t>
  </si>
  <si>
    <t>2017-12-10</t>
  </si>
  <si>
    <t>2017-12-12</t>
  </si>
  <si>
    <t>2015-12-22</t>
  </si>
  <si>
    <t>2018-06-15</t>
  </si>
  <si>
    <t>2015-01-26</t>
  </si>
  <si>
    <t>2015-02-27</t>
  </si>
  <si>
    <t>2015-01-27</t>
  </si>
  <si>
    <t>2015-09-30</t>
  </si>
  <si>
    <t>2018-12-30</t>
  </si>
  <si>
    <t>W Umowie z Wykonawcą przewidziano 30 miesięcy na realizację. Planowane są 2 okresy zimowe w czasie trwania kontraktu - łącznie 36 miesięcy od daty podpisania umowy.</t>
  </si>
  <si>
    <t>2015-10-06</t>
  </si>
  <si>
    <t>12 wiaduktów (w tym 3 wiadukty w ciagu S3 i 9 wiaduktów drogowych nad S3), 13 obiektów pełniacych funkcje przejść dla zwierząt, 73 przepusty dla celów ekologicznych i odwodnienia dróg (w tym obiekty pełniące funkcję przejść dla zwierząt)</t>
  </si>
  <si>
    <t>2017-05-28</t>
  </si>
  <si>
    <t>2015-10-20</t>
  </si>
  <si>
    <t>2018-05-21</t>
  </si>
  <si>
    <t>2016-02-05</t>
  </si>
  <si>
    <t>2015-03-06</t>
  </si>
  <si>
    <t>2018-07-17</t>
  </si>
  <si>
    <t>17 szt. (3 wiadukty i 1 estakada pełniące funkcje przejść ekologicznych, 2 wiadukty drogowe); 9 wiaduktów nad drogą ekspresową, 2 przejścia ekologiczne</t>
  </si>
  <si>
    <t>2015-03-04</t>
  </si>
  <si>
    <t>17 sztuk</t>
  </si>
  <si>
    <t>2019-08-10</t>
  </si>
  <si>
    <t>*2019-08-10 (przebudowa istniejącego mostu w Cigacicach)</t>
  </si>
  <si>
    <t>GP73</t>
  </si>
  <si>
    <t>128. Budowa obwodnicy Dąbrowy Tarnowskiej w ciągu DK73</t>
  </si>
  <si>
    <t>2017-01-02</t>
  </si>
  <si>
    <t>Zmieniono uwzgledniając okresy zimowe.</t>
  </si>
  <si>
    <t>8 w tym: 
- 1 most na potoku Bagienica, 
- 5 wiaduktów drogowych (3 nad drogami i ulicami, 2 nad linią kolejową),
- 2 przejścia dla zwierząt.</t>
  </si>
  <si>
    <t>GP3/GP5</t>
  </si>
  <si>
    <t>078. Budowa obwodnicy Bolkowa na dr nr 3/5</t>
  </si>
  <si>
    <t>2016-12-14</t>
  </si>
  <si>
    <t>0726. Budowa drogi S61 Ostrów Mazowiecka - obw. Augustowa (obw. Szczuczyna, II jezdnia)</t>
  </si>
  <si>
    <t>2019-11-30 (13 miesięcy) lub 2020-08-31 (19 miesięcy)</t>
  </si>
  <si>
    <t>303i304</t>
  </si>
  <si>
    <t>Przygotowanie</t>
  </si>
  <si>
    <t>Suma końcowa</t>
  </si>
  <si>
    <t>Etykiety wierszy</t>
  </si>
  <si>
    <t>Przetarg</t>
  </si>
  <si>
    <t>Suma dł A [km]</t>
  </si>
  <si>
    <t>Suma dł G [km]</t>
  </si>
  <si>
    <t>Suma dł GP [km]</t>
  </si>
  <si>
    <t>Suma dł S [km]</t>
  </si>
  <si>
    <t>Ilość odc.</t>
  </si>
  <si>
    <t>Status inwestycji</t>
  </si>
  <si>
    <t>Dane dla KZGW lista inwestycji realizowanych przez GDDKiA, w eksploatacji, realizacji, przetargu, przygotowaniu zgodnie z PBDK.</t>
  </si>
  <si>
    <t xml:space="preserve">Współrzędne geograficzne inwestycji (WGS 84) </t>
  </si>
  <si>
    <t>szer. geogr. [dd,ddddd]</t>
  </si>
  <si>
    <t>dł. geogr. [dd,ddddd]</t>
  </si>
  <si>
    <t>Dane z kol. 23-30 do uzupełnienia</t>
  </si>
  <si>
    <t>Dane z kol. 1-22 przygotowano na podstawie Centralnego Zasobu Danych GDDKiA, podsumowania znajdują się w arkuszu "Sumy"</t>
  </si>
  <si>
    <t>DP1517 - Rozbudowa ul. Piastowskiej wraz z drogami dojazdowymi w Ożarowie Mazowieckim</t>
  </si>
  <si>
    <t>nie zweryfikowano;#brak załącznika</t>
  </si>
  <si>
    <t>179</t>
  </si>
  <si>
    <t>Ogółem:</t>
  </si>
  <si>
    <t>początek</t>
  </si>
  <si>
    <t>koniec</t>
  </si>
  <si>
    <t>Są dwa częściowe pozwolenia na użytkowanie oraz trzecie dla całości zadnia</t>
  </si>
  <si>
    <t>52,39533 N</t>
  </si>
  <si>
    <t>20,93816 E</t>
  </si>
  <si>
    <t>52,40279 N</t>
  </si>
  <si>
    <t>20,94785 E</t>
  </si>
  <si>
    <t>51,38536 N</t>
  </si>
  <si>
    <t>20,92577 E</t>
  </si>
  <si>
    <t>brak dokumentu potwierdzającego oddanie drogi do ruchu</t>
  </si>
  <si>
    <t>brak dokumentu potwierdzającego oddanie do ruchu odcinka</t>
  </si>
  <si>
    <t>brak dokumentu potwierdzającego oddanie do ruchu węzła</t>
  </si>
  <si>
    <t>do weryfikacji po oddaniu do ruchu</t>
  </si>
  <si>
    <t>371</t>
  </si>
  <si>
    <t xml:space="preserve">1 - wiadukt, </t>
  </si>
  <si>
    <t xml:space="preserve">jest pozwolenie na uzytkowanie </t>
  </si>
  <si>
    <t>1 wiadukt, 2 przepusty ( wydłużenie )</t>
  </si>
  <si>
    <r>
      <t xml:space="preserve">Współrzędne odpowiadają pikietażowi 22+873 </t>
    </r>
    <r>
      <rPr>
        <sz val="10"/>
        <color theme="1"/>
        <rFont val="Calibri"/>
        <family val="2"/>
        <charset val="238"/>
      </rPr>
      <t>÷ 23,748- Inwestycja nie ma wpływu na poziom zagrożenia popwodziowego</t>
    </r>
  </si>
  <si>
    <r>
      <t xml:space="preserve">Współrzędne odpowiadają pikietażowi 21+498,70 </t>
    </r>
    <r>
      <rPr>
        <sz val="10"/>
        <color theme="1"/>
        <rFont val="Calibri"/>
        <family val="2"/>
        <charset val="238"/>
      </rPr>
      <t>÷ 22+873  Inwestycja nie ma wpływu na poziom zagrożenia popwodziowego</t>
    </r>
  </si>
  <si>
    <t>Inwestycja w systemie Projektuj i Buduj jest na etapie prztargu. Pikietaż inwestycji: 0+300 ÷ 6+936,1</t>
  </si>
  <si>
    <t>Inwestycja w systemie Projektuj i Buduj jest na etapie prztargu. Pikietaż inwestycji: 6+936,1 ÷ 21+737,56</t>
  </si>
  <si>
    <t>Inwestycja w systemie Projektuj i Buduj jest na etapie prztargu. Pikietaż inwestycji: 21+737,56 ÷ 29+622,61</t>
  </si>
  <si>
    <t>Oddano do ruchu w dniu 23.12.2013 r.</t>
  </si>
  <si>
    <t>wiadukty - 8, przejścia podziemne dla pieszych - 1, kładki dla pieszych - 1</t>
  </si>
  <si>
    <t>52.178932 N</t>
  </si>
  <si>
    <t>20.914524 E</t>
  </si>
  <si>
    <t>52.194377 N</t>
  </si>
  <si>
    <t>20.926179 E</t>
  </si>
  <si>
    <t>A</t>
  </si>
  <si>
    <t>S</t>
  </si>
  <si>
    <t>Rów Wolica</t>
  </si>
  <si>
    <t>Inwestycja w trakcie uzyskiwania decyzji ZRID. Most przez rzekę Wisła wraz z estakadą najazdową po wschodniej stronie Wisły. Pikietaż projektowany wg PZT od km 8+750 do km ok 10+250 ("Starter" Wału Sitowie). Dodatkowo obiekt nad rzeką Wilanówka w  km ok 6+912,53 (ul. Ruczaj).</t>
  </si>
  <si>
    <t>52,17255 N</t>
  </si>
  <si>
    <t>52,18260 N</t>
  </si>
  <si>
    <t>21,00104 E</t>
  </si>
  <si>
    <t>21,05328 E</t>
  </si>
  <si>
    <t>18.12.2006</t>
  </si>
  <si>
    <t>27.12.2006</t>
  </si>
  <si>
    <t>wiadukty-1, mosty -2</t>
  </si>
  <si>
    <r>
      <t xml:space="preserve">W dniu 31.07.2013 oddano do użytkowania odcinek S-2 od węzła Konotopa do węzła al. Krakowska 5,91 km.  Pozostała część inwestycji (4,534 km) została oddana do użytkowania 05.09.2013 r. z wyłączeniem węzła al. Jerozolimskie, który został oddany do użytkowania </t>
    </r>
    <r>
      <rPr>
        <sz val="11"/>
        <color rgb="FFFF0000"/>
        <rFont val="Calibri"/>
        <family val="2"/>
        <charset val="238"/>
        <scheme val="minor"/>
      </rPr>
      <t xml:space="preserve">23 </t>
    </r>
    <r>
      <rPr>
        <sz val="11"/>
        <color theme="1"/>
        <rFont val="Calibri"/>
        <family val="2"/>
        <charset val="238"/>
        <scheme val="minor"/>
      </rPr>
      <t>grudnia 2013 r.</t>
    </r>
  </si>
  <si>
    <r>
      <rPr>
        <sz val="11"/>
        <color rgb="FFFF0000"/>
        <rFont val="Calibri"/>
        <family val="2"/>
        <charset val="238"/>
        <scheme val="minor"/>
      </rPr>
      <t xml:space="preserve">Wiadukty – 37 szt. ; Tunele – 2 szt. ; Kładki dla pieszych – 2 szt. ; Przepusty zespolone z przejściami dla małych zwierząt -3 szt. </t>
    </r>
    <r>
      <rPr>
        <sz val="11"/>
        <color theme="1"/>
        <rFont val="Calibri"/>
        <family val="2"/>
        <charset val="238"/>
        <scheme val="minor"/>
      </rPr>
      <t xml:space="preserve">
</t>
    </r>
  </si>
  <si>
    <t>S17 w.Drewnica - w. Zakręt</t>
  </si>
  <si>
    <t>Inwestycja w przygotowaniu.</t>
  </si>
  <si>
    <t>Inewestycja w systemie "Projektuj i Buduj"  w fazie przygotowania.
Pieketaż wg wariantu 3 - od km 0+000 do km 13+782,36</t>
  </si>
  <si>
    <t>Budowa obwodnicy Iłży</t>
  </si>
  <si>
    <t>Inewestycja w systemie "Projektuj i Buduj"  w fazie przygotowania.
Pieketaż od km 0+000 (32+880) do km 7+200 (39+980)</t>
  </si>
  <si>
    <t>wg projektu wykonawczego</t>
  </si>
  <si>
    <t xml:space="preserve">52,3540  </t>
  </si>
  <si>
    <t xml:space="preserve">52,4112  </t>
  </si>
  <si>
    <t>21,2092   </t>
  </si>
  <si>
    <t>Budowa obwodnicy Ropczyc w ciągu drogi kraj. nr 4 Jędrzychowice - Korczowa od km 561+357 do km 565+454</t>
  </si>
  <si>
    <t>GP4 - Budowa obw. Ropczyc w DK4 Jędrzychowice-Korczowa</t>
  </si>
  <si>
    <t>08.11.2010 r. - decyzja na użytkowanie
10.11.2010 r. - oddano do uzytkowania zasadniczą trasę (4,077) zg. z opisem w Protokole odbioru ostatecznego, następnie umowa została zerwna z Wykonawca Robót.
13.12.2011 r. -wykonano umocnienia skarp i nasypów (roboty uzupełniające) i tego dnia dokonano odbioru całości robót
Pozostały zakres (0,529) w ramach nowej umowy został oddany w dniu 23.01.2012 r.</t>
  </si>
  <si>
    <t>104</t>
  </si>
  <si>
    <t>Przebudowa dk nr 8 Warszawa-Białystok-Augustów-Suwałki na odc. ul.Kardynała Wyszyńskiego w Augustowie wraz ze skrzyżowaniami: z ul.Tytoniową i Zdrojową oraz Turystyczną i Sportową od km 734+200 do km 736+192,30 i przebudową (budową) niezbędnej infrastruktury.</t>
  </si>
  <si>
    <t>372</t>
  </si>
  <si>
    <t>Budowa obwodnicy w ciągu dk Nr 8 gr.państwa -Wrocław - Białystok - Suwałki - gr. państwa od miejscowości Gatne do skrzyżowania dk nr 8 i 16 w Augustowie o dł. 17,116 km (I etap realizacji - budowa jezdni wschodniej oraz budiwa dwóch jezdni o przekroju docelowym w rejonie mostu przez dolinę rz. Rozpuda i w obrębie krzyżowania z drogą powiatowa Nr 408022)</t>
  </si>
  <si>
    <t>GP8 - Budowa obw. Augustowa, ul. Wyszyńskiego cz.1</t>
  </si>
  <si>
    <t>Oddane do ruchu w zakresie: 
1. skrzyżowania DK8 z DK 61 (rondo) - grudzień 2008r.
2. dwóch wiaduktów - maj 2009r. 
3. oddano do ruchu odcinek klasy GP  dł. 4,160 km w 2010 r. 
(zgodnie z rozliczeniem zadania zamkniętego i Programem Inwestycyjnym).
Data oddania do ruchu to data rozwiązania umowy - do zweryfikowania.
W ramach budowy nowej obwodnicy Augustowa (ID BDoK 218) wykorzystano większość z uprzednio wykonanych 4,160 km.</t>
  </si>
  <si>
    <t>nie zweryfikowano;#brak załącznika;#długość km - do wyjaśnienia;#data oddania do ruchu - do wyjaśnienia</t>
  </si>
  <si>
    <t>3</t>
  </si>
  <si>
    <t>Budowa obwodnicy Ropczyc 
na dr. Nr 5</t>
  </si>
  <si>
    <t>Kontynuacja zadania pn. "Budowa obwodnicy Ropczyc w ciągu drogi krajowej Nr 4 (E-40) Jędrzychowice - Korczowa
od km 561+357 do km 565+454"</t>
  </si>
  <si>
    <t>W dniu 10.11.2010 r. przekazano do użytkowania trasę zasadniczą z obiektami inżynierskimi w km od 0+000 do 4+077.   Pozostały zakres inwestycji oddano w 23.01.2012 r.</t>
  </si>
  <si>
    <t>brak załącznika;#długość km - do wyjaśnienia;#data oddania do ruchu - do wyjaśnienia</t>
  </si>
  <si>
    <t>2014-08-11</t>
  </si>
  <si>
    <t>383</t>
  </si>
  <si>
    <t>2014-08-07</t>
  </si>
  <si>
    <t>384</t>
  </si>
  <si>
    <t>385</t>
  </si>
  <si>
    <t>328</t>
  </si>
  <si>
    <t>2014-11-13</t>
  </si>
  <si>
    <t>464</t>
  </si>
  <si>
    <t>2017-03-01</t>
  </si>
  <si>
    <t>2016-12-23</t>
  </si>
  <si>
    <t>2014-10-29</t>
  </si>
  <si>
    <t>450</t>
  </si>
  <si>
    <t>453</t>
  </si>
  <si>
    <t>2014-10-06</t>
  </si>
  <si>
    <t>451</t>
  </si>
  <si>
    <t>2014-10-03</t>
  </si>
  <si>
    <t>72</t>
  </si>
  <si>
    <t>323</t>
  </si>
  <si>
    <t>449</t>
  </si>
  <si>
    <t>2014-09-16</t>
  </si>
  <si>
    <t>460</t>
  </si>
  <si>
    <t>461</t>
  </si>
  <si>
    <t>113</t>
  </si>
  <si>
    <t>Termin zakłada realizację Robót bez zawieszenia w okresie zimowym</t>
  </si>
  <si>
    <t>Termin zakłada zawieszenie Robót przez Wykonawcę na jeden pełny okres zimowy</t>
  </si>
  <si>
    <t>52.100901</t>
  </si>
  <si>
    <t>20.353072</t>
  </si>
  <si>
    <t>52.004830</t>
  </si>
  <si>
    <t>20.489003</t>
  </si>
  <si>
    <t>brak wpływu na zmianę zagorżenia powodziowego</t>
  </si>
  <si>
    <t>52.103635</t>
  </si>
  <si>
    <t>20.830698</t>
  </si>
  <si>
    <t>52.167448</t>
  </si>
  <si>
    <t>20.908927</t>
  </si>
  <si>
    <t>brak wpływu na zmianę zagrożenia powodziowego</t>
  </si>
  <si>
    <t>inwestycja nie będzie zakończona (ani rozpoczęta) przed 2019 r.</t>
  </si>
  <si>
    <t>w eksploatacji</t>
  </si>
  <si>
    <t>odcinek wchodzącyc w tą pozycję prowadzony przez ZKP14 - brak wpływu na zmianę poziomu zagrożenia powodziowego</t>
  </si>
  <si>
    <t xml:space="preserve">brak danych o wpływie na zmianę poziomu zagrożenia powodziowego </t>
  </si>
  <si>
    <t>wg projektu budowlanego</t>
  </si>
  <si>
    <t xml:space="preserve">Zagrożenia powodziowe występują na MOST MS-8. Most MS-13 Przepust ŁN2-02, Przepust ŁN2-01, Przepust ŁN5-01 </t>
  </si>
  <si>
    <t xml:space="preserve">52.22299099,
52.226665,
</t>
  </si>
  <si>
    <t xml:space="preserve">21.2432029,
21.249781, 
</t>
  </si>
  <si>
    <t>52.2224852,
52.206106</t>
  </si>
  <si>
    <t>21.258331,
21.265143</t>
  </si>
  <si>
    <t xml:space="preserve">52.206106, 
</t>
  </si>
  <si>
    <t xml:space="preserve">21.265143,
</t>
  </si>
  <si>
    <t>52.190132</t>
  </si>
  <si>
    <t>21.279938</t>
  </si>
  <si>
    <t xml:space="preserve">52.262030
</t>
  </si>
  <si>
    <t xml:space="preserve">20.953148
</t>
  </si>
  <si>
    <t>52.291450</t>
  </si>
  <si>
    <t>21.006031</t>
  </si>
  <si>
    <t>2013-09-05 i 2013-09-18</t>
  </si>
  <si>
    <r>
      <t>S2 - 3,9
S79 - 5,7
Dnia 14.06.2013 r. oddano do ruchu w tymczasowej organizacji ruchu po jednym pasie w każdą stronę odcinek S79 w. MLP Ok</t>
    </r>
    <r>
      <rPr>
        <sz val="11"/>
        <color rgb="FFFF0000"/>
        <rFont val="Calibri"/>
        <family val="2"/>
        <charset val="238"/>
        <scheme val="minor"/>
      </rPr>
      <t>ę</t>
    </r>
    <r>
      <rPr>
        <sz val="11"/>
        <color theme="1"/>
        <rFont val="Calibri"/>
        <family val="2"/>
        <charset val="238"/>
        <scheme val="minor"/>
      </rPr>
      <t xml:space="preserve">cie - w. Marynarska
</t>
    </r>
    <r>
      <rPr>
        <sz val="11"/>
        <color rgb="FFFF0000"/>
        <rFont val="Calibri"/>
        <family val="2"/>
        <charset val="238"/>
        <scheme val="minor"/>
      </rPr>
      <t>05.09.2013 r. -S-2 od km 466+684-w. Lotnisko oraz S-79 w. Lotnisko- w. Marynarska; 18.09.2013r. S-2 w. Lotnisko- w. Puławska</t>
    </r>
  </si>
  <si>
    <t xml:space="preserve">Wiadukty drogowe- 19 szt. ; mosty drogowe- 3 szt.; tunele drogowe- 4 szt, tunele kolejowe-1 szt.; kładki dla pieszych -2 szt., tunele dla pieszych - 2 szt.  Pozostałe jak wanna szczelna -1 szt. Przejścia dla zwierząt - 2 szt.
</t>
  </si>
  <si>
    <t>52.2286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</si>
</sst>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z_ł_-;\-* #,##0.00\ _z_ł_-;_-* &quot;-&quot;??\ _z_ł_-;_-@_-"/>
    <numFmt numFmtId="164" formatCode="#,##0.000"/>
    <numFmt numFmtId="165" formatCode="0.000"/>
    <numFmt numFmtId="166" formatCode="0.0000"/>
  </numFmts>
  <fonts count="3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8"/>
      <name val="Calibri"/>
      <family val="2"/>
      <charset val="238"/>
      <scheme val="minor"/>
    </font>
    <font>
      <b/>
      <sz val="14"/>
      <color theme="1"/>
      <name val="Calibri"/>
      <family val="2"/>
      <charset val="238"/>
      <scheme val="minor"/>
    </font>
    <font>
      <b/>
      <sz val="14"/>
      <name val="Calibri"/>
      <family val="2"/>
      <charset val="238"/>
      <scheme val="minor"/>
    </font>
    <font>
      <b/>
      <sz val="12"/>
      <name val="Calibri"/>
      <family val="2"/>
      <charset val="238"/>
      <scheme val="minor"/>
    </font>
    <font>
      <sz val="11"/>
      <name val="Calibri"/>
      <family val="2"/>
      <charset val="238"/>
      <scheme val="minor"/>
    </font>
    <font>
      <sz val="11"/>
      <color theme="5" tint="-0.249977111117893"/>
      <name val="Calibri"/>
      <family val="2"/>
      <charset val="238"/>
      <scheme val="minor"/>
    </font>
    <font>
      <sz val="11"/>
      <color theme="9" tint="-0.499984740745262"/>
      <name val="Calibri"/>
      <family val="2"/>
      <charset val="238"/>
      <scheme val="minor"/>
    </font>
    <font>
      <sz val="11"/>
      <color rgb="FF0070C0"/>
      <name val="Calibri"/>
      <family val="2"/>
      <charset val="238"/>
      <scheme val="minor"/>
    </font>
    <font>
      <b/>
      <sz val="11"/>
      <color theme="9" tint="-0.249977111117893"/>
      <name val="Calibri"/>
      <family val="2"/>
      <charset val="238"/>
    </font>
    <font>
      <b/>
      <sz val="11"/>
      <name val="Calibri"/>
      <family val="2"/>
      <charset val="238"/>
      <scheme val="minor"/>
    </font>
    <font>
      <b/>
      <sz val="16"/>
      <name val="Calibri"/>
      <family val="2"/>
      <charset val="238"/>
      <scheme val="minor"/>
    </font>
    <font>
      <sz val="11"/>
      <color rgb="FF808080"/>
      <name val="Calibri"/>
      <family val="2"/>
      <charset val="238"/>
      <scheme val="minor"/>
    </font>
    <font>
      <sz val="12"/>
      <color theme="1"/>
      <name val="Calibri"/>
      <family val="2"/>
      <charset val="238"/>
      <scheme val="minor"/>
    </font>
    <font>
      <sz val="14"/>
      <color theme="1"/>
      <name val="Calibri"/>
      <family val="2"/>
      <charset val="238"/>
      <scheme val="minor"/>
    </font>
    <font>
      <sz val="10"/>
      <name val="Calibri"/>
      <family val="2"/>
      <charset val="238"/>
      <scheme val="minor"/>
    </font>
    <font>
      <sz val="10"/>
      <color theme="1"/>
      <name val="Calibri"/>
      <family val="2"/>
      <charset val="238"/>
      <scheme val="minor"/>
    </font>
    <font>
      <sz val="10"/>
      <color theme="1"/>
      <name val="Calibri"/>
      <family val="2"/>
      <charset val="238"/>
    </font>
    <font>
      <b/>
      <sz val="11"/>
      <color rgb="FFFF0000"/>
      <name val="Calibri"/>
      <family val="2"/>
      <charset val="238"/>
      <scheme val="minor"/>
    </font>
    <font>
      <sz val="9"/>
      <color theme="1"/>
      <name val="Calibri"/>
      <family val="2"/>
      <charset val="238"/>
      <scheme val="minor"/>
    </font>
    <font>
      <sz val="8"/>
      <color theme="1"/>
      <name val="Arial Narrow"/>
      <family val="2"/>
      <charset val="238"/>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4" tint="0.79998168889431442"/>
      </patternFill>
    </fill>
    <fill>
      <patternFill patternType="solid">
        <fgColor theme="0"/>
        <bgColor indexed="64"/>
      </patternFill>
    </fill>
    <fill>
      <patternFill patternType="solid">
        <fgColor theme="0" tint="-4.9989318521683403E-2"/>
        <bgColor theme="4"/>
      </patternFill>
    </fill>
    <fill>
      <patternFill patternType="solid">
        <fgColor rgb="FFF5F5F5"/>
        <bgColor theme="4"/>
      </patternFill>
    </fill>
    <fill>
      <patternFill patternType="solid">
        <fgColor rgb="FFFF99FF"/>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double">
        <color auto="1"/>
      </top>
      <bottom/>
      <diagonal/>
    </border>
    <border>
      <left style="double">
        <color auto="1"/>
      </left>
      <right style="thin">
        <color auto="1"/>
      </right>
      <top style="double">
        <color auto="1"/>
      </top>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style="thin">
        <color auto="1"/>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thin">
        <color indexed="64"/>
      </left>
      <right/>
      <top/>
      <bottom style="thin">
        <color indexed="64"/>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top style="double">
        <color auto="1"/>
      </top>
      <bottom style="double">
        <color auto="1"/>
      </bottom>
      <diagonal/>
    </border>
    <border>
      <left style="thin">
        <color auto="1"/>
      </left>
      <right/>
      <top style="thin">
        <color auto="1"/>
      </top>
      <bottom/>
      <diagonal/>
    </border>
    <border>
      <left style="thin">
        <color auto="1"/>
      </left>
      <right/>
      <top style="double">
        <color auto="1"/>
      </top>
      <bottom style="thin">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thin">
        <color auto="1"/>
      </left>
      <right style="double">
        <color auto="1"/>
      </right>
      <top/>
      <bottom/>
      <diagonal/>
    </border>
    <border>
      <left/>
      <right style="double">
        <color auto="1"/>
      </right>
      <top/>
      <bottom/>
      <diagonal/>
    </border>
    <border>
      <left/>
      <right/>
      <top style="double">
        <color auto="1"/>
      </top>
      <bottom style="thin">
        <color auto="1"/>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152">
    <xf numFmtId="0" fontId="0" fillId="0" borderId="0" xfId="0"/>
    <xf numFmtId="1" fontId="0" fillId="0" borderId="0" xfId="0" applyNumberFormat="1"/>
    <xf numFmtId="49" fontId="0" fillId="0" borderId="0" xfId="0" applyNumberFormat="1"/>
    <xf numFmtId="0" fontId="0" fillId="0" borderId="0" xfId="0" applyAlignment="1">
      <alignment wrapText="1"/>
    </xf>
    <xf numFmtId="49" fontId="0" fillId="0" borderId="0" xfId="0" applyNumberFormat="1" applyAlignment="1"/>
    <xf numFmtId="14" fontId="0" fillId="0" borderId="0" xfId="0" applyNumberFormat="1"/>
    <xf numFmtId="164" fontId="0" fillId="0" borderId="0" xfId="0" applyNumberFormat="1"/>
    <xf numFmtId="0" fontId="0" fillId="0" borderId="0" xfId="0" applyNumberFormat="1"/>
    <xf numFmtId="22" fontId="0" fillId="0" borderId="0" xfId="0" applyNumberFormat="1"/>
    <xf numFmtId="14" fontId="0" fillId="0" borderId="0" xfId="0" applyNumberFormat="1" applyAlignment="1">
      <alignment wrapText="1"/>
    </xf>
    <xf numFmtId="165" fontId="0" fillId="0" borderId="0" xfId="0" applyNumberFormat="1" applyAlignment="1">
      <alignment wrapText="1"/>
    </xf>
    <xf numFmtId="0" fontId="0" fillId="0" borderId="13" xfId="0" applyBorder="1" applyAlignment="1">
      <alignment horizontal="center" vertical="center" wrapText="1"/>
    </xf>
    <xf numFmtId="165" fontId="0" fillId="0" borderId="13" xfId="0" applyNumberFormat="1" applyBorder="1" applyAlignment="1">
      <alignment horizontal="center" vertical="center" wrapText="1"/>
    </xf>
    <xf numFmtId="14"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0" xfId="0" applyAlignment="1">
      <alignment horizontal="center" wrapText="1"/>
    </xf>
    <xf numFmtId="0" fontId="22" fillId="0" borderId="13" xfId="0" applyFont="1" applyBorder="1" applyAlignment="1">
      <alignment horizontal="center" vertical="center" wrapText="1"/>
    </xf>
    <xf numFmtId="1" fontId="25" fillId="34" borderId="12" xfId="0" applyNumberFormat="1" applyFont="1" applyFill="1" applyBorder="1" applyAlignment="1">
      <alignment horizontal="center" vertical="center"/>
    </xf>
    <xf numFmtId="1" fontId="25" fillId="34" borderId="17" xfId="0" applyNumberFormat="1" applyFont="1" applyFill="1" applyBorder="1" applyAlignment="1">
      <alignment horizontal="center" vertical="center"/>
    </xf>
    <xf numFmtId="0" fontId="0" fillId="0" borderId="18" xfId="0" applyBorder="1" applyAlignment="1">
      <alignment horizontal="center" vertical="center" wrapText="1"/>
    </xf>
    <xf numFmtId="165" fontId="0" fillId="0" borderId="18" xfId="0" applyNumberFormat="1" applyBorder="1" applyAlignment="1">
      <alignment horizontal="center" vertical="center" wrapText="1"/>
    </xf>
    <xf numFmtId="14" fontId="0" fillId="0" borderId="18" xfId="0" applyNumberFormat="1" applyBorder="1" applyAlignment="1">
      <alignment horizontal="center" vertical="center" wrapText="1"/>
    </xf>
    <xf numFmtId="0" fontId="0" fillId="0" borderId="18" xfId="0" applyBorder="1" applyAlignment="1">
      <alignment horizontal="left" vertical="center" wrapText="1"/>
    </xf>
    <xf numFmtId="0" fontId="0" fillId="0" borderId="14" xfId="0" applyBorder="1" applyAlignment="1">
      <alignment horizontal="center" vertical="center" wrapText="1"/>
    </xf>
    <xf numFmtId="165" fontId="0" fillId="0" borderId="14" xfId="0" applyNumberFormat="1" applyBorder="1" applyAlignment="1">
      <alignment horizontal="center" vertical="center" wrapText="1"/>
    </xf>
    <xf numFmtId="14" fontId="0" fillId="0" borderId="14" xfId="0" applyNumberFormat="1" applyBorder="1" applyAlignment="1">
      <alignment horizontal="center" vertical="center" wrapText="1"/>
    </xf>
    <xf numFmtId="0" fontId="0" fillId="0" borderId="14" xfId="0" applyBorder="1" applyAlignment="1">
      <alignment horizontal="left" vertical="center" wrapText="1"/>
    </xf>
    <xf numFmtId="1" fontId="25" fillId="34" borderId="10" xfId="0" applyNumberFormat="1" applyFont="1" applyFill="1" applyBorder="1" applyAlignment="1">
      <alignment horizontal="center" vertical="center"/>
    </xf>
    <xf numFmtId="0" fontId="0" fillId="0" borderId="11" xfId="0" applyBorder="1" applyAlignment="1">
      <alignment horizontal="center" vertical="center" wrapText="1"/>
    </xf>
    <xf numFmtId="165" fontId="0" fillId="0" borderId="11" xfId="0" applyNumberFormat="1" applyBorder="1" applyAlignment="1">
      <alignment horizontal="center" vertical="center" wrapText="1"/>
    </xf>
    <xf numFmtId="14" fontId="0" fillId="0" borderId="11" xfId="0" applyNumberFormat="1" applyBorder="1" applyAlignment="1">
      <alignment horizontal="center" vertical="center" wrapText="1"/>
    </xf>
    <xf numFmtId="0" fontId="0" fillId="0" borderId="11" xfId="0" applyBorder="1" applyAlignment="1">
      <alignment horizontal="left" vertical="center" wrapText="1"/>
    </xf>
    <xf numFmtId="0" fontId="26" fillId="0" borderId="13" xfId="0" applyNumberFormat="1" applyFont="1" applyFill="1" applyBorder="1" applyAlignment="1">
      <alignment horizontal="center" vertical="center" wrapText="1"/>
    </xf>
    <xf numFmtId="0" fontId="26" fillId="0" borderId="14" xfId="0" applyNumberFormat="1" applyFont="1" applyFill="1" applyBorder="1" applyAlignment="1">
      <alignment horizontal="center" vertical="center" wrapText="1"/>
    </xf>
    <xf numFmtId="1" fontId="25" fillId="34" borderId="13" xfId="0" applyNumberFormat="1" applyFont="1" applyFill="1" applyBorder="1" applyAlignment="1">
      <alignment horizontal="center" vertical="center"/>
    </xf>
    <xf numFmtId="1" fontId="0" fillId="34" borderId="13" xfId="0" applyNumberFormat="1" applyFont="1" applyFill="1" applyBorder="1" applyAlignment="1">
      <alignment horizontal="center" vertical="center"/>
    </xf>
    <xf numFmtId="1" fontId="24" fillId="0" borderId="13" xfId="0" applyNumberFormat="1" applyFont="1" applyFill="1" applyBorder="1" applyAlignment="1">
      <alignment horizontal="center" vertical="center"/>
    </xf>
    <xf numFmtId="1" fontId="23" fillId="0" borderId="13" xfId="0" applyNumberFormat="1" applyFont="1" applyFill="1" applyBorder="1" applyAlignment="1">
      <alignment horizontal="center" vertical="center"/>
    </xf>
    <xf numFmtId="1" fontId="0" fillId="33" borderId="13" xfId="0" applyNumberFormat="1" applyFont="1" applyFill="1" applyBorder="1" applyAlignment="1">
      <alignment horizontal="center" vertical="center"/>
    </xf>
    <xf numFmtId="0" fontId="0" fillId="0" borderId="0" xfId="0" applyAlignment="1">
      <alignment horizontal="left" wrapText="1"/>
    </xf>
    <xf numFmtId="1" fontId="18" fillId="35" borderId="27" xfId="0" applyNumberFormat="1" applyFont="1" applyFill="1" applyBorder="1" applyAlignment="1">
      <alignment horizontal="center" vertical="center" wrapText="1"/>
    </xf>
    <xf numFmtId="1" fontId="18" fillId="35" borderId="28" xfId="0" applyNumberFormat="1" applyFont="1" applyFill="1" applyBorder="1" applyAlignment="1">
      <alignment horizontal="center" vertical="center" wrapText="1"/>
    </xf>
    <xf numFmtId="0" fontId="18" fillId="35" borderId="28" xfId="0" applyNumberFormat="1" applyFont="1" applyFill="1" applyBorder="1" applyAlignment="1">
      <alignment horizontal="center" vertical="center" wrapText="1"/>
    </xf>
    <xf numFmtId="0" fontId="20" fillId="35" borderId="28" xfId="0" applyNumberFormat="1" applyFont="1" applyFill="1" applyBorder="1" applyAlignment="1">
      <alignment horizontal="right" vertical="center" wrapText="1"/>
    </xf>
    <xf numFmtId="164" fontId="21" fillId="35" borderId="28" xfId="0" applyNumberFormat="1" applyFont="1" applyFill="1" applyBorder="1" applyAlignment="1">
      <alignment horizontal="center" vertical="center" wrapText="1"/>
    </xf>
    <xf numFmtId="165" fontId="21" fillId="35" borderId="28" xfId="0" applyNumberFormat="1" applyFont="1" applyFill="1" applyBorder="1" applyAlignment="1">
      <alignment horizontal="center" vertical="center" wrapText="1"/>
    </xf>
    <xf numFmtId="0" fontId="21" fillId="35" borderId="28" xfId="0" applyNumberFormat="1" applyFont="1" applyFill="1" applyBorder="1" applyAlignment="1">
      <alignment horizontal="right" vertical="center" wrapText="1"/>
    </xf>
    <xf numFmtId="0" fontId="18" fillId="35" borderId="29" xfId="0" applyNumberFormat="1" applyFont="1" applyFill="1" applyBorder="1" applyAlignment="1">
      <alignment horizontal="center" vertical="center" wrapText="1"/>
    </xf>
    <xf numFmtId="1" fontId="28" fillId="35" borderId="28" xfId="0" applyNumberFormat="1" applyFont="1" applyFill="1" applyBorder="1" applyAlignment="1">
      <alignment horizontal="center" vertical="center" wrapText="1"/>
    </xf>
    <xf numFmtId="0" fontId="0" fillId="0" borderId="0" xfId="0" applyAlignment="1">
      <alignment horizontal="center"/>
    </xf>
    <xf numFmtId="164" fontId="0" fillId="34" borderId="31" xfId="0" applyNumberFormat="1" applyFill="1" applyBorder="1" applyAlignment="1">
      <alignment horizontal="right"/>
    </xf>
    <xf numFmtId="164" fontId="0" fillId="34" borderId="32" xfId="0" applyNumberFormat="1" applyFill="1" applyBorder="1" applyAlignment="1">
      <alignment horizontal="right"/>
    </xf>
    <xf numFmtId="0" fontId="0" fillId="34" borderId="31" xfId="0" applyFill="1" applyBorder="1" applyAlignment="1">
      <alignment horizontal="center" vertical="center" wrapText="1"/>
    </xf>
    <xf numFmtId="0" fontId="0" fillId="34" borderId="32" xfId="0" applyFill="1" applyBorder="1" applyAlignment="1">
      <alignment horizontal="center" vertical="center" wrapText="1"/>
    </xf>
    <xf numFmtId="0" fontId="29" fillId="0" borderId="0" xfId="0" applyFont="1" applyAlignment="1">
      <alignment horizontal="center"/>
    </xf>
    <xf numFmtId="0" fontId="29" fillId="0" borderId="13" xfId="0" applyNumberFormat="1" applyFont="1" applyBorder="1" applyAlignment="1">
      <alignment horizontal="center"/>
    </xf>
    <xf numFmtId="1" fontId="25" fillId="34" borderId="23" xfId="0" applyNumberFormat="1" applyFont="1" applyFill="1" applyBorder="1" applyAlignment="1">
      <alignment horizontal="center" vertical="center"/>
    </xf>
    <xf numFmtId="0" fontId="0" fillId="0" borderId="23" xfId="0" applyBorder="1" applyAlignment="1">
      <alignment horizontal="center" vertical="center" wrapText="1"/>
    </xf>
    <xf numFmtId="0" fontId="26" fillId="0" borderId="23" xfId="0" applyNumberFormat="1" applyFont="1" applyFill="1" applyBorder="1" applyAlignment="1">
      <alignment horizontal="center" vertical="center" wrapText="1"/>
    </xf>
    <xf numFmtId="1" fontId="23" fillId="0" borderId="23" xfId="0" applyNumberFormat="1" applyFont="1" applyFill="1" applyBorder="1" applyAlignment="1">
      <alignment horizontal="center" vertical="center"/>
    </xf>
    <xf numFmtId="165" fontId="0" fillId="0" borderId="23" xfId="0" applyNumberFormat="1" applyBorder="1" applyAlignment="1">
      <alignment horizontal="center" vertical="center" wrapText="1"/>
    </xf>
    <xf numFmtId="14" fontId="0" fillId="0" borderId="23" xfId="0" applyNumberFormat="1" applyBorder="1" applyAlignment="1">
      <alignment horizontal="center" vertical="center" wrapText="1"/>
    </xf>
    <xf numFmtId="0" fontId="0" fillId="0" borderId="23" xfId="0" applyBorder="1" applyAlignment="1">
      <alignment horizontal="left" vertical="center" wrapText="1"/>
    </xf>
    <xf numFmtId="0" fontId="26" fillId="0" borderId="11" xfId="0" applyNumberFormat="1" applyFont="1" applyFill="1" applyBorder="1" applyAlignment="1">
      <alignment horizontal="center" vertical="center" wrapText="1"/>
    </xf>
    <xf numFmtId="1" fontId="23" fillId="0" borderId="11" xfId="0" applyNumberFormat="1" applyFont="1" applyFill="1" applyBorder="1" applyAlignment="1">
      <alignment horizontal="center" vertical="center"/>
    </xf>
    <xf numFmtId="1" fontId="24" fillId="0" borderId="18" xfId="0" applyNumberFormat="1" applyFont="1" applyFill="1" applyBorder="1" applyAlignment="1">
      <alignment horizontal="center" vertical="center"/>
    </xf>
    <xf numFmtId="1" fontId="23" fillId="0" borderId="18" xfId="0" applyNumberFormat="1" applyFont="1" applyFill="1" applyBorder="1" applyAlignment="1">
      <alignment horizontal="center" vertical="center"/>
    </xf>
    <xf numFmtId="1" fontId="25" fillId="34" borderId="14" xfId="0" applyNumberFormat="1" applyFont="1" applyFill="1" applyBorder="1" applyAlignment="1">
      <alignment horizontal="center" vertical="center"/>
    </xf>
    <xf numFmtId="1" fontId="23" fillId="0" borderId="14" xfId="0" applyNumberFormat="1" applyFont="1" applyFill="1" applyBorder="1" applyAlignment="1">
      <alignment horizontal="center" vertical="center"/>
    </xf>
    <xf numFmtId="1" fontId="18" fillId="35" borderId="30" xfId="0" applyNumberFormat="1" applyFont="1" applyFill="1" applyBorder="1" applyAlignment="1">
      <alignment horizontal="center" vertical="center" wrapText="1"/>
    </xf>
    <xf numFmtId="0" fontId="27" fillId="36" borderId="17" xfId="0" applyFont="1" applyFill="1" applyBorder="1" applyAlignment="1">
      <alignment horizontal="center" vertical="center" wrapText="1"/>
    </xf>
    <xf numFmtId="0" fontId="27" fillId="36" borderId="21" xfId="0" applyFont="1" applyFill="1" applyBorder="1" applyAlignment="1">
      <alignment horizontal="center" vertical="center" wrapText="1"/>
    </xf>
    <xf numFmtId="1" fontId="18" fillId="35" borderId="31" xfId="0" applyNumberFormat="1" applyFont="1" applyFill="1" applyBorder="1" applyAlignment="1">
      <alignment horizontal="center" vertical="center" wrapText="1"/>
    </xf>
    <xf numFmtId="1" fontId="18" fillId="35" borderId="32" xfId="0" applyNumberFormat="1" applyFont="1" applyFill="1" applyBorder="1" applyAlignment="1">
      <alignment horizontal="center" vertical="center" wrapText="1"/>
    </xf>
    <xf numFmtId="1" fontId="18" fillId="35" borderId="38" xfId="0" applyNumberFormat="1" applyFont="1" applyFill="1" applyBorder="1" applyAlignment="1">
      <alignment horizontal="center" vertical="center" wrapText="1"/>
    </xf>
    <xf numFmtId="0" fontId="0" fillId="0" borderId="33" xfId="0" applyBorder="1" applyAlignment="1">
      <alignment horizontal="left"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36" xfId="0" applyBorder="1" applyAlignment="1">
      <alignment horizontal="left" vertical="center" wrapText="1"/>
    </xf>
    <xf numFmtId="0" fontId="30" fillId="0" borderId="0" xfId="0" applyFont="1" applyAlignment="1">
      <alignment wrapText="1"/>
    </xf>
    <xf numFmtId="0" fontId="31" fillId="0" borderId="0" xfId="0" applyFont="1" applyAlignment="1">
      <alignment wrapText="1"/>
    </xf>
    <xf numFmtId="165" fontId="30" fillId="0" borderId="0" xfId="0" applyNumberFormat="1" applyFont="1" applyAlignment="1">
      <alignment wrapText="1"/>
    </xf>
    <xf numFmtId="14" fontId="30" fillId="0" borderId="0" xfId="0" applyNumberFormat="1" applyFont="1" applyAlignment="1">
      <alignment wrapText="1"/>
    </xf>
    <xf numFmtId="0" fontId="30" fillId="0" borderId="0" xfId="0" applyFont="1" applyAlignment="1">
      <alignment horizontal="center" wrapText="1"/>
    </xf>
    <xf numFmtId="165" fontId="0" fillId="0" borderId="14" xfId="42" applyNumberFormat="1" applyFont="1" applyBorder="1" applyAlignment="1">
      <alignment horizontal="center" vertical="center" wrapText="1"/>
    </xf>
    <xf numFmtId="165" fontId="0" fillId="34" borderId="14" xfId="0" applyNumberFormat="1" applyFont="1" applyFill="1" applyBorder="1" applyAlignment="1">
      <alignment horizontal="center" vertical="center" wrapText="1"/>
    </xf>
    <xf numFmtId="0" fontId="0" fillId="0" borderId="0" xfId="0" applyAlignment="1">
      <alignment horizontal="left" indent="1"/>
    </xf>
    <xf numFmtId="0" fontId="0" fillId="0" borderId="13" xfId="0" applyNumberFormat="1" applyBorder="1" applyAlignment="1">
      <alignment horizontal="center"/>
    </xf>
    <xf numFmtId="0" fontId="0" fillId="34" borderId="41" xfId="0" applyFill="1" applyBorder="1" applyAlignment="1">
      <alignment horizontal="left"/>
    </xf>
    <xf numFmtId="0" fontId="0" fillId="34" borderId="41" xfId="0" applyFill="1" applyBorder="1" applyAlignment="1">
      <alignment horizontal="center" vertical="center" wrapText="1"/>
    </xf>
    <xf numFmtId="0" fontId="29" fillId="34" borderId="30" xfId="0" applyNumberFormat="1" applyFont="1" applyFill="1" applyBorder="1" applyAlignment="1">
      <alignment horizontal="center"/>
    </xf>
    <xf numFmtId="0" fontId="29" fillId="34" borderId="30" xfId="0" applyFont="1" applyFill="1" applyBorder="1" applyAlignment="1">
      <alignment horizontal="center" vertical="center" wrapText="1"/>
    </xf>
    <xf numFmtId="164" fontId="0" fillId="0" borderId="31" xfId="0" applyNumberFormat="1" applyBorder="1" applyAlignment="1">
      <alignment horizontal="right"/>
    </xf>
    <xf numFmtId="164" fontId="0" fillId="0" borderId="32" xfId="0" applyNumberFormat="1" applyBorder="1" applyAlignment="1">
      <alignment horizontal="right"/>
    </xf>
    <xf numFmtId="0" fontId="0" fillId="0" borderId="41" xfId="0" applyBorder="1" applyAlignment="1">
      <alignment horizontal="left"/>
    </xf>
    <xf numFmtId="0" fontId="29" fillId="0" borderId="30" xfId="0" applyNumberFormat="1" applyFont="1" applyBorder="1" applyAlignment="1">
      <alignment horizontal="center"/>
    </xf>
    <xf numFmtId="0" fontId="0" fillId="0" borderId="11" xfId="0" applyFill="1" applyBorder="1" applyAlignment="1">
      <alignment horizontal="left" vertical="center" wrapText="1"/>
    </xf>
    <xf numFmtId="0" fontId="0" fillId="0" borderId="40" xfId="0" applyFill="1" applyBorder="1" applyAlignment="1">
      <alignment horizontal="left" vertical="center" wrapText="1"/>
    </xf>
    <xf numFmtId="0" fontId="0" fillId="0" borderId="19" xfId="0" applyFill="1" applyBorder="1" applyAlignment="1">
      <alignment horizontal="left" vertical="center" wrapText="1"/>
    </xf>
    <xf numFmtId="0" fontId="0" fillId="0" borderId="13" xfId="0" applyFill="1" applyBorder="1" applyAlignment="1">
      <alignment horizontal="left" vertical="center" wrapText="1"/>
    </xf>
    <xf numFmtId="0" fontId="0" fillId="0" borderId="22" xfId="0" applyFill="1" applyBorder="1" applyAlignment="1">
      <alignment horizontal="left" vertical="center" wrapText="1"/>
    </xf>
    <xf numFmtId="0" fontId="0" fillId="0" borderId="20" xfId="0" applyFill="1" applyBorder="1" applyAlignment="1">
      <alignment horizontal="left" vertical="center" wrapText="1"/>
    </xf>
    <xf numFmtId="0" fontId="0" fillId="0" borderId="18" xfId="0" applyFill="1" applyBorder="1" applyAlignment="1">
      <alignment horizontal="left" vertical="center" wrapText="1"/>
    </xf>
    <xf numFmtId="0" fontId="0" fillId="0" borderId="36" xfId="0" applyFill="1" applyBorder="1" applyAlignment="1">
      <alignment horizontal="left" vertical="center" wrapText="1"/>
    </xf>
    <xf numFmtId="0" fontId="0" fillId="0" borderId="21" xfId="0" applyFill="1" applyBorder="1" applyAlignment="1">
      <alignment horizontal="left" vertical="center" wrapText="1"/>
    </xf>
    <xf numFmtId="0" fontId="0" fillId="0" borderId="22" xfId="0" applyFill="1" applyBorder="1" applyAlignment="1">
      <alignment horizontal="center" vertical="center" wrapText="1"/>
    </xf>
    <xf numFmtId="0" fontId="0" fillId="0" borderId="13" xfId="0" applyFill="1" applyBorder="1" applyAlignment="1">
      <alignment horizontal="center" vertical="center" wrapText="1"/>
    </xf>
    <xf numFmtId="0" fontId="33" fillId="0" borderId="20" xfId="0" applyFont="1" applyFill="1" applyBorder="1" applyAlignment="1">
      <alignment horizontal="left" vertical="center" wrapText="1"/>
    </xf>
    <xf numFmtId="0" fontId="22" fillId="0" borderId="13" xfId="0" applyFont="1" applyFill="1" applyBorder="1" applyAlignment="1">
      <alignment horizontal="center" vertical="center" wrapText="1"/>
    </xf>
    <xf numFmtId="0" fontId="32" fillId="0" borderId="20" xfId="0" applyFont="1" applyFill="1" applyBorder="1" applyAlignment="1">
      <alignment horizontal="left" vertical="center" wrapText="1"/>
    </xf>
    <xf numFmtId="0" fontId="35" fillId="0" borderId="13" xfId="0" applyFont="1" applyBorder="1" applyAlignment="1">
      <alignment horizontal="center" vertical="center" wrapText="1"/>
    </xf>
    <xf numFmtId="0" fontId="0" fillId="37" borderId="13" xfId="0" applyFill="1" applyBorder="1" applyAlignment="1">
      <alignment horizontal="center" vertical="center" wrapText="1"/>
    </xf>
    <xf numFmtId="165" fontId="14" fillId="0" borderId="13" xfId="0" applyNumberFormat="1" applyFont="1" applyBorder="1" applyAlignment="1">
      <alignment horizontal="center" vertical="center" wrapText="1"/>
    </xf>
    <xf numFmtId="0" fontId="14" fillId="0" borderId="13" xfId="0" applyFont="1" applyBorder="1" applyAlignment="1">
      <alignment horizontal="left" vertical="center" wrapText="1"/>
    </xf>
    <xf numFmtId="0" fontId="36" fillId="0" borderId="20" xfId="0" applyFont="1" applyFill="1" applyBorder="1" applyAlignment="1">
      <alignment horizontal="left" vertical="center" wrapText="1"/>
    </xf>
    <xf numFmtId="14" fontId="14" fillId="0" borderId="13" xfId="0" applyNumberFormat="1" applyFont="1" applyBorder="1" applyAlignment="1">
      <alignment horizontal="center" vertical="center" wrapText="1"/>
    </xf>
    <xf numFmtId="0" fontId="14" fillId="0" borderId="22" xfId="0" applyFont="1" applyBorder="1" applyAlignment="1">
      <alignment horizontal="left" vertical="center" wrapText="1"/>
    </xf>
    <xf numFmtId="0" fontId="0" fillId="0" borderId="20" xfId="0" applyFill="1" applyBorder="1" applyAlignment="1">
      <alignment horizontal="center" vertical="center" wrapText="1"/>
    </xf>
    <xf numFmtId="166" fontId="0" fillId="0" borderId="13" xfId="0" applyNumberFormat="1" applyFill="1" applyBorder="1" applyAlignment="1">
      <alignment horizontal="center" vertical="center" wrapText="1"/>
    </xf>
    <xf numFmtId="166" fontId="0" fillId="0" borderId="22" xfId="0" applyNumberFormat="1" applyFill="1" applyBorder="1" applyAlignment="1">
      <alignment horizontal="center" vertical="center" wrapText="1"/>
    </xf>
    <xf numFmtId="0" fontId="14" fillId="0" borderId="13" xfId="0" applyFont="1" applyFill="1" applyBorder="1" applyAlignment="1">
      <alignment horizontal="left" vertical="center" wrapText="1"/>
    </xf>
    <xf numFmtId="0" fontId="14" fillId="0" borderId="20" xfId="0" applyFont="1" applyFill="1" applyBorder="1" applyAlignment="1">
      <alignment horizontal="left" vertical="center" wrapText="1"/>
    </xf>
    <xf numFmtId="0" fontId="37" fillId="0" borderId="13" xfId="0" applyFont="1" applyBorder="1" applyAlignment="1">
      <alignment horizontal="justify" vertical="center" wrapText="1"/>
    </xf>
    <xf numFmtId="49" fontId="19" fillId="0" borderId="42" xfId="0" applyNumberFormat="1" applyFont="1" applyBorder="1" applyAlignment="1">
      <alignment horizontal="left" vertical="center" wrapText="1"/>
    </xf>
    <xf numFmtId="0" fontId="19" fillId="0" borderId="0" xfId="0" applyFont="1" applyBorder="1" applyAlignment="1">
      <alignment horizontal="left" vertical="center" wrapText="1"/>
    </xf>
    <xf numFmtId="49" fontId="19" fillId="0" borderId="0" xfId="0" applyNumberFormat="1" applyFont="1" applyBorder="1" applyAlignment="1">
      <alignment horizontal="left" vertical="center" wrapText="1"/>
    </xf>
    <xf numFmtId="0" fontId="27" fillId="36" borderId="35" xfId="0" applyFont="1" applyFill="1" applyBorder="1" applyAlignment="1">
      <alignment horizontal="center" vertical="center" wrapText="1"/>
    </xf>
    <xf numFmtId="0" fontId="27" fillId="36" borderId="44" xfId="0" applyFont="1" applyFill="1" applyBorder="1" applyAlignment="1">
      <alignment horizontal="center" vertical="center" wrapText="1"/>
    </xf>
    <xf numFmtId="0" fontId="27" fillId="36" borderId="37" xfId="0" applyFont="1" applyFill="1" applyBorder="1" applyAlignment="1">
      <alignment horizontal="center" vertical="center" wrapText="1"/>
    </xf>
    <xf numFmtId="0" fontId="27" fillId="36" borderId="19" xfId="0" applyFont="1" applyFill="1" applyBorder="1" applyAlignment="1">
      <alignment horizontal="center" vertical="center" wrapText="1"/>
    </xf>
    <xf numFmtId="0" fontId="27" fillId="36" borderId="43" xfId="0" applyFont="1" applyFill="1" applyBorder="1" applyAlignment="1">
      <alignment horizontal="center" vertical="center" wrapText="1"/>
    </xf>
    <xf numFmtId="0" fontId="27" fillId="36" borderId="26" xfId="0" applyFont="1" applyFill="1" applyBorder="1" applyAlignment="1">
      <alignment horizontal="center" vertical="center" wrapText="1"/>
    </xf>
    <xf numFmtId="14" fontId="27" fillId="36" borderId="11" xfId="0" applyNumberFormat="1" applyFont="1" applyFill="1" applyBorder="1" applyAlignment="1">
      <alignment horizontal="center" vertical="center" wrapText="1"/>
    </xf>
    <xf numFmtId="14" fontId="27" fillId="36" borderId="25" xfId="0" applyNumberFormat="1" applyFont="1" applyFill="1" applyBorder="1" applyAlignment="1">
      <alignment horizontal="center" vertical="center" wrapText="1"/>
    </xf>
    <xf numFmtId="14" fontId="27" fillId="36" borderId="23" xfId="0" applyNumberFormat="1" applyFont="1" applyFill="1" applyBorder="1" applyAlignment="1">
      <alignment horizontal="center" vertical="center" wrapText="1"/>
    </xf>
    <xf numFmtId="0" fontId="27" fillId="36" borderId="11"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3" xfId="0" applyFont="1" applyFill="1" applyBorder="1" applyAlignment="1">
      <alignment horizontal="center" vertical="center" wrapText="1"/>
    </xf>
    <xf numFmtId="165" fontId="27" fillId="36" borderId="11" xfId="0" applyNumberFormat="1" applyFont="1" applyFill="1" applyBorder="1" applyAlignment="1">
      <alignment horizontal="center" vertical="center" wrapText="1"/>
    </xf>
    <xf numFmtId="165" fontId="27" fillId="36" borderId="25" xfId="0" applyNumberFormat="1" applyFont="1" applyFill="1" applyBorder="1" applyAlignment="1">
      <alignment horizontal="center" vertical="center" wrapText="1"/>
    </xf>
    <xf numFmtId="165" fontId="27" fillId="36" borderId="23" xfId="0" applyNumberFormat="1" applyFont="1" applyFill="1" applyBorder="1" applyAlignment="1">
      <alignment horizontal="center" vertical="center" wrapText="1"/>
    </xf>
    <xf numFmtId="0" fontId="27" fillId="36" borderId="34" xfId="0" applyFont="1" applyFill="1" applyBorder="1" applyAlignment="1">
      <alignment horizontal="center" vertical="center" wrapText="1"/>
    </xf>
    <xf numFmtId="0" fontId="27" fillId="36" borderId="45" xfId="0" applyFont="1" applyFill="1" applyBorder="1" applyAlignment="1">
      <alignment horizontal="center" vertical="center" wrapText="1"/>
    </xf>
    <xf numFmtId="0" fontId="27" fillId="36" borderId="46" xfId="0" applyFont="1" applyFill="1" applyBorder="1" applyAlignment="1">
      <alignment horizontal="center" vertical="center" wrapText="1"/>
    </xf>
    <xf numFmtId="0" fontId="27" fillId="36" borderId="47" xfId="0" applyFont="1" applyFill="1" applyBorder="1" applyAlignment="1">
      <alignment horizontal="center" vertical="center" wrapText="1"/>
    </xf>
    <xf numFmtId="0" fontId="27" fillId="36" borderId="16" xfId="0" applyFont="1" applyFill="1" applyBorder="1" applyAlignment="1">
      <alignment horizontal="center" vertical="center" wrapText="1"/>
    </xf>
    <xf numFmtId="0" fontId="27" fillId="36" borderId="24" xfId="0" applyFont="1" applyFill="1" applyBorder="1" applyAlignment="1">
      <alignment horizontal="center" vertical="center" wrapText="1"/>
    </xf>
    <xf numFmtId="0" fontId="27" fillId="36" borderId="15" xfId="0" applyFont="1" applyFill="1" applyBorder="1" applyAlignment="1">
      <alignment horizontal="center" vertical="center" textRotation="90" wrapText="1"/>
    </xf>
    <xf numFmtId="0" fontId="27" fillId="36" borderId="25" xfId="0" applyFont="1" applyFill="1" applyBorder="1" applyAlignment="1">
      <alignment horizontal="center" vertical="center" textRotation="90" wrapText="1"/>
    </xf>
    <xf numFmtId="0" fontId="27" fillId="36" borderId="15" xfId="0" applyFont="1" applyFill="1" applyBorder="1" applyAlignment="1">
      <alignment horizontal="center"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Dziesiętny" xfId="42" builtinId="3"/>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831">
    <dxf>
      <font>
        <color rgb="FF808080"/>
      </font>
    </dxf>
    <dxf>
      <font>
        <color rgb="FF808080"/>
      </font>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border>
        <left style="double">
          <color auto="1"/>
        </left>
        <right style="double">
          <color auto="1"/>
        </right>
        <top style="double">
          <color auto="1"/>
        </top>
        <bottom style="double">
          <color auto="1"/>
        </bottom>
      </border>
    </dxf>
    <dxf>
      <border>
        <left style="double">
          <color auto="1"/>
        </left>
        <right style="double">
          <color auto="1"/>
        </right>
        <top style="double">
          <color auto="1"/>
        </top>
        <bottom style="double">
          <color auto="1"/>
        </bottom>
      </border>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alignment horizontal="right" readingOrder="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4"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5" formatCode="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numFmt numFmtId="166" formatCode="0.000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wrapText="1" readingOrder="0"/>
    </dxf>
    <dxf>
      <alignment horizontal="center" vertical="center" wrapText="1"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fill>
        <patternFill>
          <bgColor rgb="FFFFFFCC"/>
        </patternFill>
      </fill>
    </dxf>
    <dxf>
      <fill>
        <patternFill>
          <bgColor rgb="FFFFC000"/>
        </patternFill>
      </fill>
    </dxf>
    <dxf>
      <fill>
        <patternFill>
          <bgColor rgb="FF92D050"/>
        </patternFill>
      </fill>
    </dxf>
    <dxf>
      <fill>
        <patternFill>
          <bgColor theme="0" tint="-0.34998626667073579"/>
        </patternFill>
      </fill>
    </dxf>
    <dxf>
      <fill>
        <patternFill>
          <bgColor theme="0" tint="-0.14996795556505021"/>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rgb="FF92D050"/>
        </patternFill>
      </fill>
    </dxf>
    <dxf>
      <fill>
        <patternFill>
          <bgColor rgb="FF92D050"/>
        </patternFill>
      </fill>
    </dxf>
    <dxf>
      <fill>
        <patternFill>
          <bgColor theme="4" tint="-0.24994659260841701"/>
        </patternFill>
      </fill>
    </dxf>
    <dxf>
      <fill>
        <patternFill>
          <fgColor rgb="FFFF3300"/>
          <bgColor rgb="FFFF000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808080"/>
        </patternFill>
      </fill>
    </dxf>
    <dxf>
      <fill>
        <patternFill>
          <bgColor rgb="FF00B050"/>
        </patternFill>
      </fill>
    </dxf>
    <dxf>
      <fill>
        <patternFill>
          <bgColor rgb="FFFFFFCC"/>
        </patternFill>
      </fill>
    </dxf>
    <dxf>
      <fill>
        <patternFill>
          <bgColor rgb="FFFFC000"/>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0" tint="-0.14996795556505021"/>
        </patternFill>
      </fill>
    </dxf>
    <dxf>
      <font>
        <color theme="0" tint="-0.14996795556505021"/>
      </font>
      <fill>
        <patternFill>
          <bgColor theme="0" tint="-0.14996795556505021"/>
        </patternFill>
      </fill>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numFmt numFmtId="19" formatCode="yyyy/mm/dd"/>
    </dxf>
    <dxf>
      <numFmt numFmtId="27" formatCode="yyyy/mm/dd\ hh:mm"/>
    </dxf>
    <dxf>
      <numFmt numFmtId="30" formatCode="@"/>
    </dxf>
    <dxf>
      <numFmt numFmtId="30" formatCode="@"/>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numFmt numFmtId="0" formatCode="General"/>
    </dxf>
    <dxf>
      <numFmt numFmtId="164" formatCode="#,##0.000"/>
    </dxf>
    <dxf>
      <numFmt numFmtId="164" formatCode="#,##0.000"/>
    </dxf>
    <dxf>
      <numFmt numFmtId="164" formatCode="#,##0.000"/>
    </dxf>
    <dxf>
      <numFmt numFmtId="164" formatCode="#,##0.000"/>
    </dxf>
    <dxf>
      <numFmt numFmtId="164" formatCode="#,##0.000"/>
    </dxf>
    <dxf>
      <numFmt numFmtId="164" formatCode="#,##0.000"/>
    </dxf>
    <dxf>
      <numFmt numFmtId="30" formatCode="@"/>
    </dxf>
    <dxf>
      <numFmt numFmtId="19" formatCode="yyyy/mm/dd"/>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1" formatCode="0"/>
    </dxf>
  </dxfs>
  <tableStyles count="0" defaultTableStyle="TableStyleMedium2" defaultPivotStyle="PivotStyleLight16"/>
  <colors>
    <mruColors>
      <color rgb="FFFF99FF"/>
      <color rgb="FFF5F5F5"/>
      <color rgb="FF808080"/>
      <color rgb="FFFFFFCC"/>
      <color rgb="FFFFFF99"/>
      <color rgb="FFFFFF00"/>
      <color rgb="FFFFFF66"/>
      <color rgb="FFFFCC00"/>
      <color rgb="FFFF99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6_Odcink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ystemy.gddkia.gov.pl/wpi/bgd/Sprawy%20BGDWZD/Magdalena%20K&#261;czkowska/2017/2017.01.27_Dane%20dla%20DZR/2017.02.08_BDoK%20CZ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ssvr"/>
    </sheetNames>
    <sheetDataSet>
      <sheetData sheetId="0" refreshError="1">
        <row r="3">
          <cell r="A3">
            <v>1</v>
          </cell>
          <cell r="B3" t="str">
            <v>1a. Wyszków - węzeł Poręba (z węzłem)</v>
          </cell>
          <cell r="C3" t="str">
            <v>045. Rozbudowa drogi S8 Wyszków - Białystok, odc. Wyszków - granica woj. podlaskiego</v>
          </cell>
          <cell r="D3" t="str">
            <v>S8</v>
          </cell>
          <cell r="E3" t="str">
            <v>S8</v>
          </cell>
          <cell r="F3" t="str">
            <v>Białystok</v>
          </cell>
          <cell r="G3">
            <v>12.99</v>
          </cell>
          <cell r="H3" t="str">
            <v>Gajek Jacek</v>
          </cell>
          <cell r="I3">
            <v>460000</v>
          </cell>
          <cell r="J3" t="str">
            <v>2016 - 2018</v>
          </cell>
          <cell r="K3" t="str">
            <v>Tradycyjny</v>
          </cell>
          <cell r="L3" t="str">
            <v>Realizacja</v>
          </cell>
          <cell r="M3" t="str">
            <v>zał. nr 1 autostrady i drogi ekspresowe</v>
          </cell>
          <cell r="N3" t="str">
            <v>14</v>
          </cell>
          <cell r="O3" t="str">
            <v>Realizacja</v>
          </cell>
          <cell r="R3">
            <v>12.99</v>
          </cell>
          <cell r="S3" t="str">
            <v>S8</v>
          </cell>
          <cell r="X3" t="str">
            <v>2016-01-28</v>
          </cell>
          <cell r="Y3" t="str">
            <v>2016-02-22</v>
          </cell>
          <cell r="Z3">
            <v>43296</v>
          </cell>
          <cell r="AA3">
            <v>43296</v>
          </cell>
          <cell r="AB3">
            <v>43296</v>
          </cell>
          <cell r="AC3">
            <v>43296</v>
          </cell>
          <cell r="AD3" t="str">
            <v>Przedmiotowa inwestycja zlokalizowana jest na terenie województwa mazowieckiego w powiecie Wyszków i obejmuje gminę Brańszczyk. Istniejąca droga krajowa nr 8 zostanie rozbudowana do parametrów drogi ekspresowej. Rozbudowa drogi polegać będzie na realizacji drugiej jezdni (po wschodniej stronie istniejącej drogi), oraz budowie węzłów i likwidacji skrzyżowań kolizyjnych.</v>
          </cell>
          <cell r="AE3">
            <v>2016</v>
          </cell>
          <cell r="AF3">
            <v>2018</v>
          </cell>
          <cell r="AG3" t="str">
            <v>SKANSKA S.A. z siedzibą w Warszawie</v>
          </cell>
          <cell r="AH3" t="str">
            <v>358222.86226</v>
          </cell>
          <cell r="AI3" t="str">
            <v>5157.94226</v>
          </cell>
          <cell r="AJ3" t="str">
            <v>0.35092</v>
          </cell>
          <cell r="AK3" t="str">
            <v>G - 1,450 km Z - 1,200 km L - 13,582 km D - 7,316 km</v>
          </cell>
          <cell r="AL3" t="str">
            <v>mosty - 2 szt.; wiadukty - 6 szt.; przejścia dla zw. (obiekty mostowe) - 8 szt.; przejścia dla zwierząt.- 36 szt.; przepusty - 15 szt.</v>
          </cell>
          <cell r="AM3" t="str">
            <v>3</v>
          </cell>
          <cell r="AN3" t="str">
            <v>Przebieg drogi po starym śladzie dk8.</v>
          </cell>
          <cell r="AO3">
            <v>0</v>
          </cell>
          <cell r="AP3" t="str">
            <v>MP MOSTY</v>
          </cell>
          <cell r="AQ3" t="str">
            <v>Element</v>
          </cell>
          <cell r="AR3" t="str">
            <v>wpi/Lists/Odcinki</v>
          </cell>
        </row>
        <row r="4">
          <cell r="A4">
            <v>6</v>
          </cell>
          <cell r="B4" t="str">
            <v>1. Kuźnica - Sokółka</v>
          </cell>
          <cell r="C4" t="str">
            <v>064. Budowa drogi S19 granica państwa (Kuźnica) - Białystok, odc. Kuźnica - Korycin</v>
          </cell>
          <cell r="D4" t="str">
            <v>S19</v>
          </cell>
          <cell r="E4" t="str">
            <v>S19</v>
          </cell>
          <cell r="F4" t="str">
            <v>Białystok</v>
          </cell>
          <cell r="G4">
            <v>16</v>
          </cell>
          <cell r="H4" t="str">
            <v>Purta Grażyna</v>
          </cell>
          <cell r="I4">
            <v>468721.04700000002</v>
          </cell>
          <cell r="J4" t="str">
            <v>2019 - 2022</v>
          </cell>
          <cell r="K4" t="str">
            <v>P&amp;B</v>
          </cell>
          <cell r="L4" t="str">
            <v>Przygotowanie – w opracowaniu STEŚ-R</v>
          </cell>
          <cell r="M4" t="str">
            <v>zał. nr 1 autostrady i drogi ekspresowe</v>
          </cell>
          <cell r="N4" t="str">
            <v>43</v>
          </cell>
          <cell r="O4" t="str">
            <v>Przygotowanie</v>
          </cell>
          <cell r="R4" t="str">
            <v>16</v>
          </cell>
          <cell r="S4" t="str">
            <v>S19</v>
          </cell>
          <cell r="AA4" t="str">
            <v>1900-01-00</v>
          </cell>
          <cell r="AB4">
            <v>44834</v>
          </cell>
          <cell r="AC4">
            <v>44834</v>
          </cell>
          <cell r="AD4"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4">
            <v>2019</v>
          </cell>
          <cell r="AF4">
            <v>2022</v>
          </cell>
          <cell r="AH4" t="str">
            <v>433538.5875</v>
          </cell>
          <cell r="AI4" t="str">
            <v>2257.405</v>
          </cell>
          <cell r="AJ4" t="str">
            <v>0</v>
          </cell>
          <cell r="AK4" t="str">
            <v>brak dróg poza ciągiem głównym</v>
          </cell>
          <cell r="AL4" t="str">
            <v>brak danych</v>
          </cell>
          <cell r="AM4" t="str">
            <v>2</v>
          </cell>
          <cell r="AN4" t="str">
            <v>po starym śladzie, z częściowym obejściem miejscowości Kuźnica i Zadworzany</v>
          </cell>
          <cell r="AO4">
            <v>0</v>
          </cell>
          <cell r="AP4" t="str">
            <v>AECOM Polska Sp. z o.o.</v>
          </cell>
          <cell r="AQ4" t="str">
            <v>Element</v>
          </cell>
          <cell r="AR4" t="str">
            <v>wpi/Lists/Odcinki</v>
          </cell>
        </row>
        <row r="5">
          <cell r="A5">
            <v>7</v>
          </cell>
          <cell r="B5" t="str">
            <v>Budowa drogi S19 granica państwa (Kuźnica) - Białystok, odc. Korycin - Knyszyn - Dobrzyniewo Duże - Choroszcz z odcinkiem dk 65 w. Sochonie - w. Dobrzyniewo</v>
          </cell>
          <cell r="C5" t="str">
            <v>0645. Budowa drogi S19 granica państwa (Kuźnica) - Białystok, odc. Korycin - Knyszyn - Dobrzyniewo Duże - Choroszcz z odcinkiem dk 65 w. Sochonie - w. Dobrzyniewo</v>
          </cell>
          <cell r="D5" t="str">
            <v>S19</v>
          </cell>
          <cell r="E5" t="str">
            <v>S19</v>
          </cell>
          <cell r="F5" t="str">
            <v>Białystok</v>
          </cell>
          <cell r="G5">
            <v>37.5</v>
          </cell>
          <cell r="H5" t="str">
            <v>Szarejko Beata</v>
          </cell>
          <cell r="I5">
            <v>1494101</v>
          </cell>
          <cell r="J5" t="str">
            <v>2020 - 2023</v>
          </cell>
          <cell r="K5" t="str">
            <v>P&amp;B</v>
          </cell>
          <cell r="L5" t="str">
            <v>Przygotowanie – opracowano STEŚ</v>
          </cell>
          <cell r="M5" t="str">
            <v>zał. nr 1 autostrady i drogi ekspresowe</v>
          </cell>
          <cell r="N5" t="str">
            <v>43</v>
          </cell>
          <cell r="O5" t="str">
            <v>Przygotowanie</v>
          </cell>
          <cell r="R5">
            <v>37.427999999999997</v>
          </cell>
          <cell r="S5" t="str">
            <v>S19</v>
          </cell>
          <cell r="T5">
            <v>9.8870000000000005</v>
          </cell>
          <cell r="U5" t="str">
            <v>GP65</v>
          </cell>
          <cell r="AA5" t="str">
            <v>1900-01-00</v>
          </cell>
          <cell r="AB5">
            <v>45077</v>
          </cell>
          <cell r="AC5">
            <v>45077</v>
          </cell>
          <cell r="AD5" t="str">
            <v>Istniejąca droga nr 19 należy do podstawowej sieci dróg w kraju oraz stanowi odcinek planowanej drogi Via Carpatia. Łączy ze sobą przejście graniczne z Białorusią w Kuźnicy poprzez Sokółkę Białystok (Choroszcz), Lublin, Rzeszów z przejściem granicznym ze Słowacją w Barwinku. Obecnie droga krajowa Nr S19 na odcinku od przejścia granicznego z Białorusią w Kuźnicy przez Sokółkę, Korycin, Knyszyn, Dobrzyniewo Duże oraz Choroszcz (węzeł Białystok Zachód na S8) ma kluczowe znaczenie dla obsługi ruchu w tym regionie Polski. Ma także kluczowe znaczenie do zmniejszenie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planowane S61) przejmując ruch pojazdów poprzez węzeł Korycin. Droga obsługuje także, ruch gospodarczy w tym rejonie oraz ruch turystyczny.  Odcinek drogi S19 Korycin – Knyszyn – Choroszcz wraz z wykonaniem odcinka drogi krajowej nr 65 od węzła Dobrzyniewo Duże do wykonanego w ramach obwodnicy Wasilkowa węzła Sochonie będzie stanowił także północną obwodnicę Białegostoku umożliwiając wyprowadzenie ruchu ciężarowego tranzytowego z Białegostoku. Zrealizowanie drogi S19 wraz z odcinkiem drogi krajowej nr 65 Dobrzyniewo Duże – Sochonie zapewni wyprowadzenie z Białegostoku ruchu odbywającego się na kierunkach: do i z przejść granicznych z Białorusią w Kuźnicy i Bobrownikach, ruchu z północnej części województwa podlaskiego i granicy z Litwą w Budzisku. Inwestycję podzielono na odcinki Korycin - do węzła Knyszyn, z obwodnicą Korycina, długość ok. 16 km klasy S, 8,2 km klasy GP węzeł Knyszyn - do węzła Dobrzyniewo, długość ok. 14 km klasy S, węzeł Dobrzyniewo - węzeł Białystok Zachód, wraz z odcinkiem drogi krajowej nr 65 od węzła Dobrzyniewo - Sochonie, długość ok. 7 km klasy S, 10 km klasy GP</v>
          </cell>
          <cell r="AE5">
            <v>2020</v>
          </cell>
          <cell r="AF5">
            <v>2023</v>
          </cell>
          <cell r="AH5" t="str">
            <v>1300615.7625</v>
          </cell>
          <cell r="AI5" t="str">
            <v>7797.621</v>
          </cell>
          <cell r="AJ5" t="str">
            <v>0</v>
          </cell>
          <cell r="AK5" t="str">
            <v>17,8 km klasy GP</v>
          </cell>
          <cell r="AL5" t="str">
            <v>81 szt</v>
          </cell>
          <cell r="AM5" t="str">
            <v>5</v>
          </cell>
          <cell r="AN5" t="str">
            <v>po nowym śladzie</v>
          </cell>
          <cell r="AO5">
            <v>0</v>
          </cell>
          <cell r="AP5" t="str">
            <v xml:space="preserve"> DHV Polska Sp. z o. o. </v>
          </cell>
          <cell r="AQ5" t="str">
            <v>Element</v>
          </cell>
          <cell r="AR5" t="str">
            <v>wpi/Lists/Odcinki</v>
          </cell>
        </row>
        <row r="6">
          <cell r="A6">
            <v>8</v>
          </cell>
          <cell r="B6" t="str">
            <v>1. Choroszcz (w. Białystok Zachód)  - Ploski</v>
          </cell>
          <cell r="C6" t="str">
            <v>065. Budowa drogi S19 Białystok-Międzyrzec Podlaski, odc. Choroszcz-Ploski-Chlebczyn</v>
          </cell>
          <cell r="D6" t="str">
            <v>S19</v>
          </cell>
          <cell r="E6" t="str">
            <v>S19</v>
          </cell>
          <cell r="F6" t="str">
            <v>Białystok</v>
          </cell>
          <cell r="G6">
            <v>41.7</v>
          </cell>
          <cell r="H6" t="str">
            <v>Piotrowski Bartłomiej</v>
          </cell>
          <cell r="I6">
            <v>1773136</v>
          </cell>
          <cell r="J6" t="str">
            <v>2019 - 2022</v>
          </cell>
          <cell r="K6" t="str">
            <v>P&amp;B</v>
          </cell>
          <cell r="L6" t="str">
            <v>Przygotowanie – w opracowaniu STEŚ-R</v>
          </cell>
          <cell r="M6" t="str">
            <v>zał. nr 1 autostrady i drogi ekspresowe</v>
          </cell>
          <cell r="N6" t="str">
            <v>39</v>
          </cell>
          <cell r="O6" t="str">
            <v>Przygotowanie</v>
          </cell>
          <cell r="R6" t="str">
            <v>42</v>
          </cell>
          <cell r="S6" t="str">
            <v>S19</v>
          </cell>
          <cell r="T6">
            <v>17.239999999999998</v>
          </cell>
          <cell r="U6" t="str">
            <v>GP65</v>
          </cell>
          <cell r="AA6" t="str">
            <v>1900-01-00</v>
          </cell>
          <cell r="AB6">
            <v>44834</v>
          </cell>
          <cell r="AC6">
            <v>44834</v>
          </cell>
          <cell r="AD6" t="str">
            <v>Istniejąca droga nr 19 należy do podstawowej sieci dróg w kraju. Łączy ze sobą przejście graniczne z Białorusią w Kuźnicy poprzez Białystok (Choroszcz), Lublin, Rzeszów z przejściem granicznym ze Słowacją w Barwinku. Droga krajowa Nr S19 na odcinku od Białegostoku do Plosek stanowić będzie południową obwodnicę Białegostoku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Białystok – Ploski, stanowi także południową obwodnicę Białegostoku  umożliwiając wyprowadzenie ruchu ciężarowego tranzytowego z Białegostoku odbywającego się na kierunkach: do i z przejść granicznych z Białorusią w Kuźnicy i Bobrownikach, ruchu z północnej części województwa podlaskiego i granicy z Litwą w Budzisku w kierunku na południe. Skomunikowanie lokalnego ruchu drogowego z drogą ekspresową będzie się odbywać poprzez budowę węzła w miejscowości Choroszcz (w. Białystok Zachód), węzłów umożliwiających także komunikację z Białymstokiem: Białystok Księżyno, Juchnowiec, Białystok Południe, węzła Zabłudów umożliwiającego podłączenie do istniejącej drogi i komunikację ze wschodnią częścią województwa podlaskiego. Projektowana droga ekspresowa S19 na przedmiotowym odcinku jest częścią planowanej drogi Via Carpatia.  Z uwagi na lokalizację wzdłuż wschodniej granicy Polski umożliwia pośrednie połączenie z każdym wschodnim przejściem granicznym.</v>
          </cell>
          <cell r="AE6">
            <v>2019</v>
          </cell>
          <cell r="AF6">
            <v>2022</v>
          </cell>
          <cell r="AH6" t="str">
            <v>1446284.7279</v>
          </cell>
          <cell r="AI6" t="str">
            <v>10434.837</v>
          </cell>
          <cell r="AJ6" t="str">
            <v>0</v>
          </cell>
          <cell r="AK6" t="str">
            <v>13,3 km klasy GP nr 65, 3,94 drogi krajowej nr 19 (istniejący przebieg)</v>
          </cell>
          <cell r="AL6" t="str">
            <v>81 szt.</v>
          </cell>
          <cell r="AM6" t="str">
            <v>4</v>
          </cell>
          <cell r="AN6" t="str">
            <v>po nowym sladzie</v>
          </cell>
          <cell r="AO6">
            <v>0</v>
          </cell>
          <cell r="AP6" t="str">
            <v>TRANSPROJEKT GDAŃSKI Sp. z o.o.</v>
          </cell>
          <cell r="AQ6" t="str">
            <v>Element</v>
          </cell>
          <cell r="AR6" t="str">
            <v>wpi/Lists/Odcinki</v>
          </cell>
        </row>
        <row r="7">
          <cell r="A7">
            <v>9</v>
          </cell>
          <cell r="B7" t="str">
            <v>2. Ploski - Chlebczyn</v>
          </cell>
          <cell r="C7" t="str">
            <v>065. Budowa drogi S19 Białystok-Międzyrzec Podlaski, odc. Choroszcz-Ploski-Chlebczyn</v>
          </cell>
          <cell r="D7" t="str">
            <v>S19</v>
          </cell>
          <cell r="E7" t="str">
            <v>S19</v>
          </cell>
          <cell r="F7" t="str">
            <v>Białystok</v>
          </cell>
          <cell r="G7">
            <v>68.37</v>
          </cell>
          <cell r="H7" t="str">
            <v>Jacek Sokołowski</v>
          </cell>
          <cell r="I7">
            <v>2654066</v>
          </cell>
          <cell r="J7" t="str">
            <v>2019 - 2022</v>
          </cell>
          <cell r="K7" t="str">
            <v>P&amp;B</v>
          </cell>
          <cell r="L7" t="str">
            <v>Przygotowanie – w opracowaniu STEŚ-R</v>
          </cell>
          <cell r="M7" t="str">
            <v>zał. nr 1 autostrady i drogi ekspresowe</v>
          </cell>
          <cell r="N7" t="str">
            <v>39</v>
          </cell>
          <cell r="O7" t="str">
            <v>Przygotowanie</v>
          </cell>
          <cell r="R7">
            <v>68.37</v>
          </cell>
          <cell r="S7" t="str">
            <v>S19</v>
          </cell>
          <cell r="T7">
            <v>6.5</v>
          </cell>
          <cell r="U7" t="str">
            <v>GP66</v>
          </cell>
          <cell r="AA7" t="str">
            <v>1900-01-00</v>
          </cell>
          <cell r="AB7">
            <v>44834</v>
          </cell>
          <cell r="AC7">
            <v>44834</v>
          </cell>
          <cell r="AD7" t="str">
            <v>Istniejąca droga nr 19 należy do podstawowej sieci dróg w kraju. Łączy ze sobą przejście graniczne z Białorusią w Kuźnicy poprzez Białystok (Choroszcz), Lublin, Rzeszów z przejściem granicznym ze Słowacją w Barwinku. Droga krajowa Nr S19 na odcinku od Plosek za przeprawę mostową na Bugu i włączenie w istniejącą drogę krajową nr 19 w m. Chlebczyn (woj. mazowieckie) stanowi kontynuację trasy umożliwiającej komunikację na kierunku północ – południe wzdłuż wschodniej granicy Polski, czyli także wzdłuż wschodniej granicy Unii Europejskiej i ma kluczowe znaczenie dla obsługi ruchu w tym regionie Polski. Droga prowadzi ciężki ruch tranzytowy na kierunku Północ – Południe umożliwiając tranzyt pojazdów z przejścia granicznego w Budzisku (dk 8, planowane S61) do Barwinka. Z uwagi na lokalizację wzdłuż wschodniej granicy Polski umożliwia pośrednie połączenie z każdym wschodnim przejściem granicznym. Droga obsługuje także, ruch gospodarczy w tym rejonie oraz ruch turystyczny.  odcinek drogi S19 Ploski – Chlebczyn stanowić będzie także obwodnicę Bielska Podlaskiego oraz Siemiatycz. Umożliwi także połączenie trasy wzdłuż wschodniej granicy Polski z autostradą A2. Projektowana droga ekspresowa S19 na przedmiotowym odcinku jest częścią planowanej drogi Via Carpatia.</v>
          </cell>
          <cell r="AE7">
            <v>2019</v>
          </cell>
          <cell r="AF7">
            <v>2022</v>
          </cell>
          <cell r="AH7" t="str">
            <v>2372323.1508</v>
          </cell>
          <cell r="AI7" t="str">
            <v>7501.2576</v>
          </cell>
          <cell r="AJ7" t="str">
            <v>0</v>
          </cell>
          <cell r="AK7" t="str">
            <v>6,5 km klasy GP</v>
          </cell>
          <cell r="AL7" t="str">
            <v>141 szt.</v>
          </cell>
          <cell r="AM7" t="str">
            <v>5</v>
          </cell>
          <cell r="AN7" t="str">
            <v>po nowym sladzie</v>
          </cell>
          <cell r="AO7">
            <v>0</v>
          </cell>
          <cell r="AP7" t="str">
            <v>TRAKT</v>
          </cell>
          <cell r="AQ7" t="str">
            <v>Element</v>
          </cell>
          <cell r="AR7" t="str">
            <v>wpi/Lists/Odcinki</v>
          </cell>
        </row>
        <row r="8">
          <cell r="A8">
            <v>10</v>
          </cell>
          <cell r="B8" t="str">
            <v>1. w. Lubelska (bez węzła) - pocz. obwodnicy Kołbieli</v>
          </cell>
          <cell r="C8" t="str">
            <v>0605. Budowa drogi S17 Warszawa - Garwolin, odc. Warszawa (w.Lubelska) - Garwolin</v>
          </cell>
          <cell r="D8" t="str">
            <v>S17</v>
          </cell>
          <cell r="E8" t="str">
            <v>S17</v>
          </cell>
          <cell r="F8" t="str">
            <v>Lublin</v>
          </cell>
          <cell r="G8">
            <v>15.151</v>
          </cell>
          <cell r="H8" t="str">
            <v>Lewandowski Marcin</v>
          </cell>
          <cell r="I8">
            <v>522929.495</v>
          </cell>
          <cell r="J8" t="str">
            <v>2016 - 2019</v>
          </cell>
          <cell r="K8" t="str">
            <v>P&amp;B</v>
          </cell>
          <cell r="L8" t="str">
            <v>Realizacja</v>
          </cell>
          <cell r="M8" t="str">
            <v>zał. nr 1 autostrady i drogi ekspresowe</v>
          </cell>
          <cell r="N8" t="str">
            <v>15</v>
          </cell>
          <cell r="O8" t="str">
            <v>Realizacja</v>
          </cell>
          <cell r="R8">
            <v>15.151</v>
          </cell>
          <cell r="S8" t="str">
            <v>S17</v>
          </cell>
          <cell r="X8" t="str">
            <v>2016-01-27</v>
          </cell>
          <cell r="Z8" t="str">
            <v>2019-05-27</v>
          </cell>
          <cell r="AA8">
            <v>43612</v>
          </cell>
          <cell r="AB8">
            <v>43612</v>
          </cell>
          <cell r="AC8">
            <v>43612</v>
          </cell>
          <cell r="AD8" t="str">
            <v>Inwestycja obejmuje odcinek od węzła "Lubelska' do początku obwodnicy Kołbieli dł. ok. 15,15 km.</v>
          </cell>
          <cell r="AE8">
            <v>2016</v>
          </cell>
          <cell r="AF8">
            <v>2019</v>
          </cell>
          <cell r="AG8" t="str">
            <v>STRABAG Sp. z o.o.; STRABAG INFRASTRUKTURA POŁUDNIE Sp. z o.o.</v>
          </cell>
          <cell r="AH8" t="str">
            <v>396416.21768</v>
          </cell>
          <cell r="AI8" t="str">
            <v>388.70224</v>
          </cell>
          <cell r="AJ8" t="str">
            <v>0</v>
          </cell>
          <cell r="AK8" t="str">
            <v>na chwilę obecną brak danych</v>
          </cell>
          <cell r="AL8" t="str">
            <v>29; mosty drogowe: 11 szt., wiadukty drogowe: 15 szt., kładki dla pieszych: 2 szt., dolne przejście dla pieszych: 1 szt.; dane wg aktualnej KP</v>
          </cell>
          <cell r="AM8" t="str">
            <v>4</v>
          </cell>
          <cell r="AN8" t="str">
            <v>Na przedmiotowym odcinku budowa drogi S17 polega na rozbudowie istniejącej dk nr 17 poprzez realizację drugiej jezdni (po zachodniej stronie istniejącej drogi). Fragmetarycznie zakłada się prowadzenie dwóch jezdni po nowym śladzie oraz budowie węzłów i likwidacji skrzyżowań kolizyjnych. Przewiduje się korektę przebiegu trasy poprzez obejście zabudowy w rejonie m. Wiązowna, Wola Ducka oraz Ostrów.</v>
          </cell>
          <cell r="AO8">
            <v>0</v>
          </cell>
          <cell r="AP8" t="str">
            <v xml:space="preserve"> WBP Zabrze</v>
          </cell>
          <cell r="AQ8" t="str">
            <v>Element</v>
          </cell>
          <cell r="AR8" t="str">
            <v>wpi/Lists/Odcinki</v>
          </cell>
        </row>
        <row r="9">
          <cell r="A9">
            <v>11</v>
          </cell>
          <cell r="B9" t="str">
            <v>obwodnica Szczuczyna</v>
          </cell>
          <cell r="C9" t="str">
            <v>0725. Budowa obwodnicy Szczuczyna na drodze nr 61</v>
          </cell>
          <cell r="D9" t="str">
            <v>S61</v>
          </cell>
          <cell r="E9" t="str">
            <v>S61</v>
          </cell>
          <cell r="F9" t="str">
            <v>Białystok</v>
          </cell>
          <cell r="G9">
            <v>8.0069999999999997</v>
          </cell>
          <cell r="H9" t="str">
            <v>Gajek Jacek</v>
          </cell>
          <cell r="I9">
            <v>178610.4</v>
          </cell>
          <cell r="J9" t="str">
            <v>2012 - 2016</v>
          </cell>
          <cell r="K9" t="str">
            <v>Tradycyjny</v>
          </cell>
          <cell r="L9" t="str">
            <v>W eksploatacji</v>
          </cell>
          <cell r="M9" t="str">
            <v>zał. nr 5</v>
          </cell>
          <cell r="N9" t="str">
            <v>15</v>
          </cell>
          <cell r="O9" t="str">
            <v>W eksploatacji</v>
          </cell>
          <cell r="R9">
            <v>8.0069999999999997</v>
          </cell>
          <cell r="S9" t="str">
            <v>S61</v>
          </cell>
          <cell r="X9" t="str">
            <v>2014-08-11</v>
          </cell>
          <cell r="Y9" t="str">
            <v>2014-08-11</v>
          </cell>
          <cell r="Z9" t="str">
            <v>2015-12-11</v>
          </cell>
          <cell r="AA9">
            <v>42349</v>
          </cell>
          <cell r="AB9">
            <v>42349</v>
          </cell>
          <cell r="AC9">
            <v>42349</v>
          </cell>
          <cell r="AD9" t="str">
            <v>W ramach przedsięwzięcia planuje się: • budowę obwodnicy m. Szczuczyn o długości 8,007 km, o przekroju jednojezdniowym – 1 x 2 pasy ruchu z rozszerzeniem w rejonie węzła do przekroju 2 x 2, • budowę dwupoziomowego, bezkolizyjnego węzła drogowego „Szczuczyn” typu WB na skrzyżowaniu drogi ekspresowej z istniejącą drogą krajową nr 58 relacji Pisz – Szczuczyn, • budowę dróg dojazdowych zapewniających dojazd do pól, lasów i posesji, w tym tzw. dróg autobusowych, • budowę 9 obiektów inżynierskich w ciągu obwodnicy i nad obwodnicą oraz przejść dla zwierząt, • budowę przepustów, • budowę urządzeń ochrony środowiska, • budowę oświetlenia węzła drogowego i skrzyżowań, • budowę urządzeń bezpieczeństwa ruchu (bariery ochronne, ekrany przeciwolśnieniowe, oznakowanie, stacja meteorologiczna), • budowę dwóch jednopoziomowych skrzyżowań skanalizowanych na włączeniach w istniejącą drogę krajową nr 61 Łomża – Budzisko oraz dwóch jednopoziomowych skrzyżowań skanalizowanych typu T w km 0+205,50 drogi krajowej nr 58 Pisz - Szczuczyn po lewej stronie obwodnicy i w km 0+485,50 drogi krajowej nr 58 Pisz - Szczuczyn po prawej stronie obwodnicy, • przebudowę istniejących dróg krajowych, powiatowych i gminnych w zakresie inwestycji, • przebudowę istniejących urządzeń technicznych, • budowę systemu odwodnienia pasa drogowego.</v>
          </cell>
          <cell r="AE9">
            <v>2012</v>
          </cell>
          <cell r="AF9">
            <v>2016</v>
          </cell>
          <cell r="AG9" t="str">
            <v>POLAQUA Sp. z o.o.</v>
          </cell>
          <cell r="AH9" t="str">
            <v>151599.45867</v>
          </cell>
          <cell r="AI9" t="str">
            <v>2334.695</v>
          </cell>
          <cell r="AJ9" t="str">
            <v>7.38</v>
          </cell>
          <cell r="AK9" t="str">
            <v>G - 0,675 km, Z -  1,382 km, D - 10,972 km</v>
          </cell>
          <cell r="AL9" t="str">
            <v>wiadukty - 8, mosty -1</v>
          </cell>
          <cell r="AM9" t="str">
            <v>1</v>
          </cell>
          <cell r="AN9" t="str">
            <v>nowy</v>
          </cell>
          <cell r="AO9">
            <v>0</v>
          </cell>
          <cell r="AP9" t="str">
            <v xml:space="preserve"> TRANSPROJEKT GDAŃSKI</v>
          </cell>
          <cell r="AQ9" t="str">
            <v>Element</v>
          </cell>
          <cell r="AR9" t="str">
            <v>wpi/Lists/Odcinki</v>
          </cell>
        </row>
        <row r="10">
          <cell r="A10">
            <v>12</v>
          </cell>
          <cell r="B10" t="str">
            <v>1. Obwodnica Brzozowa wraz z odc. Brzozowo-Miękowo</v>
          </cell>
          <cell r="C10" t="str">
            <v>011. S3 na odc. Miękowo - koniec obw. Brzozowa wraz z rozbudową odc. Miękowo - Rzęśnica</v>
          </cell>
          <cell r="D10" t="str">
            <v>S3</v>
          </cell>
          <cell r="E10" t="str">
            <v>S3</v>
          </cell>
          <cell r="F10" t="str">
            <v>Szczecin</v>
          </cell>
          <cell r="G10">
            <v>22.381</v>
          </cell>
          <cell r="H10" t="str">
            <v>Drywa-Miszczak Elżbieta</v>
          </cell>
          <cell r="I10">
            <v>354782.63</v>
          </cell>
          <cell r="J10" t="str">
            <v>2018 - 2020</v>
          </cell>
          <cell r="K10" t="str">
            <v>P&amp;B</v>
          </cell>
          <cell r="L10" t="str">
            <v>Przetarg na realizację</v>
          </cell>
          <cell r="M10" t="str">
            <v>zał. nr 1 autostrady i drogi ekspresowe</v>
          </cell>
          <cell r="N10" t="str">
            <v>21</v>
          </cell>
          <cell r="O10" t="str">
            <v>Przetarg</v>
          </cell>
          <cell r="R10">
            <v>22.381</v>
          </cell>
          <cell r="S10" t="str">
            <v>S3</v>
          </cell>
          <cell r="AA10" t="str">
            <v>1900-01-00</v>
          </cell>
          <cell r="AB10">
            <v>44332</v>
          </cell>
          <cell r="AC10">
            <v>44332</v>
          </cell>
          <cell r="AD10" t="str">
            <v>Przedsięwzięcie polegać będzie na budowie obwodnicy Brzozowa wraz z odcinkiem  Brzozowo - Miekowo obejmuje odcinek drogi krajowej nr 3 na obszarze województwa zachodniopomorskiego. Przebieg drogi ekspresowej jest zbliżony do przebiegu istniejącej drogi krajowej nr 3 (przebiega po jej sladzie)  z wyłączeniem miejscowości na wysokości których będą realizowane obwodnice.</v>
          </cell>
          <cell r="AE10">
            <v>2018</v>
          </cell>
          <cell r="AF10">
            <v>2020</v>
          </cell>
          <cell r="AH10" t="str">
            <v>326710</v>
          </cell>
          <cell r="AI10" t="str">
            <v>2013.19019</v>
          </cell>
          <cell r="AJ10" t="str">
            <v>0</v>
          </cell>
          <cell r="AK10" t="str">
            <v>nie dotyczy</v>
          </cell>
          <cell r="AL10" t="str">
            <v>odc. Brzozowo-Miękowo - wiadukty - 6 szt., most - 1 szt., przejazd gospodarczy - 1 szt., przejścia ekologiczne - 5 szt., przepusty - 23 szt. obwodnica Brzozowa - wiadukty - 1 szt, przejscie dla zwierząt - 1 szt, przejazd gospodarczy-1 szt., przepusty - 4 szt.</v>
          </cell>
          <cell r="AM10" t="str">
            <v>2</v>
          </cell>
          <cell r="AN10" t="str">
            <v>Po starym śladzie z wyłączeniem miejscowości, dla których będą realizowane obwodnice</v>
          </cell>
          <cell r="AO10">
            <v>0</v>
          </cell>
          <cell r="AP10" t="str">
            <v>DIM</v>
          </cell>
          <cell r="AQ10" t="str">
            <v>Element</v>
          </cell>
          <cell r="AR10" t="str">
            <v>wpi/Lists/Odcinki</v>
          </cell>
        </row>
        <row r="11">
          <cell r="A11">
            <v>13</v>
          </cell>
          <cell r="B11" t="str">
            <v>1. Olsztyn Wschód - Olsztyn Południe</v>
          </cell>
          <cell r="C11" t="str">
            <v>071. S51 Olsztyn - Olsztynek (S7)</v>
          </cell>
          <cell r="D11" t="str">
            <v>S51</v>
          </cell>
          <cell r="E11" t="str">
            <v>S51</v>
          </cell>
          <cell r="F11" t="str">
            <v>Olsztyn</v>
          </cell>
          <cell r="G11">
            <v>16.04</v>
          </cell>
          <cell r="H11" t="str">
            <v>Malicki Roman</v>
          </cell>
          <cell r="I11">
            <v>1168483.7209999999</v>
          </cell>
          <cell r="J11" t="str">
            <v>2016 - 2018</v>
          </cell>
          <cell r="K11" t="str">
            <v>P&amp;B</v>
          </cell>
          <cell r="L11" t="str">
            <v>Realizacja</v>
          </cell>
          <cell r="M11" t="str">
            <v>zał. nr 1 autostrady i drogi ekspresowe</v>
          </cell>
          <cell r="N11" t="str">
            <v>17</v>
          </cell>
          <cell r="O11" t="str">
            <v>Realizacja</v>
          </cell>
          <cell r="R11">
            <v>16.04</v>
          </cell>
          <cell r="S11" t="str">
            <v>S51</v>
          </cell>
          <cell r="W11" t="str">
            <v>OBW</v>
          </cell>
          <cell r="X11" t="str">
            <v>2016-03-29</v>
          </cell>
          <cell r="Y11" t="str">
            <v>2016-03-29</v>
          </cell>
          <cell r="Z11" t="str">
            <v>2018-10-29</v>
          </cell>
          <cell r="AA11">
            <v>43402</v>
          </cell>
          <cell r="AC11">
            <v>43402</v>
          </cell>
          <cell r="AD11" t="str">
            <v>Inwestycja polega na budowie drogi stanowiącej obejście miasta Olsztyna od węzła Olsztyn - Południe (bez węzła) do węzła Olsztyn – Wschód (z węzłem) wraz z budową dróg serwisowych, przebudową dróg lokalnych, budową obiektów inżynierskich oraz obiektów ochrony środowiska.  - System Zarządzania Ruchem - TAK (realizacja kompleksowych i skoordynowanych scenariuszy organizacji ruchu - punktowych, odcinkowych i sieciowych)</v>
          </cell>
          <cell r="AE11">
            <v>2016</v>
          </cell>
          <cell r="AF11">
            <v>2018</v>
          </cell>
          <cell r="AG11" t="str">
            <v>BUDIMEX S.A.</v>
          </cell>
          <cell r="AH11" t="str">
            <v>1057860.20143</v>
          </cell>
          <cell r="AI11" t="str">
            <v>6876.9334</v>
          </cell>
          <cell r="AJ11" t="str">
            <v>25.97655</v>
          </cell>
          <cell r="AK11" t="str">
            <v>GP 53, drogi dojazdowe DD, drogi lokalne DL i drogi zbiorcze DZ</v>
          </cell>
          <cell r="AL11" t="str">
            <v>na S51 - 21 obiektów inżynierskich: 2 mosty, 16 wiaduktów (w tym estakada), 2 przejścia dla pieszych i 1 kładka dla pieszych, na GP 53 - 2 obiekty inżynierskie: 1 wiadukt, 1 most</v>
          </cell>
          <cell r="AM11" t="str">
            <v>2</v>
          </cell>
          <cell r="AN11" t="str">
            <v>odcinek Olsztyn Wschód – Olsztyn Południe biegnie w większości po nowym śladzie;</v>
          </cell>
          <cell r="AO11">
            <v>0</v>
          </cell>
          <cell r="AP11" t="str">
            <v xml:space="preserve"> TRANSPROJEKT GDAŃSKI</v>
          </cell>
          <cell r="AQ11" t="str">
            <v>Element</v>
          </cell>
          <cell r="AR11" t="str">
            <v>wpi/Lists/Odcinki</v>
          </cell>
        </row>
        <row r="12">
          <cell r="A12">
            <v>14</v>
          </cell>
          <cell r="B12" t="str">
            <v>01. Budowa drogi S6 w. Goleniów Północ /z węzłem/ - początek obw. m. Nowogard</v>
          </cell>
          <cell r="C12" t="str">
            <v>0255. Budowa drogi S6 Szczecin – Koszalin wraz z obwodnicą Koszalina i Sianowa (S6/S11)</v>
          </cell>
          <cell r="D12" t="str">
            <v>S6</v>
          </cell>
          <cell r="E12" t="str">
            <v>S6</v>
          </cell>
          <cell r="F12" t="str">
            <v>Szczecin</v>
          </cell>
          <cell r="G12">
            <v>19.795000000000002</v>
          </cell>
          <cell r="H12" t="str">
            <v>Borkowska Julita</v>
          </cell>
          <cell r="I12">
            <v>481091.35200000001</v>
          </cell>
          <cell r="J12" t="str">
            <v>2015 - 2019</v>
          </cell>
          <cell r="K12" t="str">
            <v>P&amp;B</v>
          </cell>
          <cell r="L12" t="str">
            <v>Realizacja</v>
          </cell>
          <cell r="M12" t="str">
            <v>zał. nr 1 autostrady i drogi ekspresowe</v>
          </cell>
          <cell r="N12" t="str">
            <v>8</v>
          </cell>
          <cell r="O12" t="str">
            <v>Realizacja</v>
          </cell>
          <cell r="R12">
            <v>19.795000000000002</v>
          </cell>
          <cell r="S12" t="str">
            <v>S6</v>
          </cell>
          <cell r="X12" t="str">
            <v>2015-09-29</v>
          </cell>
          <cell r="Y12" t="str">
            <v>2017-03-16</v>
          </cell>
          <cell r="Z12" t="str">
            <v>2019-03-16</v>
          </cell>
          <cell r="AA12">
            <v>43540</v>
          </cell>
          <cell r="AC12">
            <v>43540</v>
          </cell>
          <cell r="AD1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12">
            <v>2015</v>
          </cell>
          <cell r="AF12">
            <v>2019</v>
          </cell>
          <cell r="AG12" t="str">
            <v>BUDIMEX S.A.</v>
          </cell>
          <cell r="AH12" t="str">
            <v>367984.1922</v>
          </cell>
          <cell r="AI12" t="str">
            <v>980.925</v>
          </cell>
          <cell r="AJ12" t="str">
            <v>55540.0735</v>
          </cell>
          <cell r="AK12" t="str">
            <v>nie dotyczy</v>
          </cell>
          <cell r="AL12" t="str">
            <v>9 obiektów w ciągu (WS/MS), 1 przejście górne dla zwierząt (PZDG), 7 obiektów nad drogą (WD), 30 przepustów w ciągu trasy głównej</v>
          </cell>
          <cell r="AM12" t="str">
            <v>3</v>
          </cell>
          <cell r="AN12" t="str">
            <v>po nowym śladzie</v>
          </cell>
          <cell r="AO12">
            <v>0</v>
          </cell>
          <cell r="AP12" t="str">
            <v>TRAKT Sp. z o.o.</v>
          </cell>
          <cell r="AQ12" t="str">
            <v>Element</v>
          </cell>
          <cell r="AR12" t="str">
            <v>wpi/Lists/Odcinki</v>
          </cell>
        </row>
        <row r="13">
          <cell r="A13">
            <v>16</v>
          </cell>
          <cell r="B13" t="str">
            <v>obwodnica Bargłowa Kościelnego</v>
          </cell>
          <cell r="C13" t="str">
            <v>124. Budowa obwodnicy Bargłowa Kościelnego na drodze nr 61</v>
          </cell>
          <cell r="D13" t="str">
            <v>GP61</v>
          </cell>
          <cell r="E13" t="str">
            <v>GP61</v>
          </cell>
          <cell r="F13" t="str">
            <v>Białystok</v>
          </cell>
          <cell r="G13">
            <v>11.763</v>
          </cell>
          <cell r="H13" t="str">
            <v>Ignatowski Bartosz</v>
          </cell>
          <cell r="I13">
            <v>213695</v>
          </cell>
          <cell r="J13" t="str">
            <v>2013 - 2015</v>
          </cell>
          <cell r="K13" t="str">
            <v>Tradycyjny</v>
          </cell>
          <cell r="L13" t="str">
            <v>W eksploatacji</v>
          </cell>
          <cell r="M13" t="str">
            <v>zał. nr 5</v>
          </cell>
          <cell r="N13" t="str">
            <v>16</v>
          </cell>
          <cell r="O13" t="str">
            <v>W eksploatacji</v>
          </cell>
          <cell r="T13">
            <v>11.763</v>
          </cell>
          <cell r="U13" t="str">
            <v>GP61</v>
          </cell>
          <cell r="W13" t="str">
            <v>OBW</v>
          </cell>
          <cell r="X13" t="str">
            <v>2013-02-14</v>
          </cell>
          <cell r="Y13" t="str">
            <v>2013-02-28</v>
          </cell>
          <cell r="Z13" t="str">
            <v>2015-10-16</v>
          </cell>
          <cell r="AA13">
            <v>42293</v>
          </cell>
          <cell r="AB13">
            <v>41971</v>
          </cell>
          <cell r="AC13">
            <v>42293</v>
          </cell>
          <cell r="AD13" t="str">
            <v>W ramach przedsięwzięcia planuje się następujące roboty: • roboty przygotowawcze: usunięcie drzew i krzewów, zdjęcie warstwy ziemi urodzajnej, rozbiórka elementów dróg, ogrodzeń i przepustów, • budowę drogi jednojezdniowej o długości 11,763 km, • budowę trzech skrzyżowań jednopoziomowych, • budowę 8 obiektów inżynierskich, w tym:  - wiadukty drogowe: WE-3 w ciągu projektowanej obwodnicy nad drogą powiatową WD-5 w ciągu drogi gminnej nad projektowaną obwodnicą WD-6 w ciągu drogi gminnej nad projektowaną obwodnicą WD-7 w ciągu drogi powiatowej nad projektowaną obwodnicą WD-8 w ciągu drogi powiatowej nad projektowaną obwodnicą - przejścia zespolone: PZ-1 w ciągu projektowanej obwodnicy PZ-4 w ciągu projektowanej obwodnicy - Most M-2 w ciągu projektowanej obwodnicy nad rzeką Słuczką • budowę przepustów, w tym 18 przepustów dla zwierząt małych i średnich, • budowę oświetlenia skrzyżowań, • budowę urządzeń chroniących środowisko, • budowę urządzeń bezpieczeństwa ruchu drogowego, • budowę i przebudowę kolidujących z obwodnicą elementów istniejącej infrastruktury technicznej, w tym: - budowę urządzeń podczyszczających, - przebudowę urządzeń melioracyjnych, - budowę i przebudowę wodociągu, - przebudowę urządzeń i sieci teletechnicznych, • budowę systemu odwadniania dróg, • wykonanie oznakowania poziomego i pionowego drogi, • nasadzenia zieleni, • wykup gruntów.</v>
          </cell>
          <cell r="AE13">
            <v>2013</v>
          </cell>
          <cell r="AF13">
            <v>2015</v>
          </cell>
          <cell r="AG13" t="str">
            <v>PORR Polska Infrastructure SA</v>
          </cell>
          <cell r="AH13" t="str">
            <v>191225.47881</v>
          </cell>
          <cell r="AI13" t="str">
            <v>2921.67895</v>
          </cell>
          <cell r="AJ13" t="str">
            <v>0</v>
          </cell>
          <cell r="AK13" t="str">
            <v>Drogi dojazdowe - 22,700 km</v>
          </cell>
          <cell r="AL13" t="str">
            <v>wiadukty drogowe-5, przejścia zespolone-2, mosty-1, przepusty ekologiczne-18, przepustów pod DK61-14</v>
          </cell>
          <cell r="AM13" t="str">
            <v>0</v>
          </cell>
          <cell r="AN13" t="str">
            <v>Po nowym śladzie</v>
          </cell>
          <cell r="AO13">
            <v>0</v>
          </cell>
          <cell r="AP13" t="str">
            <v xml:space="preserve"> Lafrentz Polska Sp. z o.o. </v>
          </cell>
          <cell r="AQ13" t="str">
            <v>Element</v>
          </cell>
          <cell r="AR13" t="str">
            <v>wpi/Lists/Odcinki</v>
          </cell>
        </row>
        <row r="14">
          <cell r="A14">
            <v>17</v>
          </cell>
          <cell r="B14" t="str">
            <v>4. w. Lasy Janowskie (dawniej Łązek Ordynacki, bez węzła) - w. Zdziary (z węzłem)</v>
          </cell>
          <cell r="C14" t="str">
            <v>068. S19 Kraśnik-Stobierna na odc. w. Lasy Janowskie – w. Sokołów Młp. Północ</v>
          </cell>
          <cell r="D14" t="str">
            <v>S19</v>
          </cell>
          <cell r="E14" t="str">
            <v>S19</v>
          </cell>
          <cell r="F14" t="str">
            <v>Rzeszów</v>
          </cell>
          <cell r="G14">
            <v>9.4779999999999998</v>
          </cell>
          <cell r="H14" t="str">
            <v>Siry Adam</v>
          </cell>
          <cell r="I14">
            <v>419066.20799999998</v>
          </cell>
          <cell r="J14" t="str">
            <v>2017 - 2021</v>
          </cell>
          <cell r="K14" t="str">
            <v>P&amp;B</v>
          </cell>
          <cell r="L14" t="str">
            <v>Przetarg na realizację</v>
          </cell>
          <cell r="M14" t="str">
            <v>zał. nr 1 autostrady i drogi ekspresowe</v>
          </cell>
          <cell r="N14" t="str">
            <v>16</v>
          </cell>
          <cell r="O14" t="str">
            <v>Przetarg</v>
          </cell>
          <cell r="R14">
            <v>9.4776799999999994</v>
          </cell>
          <cell r="S14" t="str">
            <v>S19</v>
          </cell>
          <cell r="AA14" t="str">
            <v>1900-01-00</v>
          </cell>
          <cell r="AB14">
            <v>44347</v>
          </cell>
          <cell r="AC14">
            <v>44347</v>
          </cell>
          <cell r="AD14" t="str">
            <v>Zakres robót obejmuje wykonanie docelowo drogi 2-wu jezdniowej o długości ok. 9,3 km wraz z budową obiektów inżynierskich, węzłów, MOP, przebudową kolidującej infrastruktury technicznej oraz budową dróg dojazdowych dla zapewnienia połączeń lokalnych oraz urządzeń ochrony środowiska.</v>
          </cell>
          <cell r="AE14">
            <v>2017</v>
          </cell>
          <cell r="AF14">
            <v>2021</v>
          </cell>
          <cell r="AH14" t="str">
            <v>388577.61301</v>
          </cell>
          <cell r="AI14" t="str">
            <v>975.07877</v>
          </cell>
          <cell r="AJ14" t="str">
            <v>0</v>
          </cell>
          <cell r="AK14" t="str">
            <v>GP-1,939 km, L - 0,102 km, D-15,640 km</v>
          </cell>
          <cell r="AL14" t="str">
            <v>w ramach KP O/Lublin 3 przejścia dla zwierząt PZM, 1 wiadukt, 1 przepust, kładka dla pieszych (KOPI nr 7/2016 z dnia 02.09.2016r.) w ramach KP O/Rzeszów 2 mosty, 5 wiaduktów 14 przejść</v>
          </cell>
          <cell r="AM14" t="str">
            <v>1</v>
          </cell>
          <cell r="AN14" t="str">
            <v>nowy przebieg</v>
          </cell>
          <cell r="AO14">
            <v>0</v>
          </cell>
          <cell r="AP14" t="str">
            <v>SWECO ENGINEERING Sp. z o.o.</v>
          </cell>
          <cell r="AQ14" t="str">
            <v>Element</v>
          </cell>
          <cell r="AR14" t="str">
            <v>wpi/Lists/Odcinki</v>
          </cell>
        </row>
        <row r="15">
          <cell r="A15">
            <v>18</v>
          </cell>
          <cell r="B15" t="str">
            <v>2. Miękowo (koniec obwodnicy Miękowa) – węzeł Rzęśnica (z węzłem)</v>
          </cell>
          <cell r="C15" t="str">
            <v>011. S3 na odc. Miękowo - koniec obw. Brzozowa wraz z rozbudową odc. Miękowo - Rzęśnica</v>
          </cell>
          <cell r="D15" t="str">
            <v>S3</v>
          </cell>
          <cell r="E15" t="str">
            <v>S3</v>
          </cell>
          <cell r="F15" t="str">
            <v>Szczecin</v>
          </cell>
          <cell r="G15">
            <v>3.8</v>
          </cell>
          <cell r="H15" t="str">
            <v>Drywa-Miszczak Elżbieta</v>
          </cell>
          <cell r="I15">
            <v>201708.72200000001</v>
          </cell>
          <cell r="J15" t="str">
            <v>2017 - 2020</v>
          </cell>
          <cell r="K15" t="str">
            <v>P&amp;B</v>
          </cell>
          <cell r="L15" t="str">
            <v>Przetarg na realizację</v>
          </cell>
          <cell r="M15" t="str">
            <v>zał. nr 1 autostrady i drogi ekspresowe</v>
          </cell>
          <cell r="N15" t="str">
            <v>21</v>
          </cell>
          <cell r="O15" t="str">
            <v>Przetarg</v>
          </cell>
          <cell r="R15">
            <v>3.8</v>
          </cell>
          <cell r="S15" t="str">
            <v>S3</v>
          </cell>
          <cell r="AA15" t="str">
            <v>1900-01-00</v>
          </cell>
          <cell r="AB15">
            <v>44332</v>
          </cell>
          <cell r="AC15">
            <v>44332</v>
          </cell>
          <cell r="AD15" t="str">
            <v>Przedsięwzięcie związane z dostosowanie drogi krajowej nr 3 na odcinku Miękowo - Rurka-Rzęśnica  obejmuje odcinek drogi ekspresowej nr 3 na obszarze województwa zachodniopomorskiego. Przebieg drogi ekspresowej pokrywa się z przebiegiem istniejącej drogi i zakres robót budowlanych będzie ograniczał się głównie do jej przebudowy w zakresie nawierzchni. Wariant minimalny dla odc. Miękowo-Rurka-Rzęśnica obejmuje: - budowę w. Kliniska (obejmuje ok. 2 km odcinek drogi S3)  - 2 duże przejścia dla zwierząt z czego jeden z nich obejmuje również przejście nad linią kolejową (obiekty dla układu obecnego, jeżeli w przyszłości miałaby nastąpić przebudowa do układu trzy pasy ruchu wówczas obiekty te musiałby być rozebrane)   - wygrodzenie na całej długości (18,8 km)</v>
          </cell>
          <cell r="AE15">
            <v>2017</v>
          </cell>
          <cell r="AF15">
            <v>2020</v>
          </cell>
          <cell r="AH15" t="str">
            <v>189298.652</v>
          </cell>
          <cell r="AI15" t="str">
            <v>798.96</v>
          </cell>
          <cell r="AJ15" t="str">
            <v>0</v>
          </cell>
          <cell r="AK15" t="str">
            <v>nie dotyczy</v>
          </cell>
          <cell r="AL15" t="str">
            <v>2 duze przejścia dla zwierząt</v>
          </cell>
          <cell r="AM15" t="str">
            <v>1</v>
          </cell>
          <cell r="AN15" t="str">
            <v>Przebieg drogi ekspresowej pokrywa się z przebiegiem istniejącej drogi, zakres robót budowlanych będzie się ograniczał głównie do jej przebudowy w zakresie nawierzchni.</v>
          </cell>
          <cell r="AO15">
            <v>0</v>
          </cell>
          <cell r="AP15" t="str">
            <v xml:space="preserve"> DIM</v>
          </cell>
          <cell r="AQ15" t="str">
            <v>Element</v>
          </cell>
          <cell r="AR15" t="str">
            <v>wpi/Lists/Odcinki</v>
          </cell>
        </row>
        <row r="16">
          <cell r="A16">
            <v>20</v>
          </cell>
          <cell r="B16" t="str">
            <v>1. koniec obwodnicy Garwolina - koniec obwodnicy Gończyc</v>
          </cell>
          <cell r="C16" t="str">
            <v>061. S17 Garwolin - Kurów</v>
          </cell>
          <cell r="D16" t="str">
            <v>S17</v>
          </cell>
          <cell r="E16" t="str">
            <v>S17</v>
          </cell>
          <cell r="F16" t="str">
            <v>Lublin</v>
          </cell>
          <cell r="G16">
            <v>12.227</v>
          </cell>
          <cell r="H16" t="str">
            <v>Szumera Paweł</v>
          </cell>
          <cell r="I16">
            <v>404978.04399999999</v>
          </cell>
          <cell r="J16" t="str">
            <v>2015 - 2019</v>
          </cell>
          <cell r="K16" t="str">
            <v>P&amp;B</v>
          </cell>
          <cell r="L16" t="str">
            <v>Realizacja</v>
          </cell>
          <cell r="M16" t="str">
            <v>zał. nr 1 autostrady i drogi ekspresowe</v>
          </cell>
          <cell r="N16" t="str">
            <v>15</v>
          </cell>
          <cell r="O16" t="str">
            <v>Realizacja</v>
          </cell>
          <cell r="R16">
            <v>12.227</v>
          </cell>
          <cell r="S16" t="str">
            <v>S17</v>
          </cell>
          <cell r="X16" t="str">
            <v>2015-09-22</v>
          </cell>
          <cell r="Y16" t="str">
            <v>2017-03-15</v>
          </cell>
          <cell r="Z16" t="str">
            <v>2019-04-22</v>
          </cell>
          <cell r="AA16">
            <v>43577</v>
          </cell>
          <cell r="AB16">
            <v>43577</v>
          </cell>
          <cell r="AC16">
            <v>43577</v>
          </cell>
          <cell r="AD16" t="str">
            <v>Zakres inwestycji obejmuje m.in.: budowę drogi ekspresowej o długości ok. 12,227 km, budowę obiektów inżynierskich, przebudowę istniejącej sieci dróg, budowę dróg dojazdowych, budowę chodników dla pieszych i ścieżek rowerowych, budowę MOP i OUDE, przebudowę urządzen kolidujących z inwestycją, budowę urządzeń ochrony środowiska.</v>
          </cell>
          <cell r="AE16">
            <v>2015</v>
          </cell>
          <cell r="AF16">
            <v>2019</v>
          </cell>
          <cell r="AG16" t="str">
            <v>BUDIMEX S.A.</v>
          </cell>
          <cell r="AH16" t="str">
            <v>308778.2729</v>
          </cell>
          <cell r="AI16" t="str">
            <v>614.5096</v>
          </cell>
          <cell r="AJ16" t="str">
            <v>0</v>
          </cell>
          <cell r="AK16" t="str">
            <v>na chwilę obecna brak danych</v>
          </cell>
          <cell r="AL16" t="str">
            <v>13 szt.: mosty: 5 szt., wiadukty: 6 szt., kładka dla pieszych: 1 szt., górne przejście dla zwierząt: 1 szt.</v>
          </cell>
          <cell r="AM16" t="str">
            <v>2</v>
          </cell>
          <cell r="AN16" t="str">
            <v>Przebieg po istniejącym śladzie dk nr 17. Fragmentarycznie zakłada się prowadzenie dwóch jezdni po nowym śladzie oraz budowę 2 węzłów drogowych i likwidację skrzyzowań kolizyjnych. Przewiduje się korektę przebiegu trasy w rejonie m. Gończyce - w postaci obwodnicy istniejących terenów zabudowanych.</v>
          </cell>
          <cell r="AO16">
            <v>0</v>
          </cell>
          <cell r="AP16" t="str">
            <v>SUDOP Polska Sp. z o.o.</v>
          </cell>
          <cell r="AQ16" t="str">
            <v>Element</v>
          </cell>
          <cell r="AR16" t="str">
            <v>wpi/Lists/Odcinki</v>
          </cell>
        </row>
        <row r="17">
          <cell r="A17">
            <v>21</v>
          </cell>
          <cell r="B17" t="str">
            <v>Budowa obwodnicy Sanoka w ciągu drogi krajowej nr 28 - Zator - Medyka</v>
          </cell>
          <cell r="C17" t="str">
            <v>107. Budowa obwodnicy Sanoka w ciągu dk nr 28</v>
          </cell>
          <cell r="D17" t="str">
            <v>GP28</v>
          </cell>
          <cell r="E17" t="str">
            <v>GP28</v>
          </cell>
          <cell r="F17" t="str">
            <v>Rzeszów</v>
          </cell>
          <cell r="G17">
            <v>6.7229999999999999</v>
          </cell>
          <cell r="H17" t="str">
            <v>Roszkowicz Wiesław</v>
          </cell>
          <cell r="I17">
            <v>207180.93599999999</v>
          </cell>
          <cell r="J17" t="str">
            <v>2016 - 2020</v>
          </cell>
          <cell r="K17" t="str">
            <v>P&amp;B</v>
          </cell>
          <cell r="L17" t="str">
            <v>Realizacja</v>
          </cell>
          <cell r="M17" t="str">
            <v>zał. nr 1 obwodnice w ciągach dróg krajowych</v>
          </cell>
          <cell r="N17" t="str">
            <v>12</v>
          </cell>
          <cell r="O17" t="str">
            <v>Realizacja</v>
          </cell>
          <cell r="T17">
            <v>6.7229999999999999</v>
          </cell>
          <cell r="U17" t="str">
            <v>GP28</v>
          </cell>
          <cell r="W17" t="str">
            <v>OBW</v>
          </cell>
          <cell r="X17" t="str">
            <v>2016-02-09</v>
          </cell>
          <cell r="Z17" t="str">
            <v>2019-05-09</v>
          </cell>
          <cell r="AA17">
            <v>43594</v>
          </cell>
          <cell r="AB17">
            <v>43594</v>
          </cell>
          <cell r="AC17">
            <v>43594</v>
          </cell>
          <cell r="AD17" t="str">
            <v>Przedmiotem inwestycji jest budowa obwodnicy miasta Sanoka w ciągu drogi krajowej nr 28 na terenie województwa podkarpackiego, powiatu: sanockiego, miast: Sanoka i gmin: Sanok oraz Zagórz. Obwodnica o długości 6,723 km zlokalizowana jest w ciągu drogi krajowej nr 28 Zator-Medyka, która zaliczana jest do podstawowego układu komunikacyjnego Polski. Umożliwia dojazd do przejść granicznych południowo-wschodniej części kraju (Korczowa, Medyka). Istniejacy odcinek drogi krajowej nr 28 z Sanoka biegnie przez obszary zwartej zabudowy mieszkaniowej z licznymi jednopoziomowymi skrzyżowaniami i przejściami dla pieszych. Ta część drogi krajowej zaliczana jest pod względem BRD do odcinków niebezpiecznych.</v>
          </cell>
          <cell r="AE17">
            <v>2016</v>
          </cell>
          <cell r="AF17">
            <v>2020</v>
          </cell>
          <cell r="AG17" t="str">
            <v>Max Bögl Polska Sp. z o.o.</v>
          </cell>
          <cell r="AH17" t="str">
            <v>149703.40851</v>
          </cell>
          <cell r="AI17" t="str">
            <v>887.78</v>
          </cell>
          <cell r="AJ17" t="str">
            <v>0</v>
          </cell>
          <cell r="AK17" t="str">
            <v>drogi obsługujące bez mijanek (łączna orientacyjna długość 4,900 km) klasa drogi D, drogi obsługujące z mijankami (łączna orientacyjna długość 6,900km klasa drogi D</v>
          </cell>
          <cell r="AL17" t="str">
            <v>4 wiadukty drogowe, 8 mostów drogowych</v>
          </cell>
          <cell r="AM17" t="str">
            <v>0</v>
          </cell>
          <cell r="AN17" t="str">
            <v>Obwodnica przebiega po nowym śladzie.</v>
          </cell>
          <cell r="AO17">
            <v>0</v>
          </cell>
          <cell r="AQ17" t="str">
            <v>Element</v>
          </cell>
          <cell r="AR17" t="str">
            <v>wpi/Lists/Odcinki</v>
          </cell>
        </row>
        <row r="18">
          <cell r="A18">
            <v>22</v>
          </cell>
          <cell r="B18" t="str">
            <v>Zadanie A: w. Pulawska (bez węzła) do węzła Przyczółkowa (bez węzła)</v>
          </cell>
          <cell r="C18" t="str">
            <v>008. S2  węzeł Puławska - węzeł Lubelska (bez węzła)</v>
          </cell>
          <cell r="D18" t="str">
            <v>S2</v>
          </cell>
          <cell r="E18" t="str">
            <v>S2</v>
          </cell>
          <cell r="F18" t="str">
            <v>Warszawa</v>
          </cell>
          <cell r="G18">
            <v>4.6159999999999997</v>
          </cell>
          <cell r="H18" t="str">
            <v>Wadecka Iwona</v>
          </cell>
          <cell r="I18">
            <v>2000720.4569999999</v>
          </cell>
          <cell r="J18" t="str">
            <v>2015 - 2020</v>
          </cell>
          <cell r="K18" t="str">
            <v>P&amp;B</v>
          </cell>
          <cell r="L18" t="str">
            <v>Realizacja</v>
          </cell>
          <cell r="M18" t="str">
            <v>zał. nr 1 autostrady i drogi ekspresowe</v>
          </cell>
          <cell r="N18" t="str">
            <v>3</v>
          </cell>
          <cell r="O18" t="str">
            <v>Realizacja</v>
          </cell>
          <cell r="R18">
            <v>4.6159999999999997</v>
          </cell>
          <cell r="S18" t="str">
            <v>S2</v>
          </cell>
          <cell r="W18" t="str">
            <v>OBW</v>
          </cell>
          <cell r="X18" t="str">
            <v>2015-12-11</v>
          </cell>
          <cell r="Z18" t="str">
            <v>2020-08-11</v>
          </cell>
          <cell r="AA18">
            <v>44054</v>
          </cell>
          <cell r="AB18">
            <v>44054</v>
          </cell>
          <cell r="AC18">
            <v>44054</v>
          </cell>
          <cell r="AD18" t="str">
            <v>Budowa drogi S2 obejmuje odcinek od węzła "Puławska" (bez węzła) do węzła "Przyczółkowa" (bez węzła). Inwestycja zlokalizowana jest na terenie województwa mazowieckiego i Miasta Stołecznego Warszawy.</v>
          </cell>
          <cell r="AE18">
            <v>2015</v>
          </cell>
          <cell r="AF18">
            <v>2020</v>
          </cell>
          <cell r="AG18" t="str">
            <v>ASTALDI S.p.A</v>
          </cell>
          <cell r="AH18" t="str">
            <v>1301571.75675</v>
          </cell>
          <cell r="AI18" t="str">
            <v>11088.84385</v>
          </cell>
          <cell r="AJ18" t="str">
            <v>6221.18324</v>
          </cell>
          <cell r="AK18" t="str">
            <v>D - 3,04 km, G - 2,00 km</v>
          </cell>
          <cell r="AL18" t="str">
            <v>9 wiaduktów, 1 tunel, 1 wanna szczelna, 2 konstrukcje oporowe.</v>
          </cell>
          <cell r="AM18" t="str">
            <v>2</v>
          </cell>
          <cell r="AN18" t="str">
            <v>po nowym śladzie</v>
          </cell>
          <cell r="AO18">
            <v>0</v>
          </cell>
          <cell r="AP18" t="str">
            <v>Astaldi S.p.A. z siedzibą w Rzymie</v>
          </cell>
          <cell r="AQ18" t="str">
            <v>Element</v>
          </cell>
          <cell r="AR18" t="str">
            <v>wpi/Lists/Odcinki</v>
          </cell>
        </row>
        <row r="19">
          <cell r="A19">
            <v>23</v>
          </cell>
          <cell r="B19" t="str">
            <v>Budowa obwodnicy Nowego Miasta Lubawskiego w ciagu dk nr 15</v>
          </cell>
          <cell r="C19" t="str">
            <v>096. Budowa obwodnicy Nowego Miasta Lubawskiego w ciągu dk nr 15</v>
          </cell>
          <cell r="D19" t="str">
            <v>GP15</v>
          </cell>
          <cell r="E19" t="str">
            <v>GP15</v>
          </cell>
          <cell r="F19" t="str">
            <v>Olsztyn</v>
          </cell>
          <cell r="G19">
            <v>18</v>
          </cell>
          <cell r="H19" t="str">
            <v>Wiśnicki Michał</v>
          </cell>
          <cell r="I19">
            <v>491083.8</v>
          </cell>
          <cell r="J19" t="str">
            <v>2017 - 2020</v>
          </cell>
          <cell r="K19" t="str">
            <v>P&amp;B</v>
          </cell>
          <cell r="L19" t="str">
            <v>Przetarg na realizację</v>
          </cell>
          <cell r="M19" t="str">
            <v>zał. nr 1 obwodnice w ciągach dróg krajowych</v>
          </cell>
          <cell r="N19" t="str">
            <v>32</v>
          </cell>
          <cell r="O19" t="str">
            <v>Przetarg</v>
          </cell>
          <cell r="T19">
            <v>17.728000000000002</v>
          </cell>
          <cell r="U19" t="str">
            <v>GP15</v>
          </cell>
          <cell r="W19" t="str">
            <v>OBW</v>
          </cell>
          <cell r="AA19" t="str">
            <v>1900-01-00</v>
          </cell>
          <cell r="AB19">
            <v>44027</v>
          </cell>
          <cell r="AC19">
            <v>44027</v>
          </cell>
          <cell r="AD19" t="str">
            <v>Inwestycja polega na budowie nowego przebiegu drogi krajowej nr 15 w km od około 312+356  do km około 329+640. Istniejąca droga krajowa nr 15 na przedmiotowym odcinku przebiega przez szereg miejscowości w tym przez miasto Nowe Miasto Lubawskie, generując znaczny ruch tranzytowy. Potrzeby przemieszczania się przez przedmiotowy odcinek drogi na dk 15 są wyższe  od przepustowości. Przewidywane obciążenie ruchem wynosi 13 000 – 16 000 P/dobę (prognoza  na rok 2040). Nadrzędnym celem inwestycji jest więc wyprowadzenie ruchu tranzytowego z miasta Nowe Miasto Lubawskie, co zdecydowanie poprawi warunki ruchu w ciągu drogi krajowej nr 15 oraz w samym mieście, pośrednio również w całym województwie a tym samym stworzenie spójnej  i kompleksowej sieci drogowej województwa o wysokich parametrach jakościowych, która zwiększy dostęp do atrakcyjnych turystycznie i wypoczynkowo miejscowości.</v>
          </cell>
          <cell r="AE19">
            <v>2017</v>
          </cell>
          <cell r="AF19">
            <v>2020</v>
          </cell>
          <cell r="AH19" t="str">
            <v>425765.386</v>
          </cell>
          <cell r="AI19" t="str">
            <v>4420.24547</v>
          </cell>
          <cell r="AJ19" t="str">
            <v>0</v>
          </cell>
          <cell r="AK19" t="str">
            <v>G: 1768m; Z: 719m; L: 1222m; D: 22011m</v>
          </cell>
          <cell r="AL19" t="str">
            <v>13 w tym 8 wiaduktów drogowych, 1 most, 4 przejścia dla zwierząt</v>
          </cell>
          <cell r="AM19" t="str">
            <v>0</v>
          </cell>
          <cell r="AN19" t="str">
            <v>Inwestycja polega na budowie nowego przebiegu drogi krajowej nr 15.</v>
          </cell>
          <cell r="AO19">
            <v>0</v>
          </cell>
          <cell r="AP19" t="str">
            <v>Arkas-Projekt Pracownia Projektowo-Konsultingowa</v>
          </cell>
          <cell r="AQ19" t="str">
            <v>Element</v>
          </cell>
          <cell r="AR19" t="str">
            <v>wpi/Lists/Odcinki</v>
          </cell>
        </row>
        <row r="20">
          <cell r="A20">
            <v>25</v>
          </cell>
          <cell r="B20" t="str">
            <v>koniec obw. Suwałk – Budzisko z obw. Szypliszek</v>
          </cell>
          <cell r="C20" t="str">
            <v>075. S61 obwodnica Augustowa - granica państwa, odc. koniec obw. Suwałk - Budzisko (gr. państwa) z obw. Szypliszek</v>
          </cell>
          <cell r="D20" t="str">
            <v>S61</v>
          </cell>
          <cell r="E20" t="str">
            <v>S61</v>
          </cell>
          <cell r="F20" t="str">
            <v>Białystok</v>
          </cell>
          <cell r="G20">
            <v>24.2</v>
          </cell>
          <cell r="H20" t="str">
            <v>Burzycki Maciej</v>
          </cell>
          <cell r="I20">
            <v>1013000</v>
          </cell>
          <cell r="J20" t="str">
            <v>2017 - 2020</v>
          </cell>
          <cell r="K20" t="str">
            <v>P&amp;B</v>
          </cell>
          <cell r="L20" t="str">
            <v>Przetarg na realizację</v>
          </cell>
          <cell r="M20" t="str">
            <v>zał. nr 1 autostrady i drogi ekspresowe</v>
          </cell>
          <cell r="N20" t="str">
            <v>24</v>
          </cell>
          <cell r="O20" t="str">
            <v>Przetarg</v>
          </cell>
          <cell r="R20">
            <v>24.2</v>
          </cell>
          <cell r="S20" t="str">
            <v>S61</v>
          </cell>
          <cell r="AA20" t="str">
            <v>1900-01-00</v>
          </cell>
          <cell r="AB20">
            <v>44104</v>
          </cell>
          <cell r="AC20">
            <v>44104</v>
          </cell>
          <cell r="AD20" t="str">
            <v>W ramach zadania obecna droga jednojezdniowa zostanie rozbudowana na drogę dwujezdniową, rozpoczyna się na terenie miasta Suwałki w okolicach miejscowości Szwajcaria a kończy się na przejściu granicznym z Litwą w Budzisku. Lokalizacja według podziału administracyjnego: województwo podlaskie, powiat suwalski, gminy: Miasto Suwałki, gmina Suwałki i gmina Szypliszki. Węzeł „Suwałki Północ” zaprojektowano w km 772+459 na przecięciu projektowanej drogi ekspresowej S61 z droga krajową nr 8 jako węzeł WB typu karo. Dalej trasa biegnie po wschodniej stronie drogi krajowej nr 8 w kierunku północnym mijając po lewej stronie zabudowania miejscowości Szwajcaria. W km 773+775 trasa przecina granicę miasta  i gminy Suwałki. Dalej biegnie po terenach o użytkowaniu rolniczym wzdłuż granicy kompleksu leśnego mijając pojedyncze gospodarstwa w odległości od 60 – 100 m. Od km 774+700 na odcinku około 300 m trasa przebiega przez teren leśny, za lasem przebiega po terenach użytkowanych rolniczo w niedalekiej odległości od zabudowy zagrodowo-siedliskowej miejscowości Osinki (odległość od 70 – 250m) . W km 775+585  przekracza granicę gmin Suwałki i Szypliszki. Od km 776+100, na odcinku około 400 m trasa ponownie przebiega przez teren leśny za obszarem leśnym przecina w km 776+495 drogę powiatową nr 1154B następnie mija po lewej stronie miejscowość Żubryn. Dalej wariant przebiega po zachodniej stronie drogi krajowej nr 8 na całym odcinku po gruntach w użytkowaniu rolnym omijając w odległości od 100 – 150m zabudowania miejscowości Żubryn, Lipowo, Olszanka, Słobódka, Dębniak, Mikołajówka, Sadzawki i Budzisko. W km 779+495 – 779+575 trasa omija po prawej stronie w odległości około 200m istniejący cmentarz, następnie km 779+926 trasa krzyżuje się i przechodzi nad drogą powiatową nr 1139B (Wołownia – Kaletnik). Od km 780+630 do km 780+880 trasa omija po lewej stronie w odległości około 150-200m przedsiębiorstwo rolnicze „Czerwonka”. W km 788+888 w miejscowości  Słobódka trasa krzyżuje się z drogą wojewódzką 651 i rozdziela teren tej miejscowości na dwie części. Także w tej miejscowości dla połączenia drogi wojewódzkiej z drogą ekspresową zaprojektowano węzeł drogowy „Szypliszki” typu Karo. W km 789+900 w odległości 170m po lewej stronie znajduje się istniejące miejsce obsługi podróżnych, którego nie można podłączyć do drogi ekspresowej ze względu na zbyt małą odległość od węzła „Szypliszki”. Ze względu na dość rzadko położone względem siebie gospodarstwa (od kilkudziesięciu do kilkuset metrów) w poszczególnych miejscowościach nie dało się uniknąć rozdzielenia ich drogą ekspresową na dwie części. W celu zapewnienia ciągłości komunikacyjnej (dojazdy do pól i gospodarstw) zaprojektowano nowe ciągi dróg dojazdowych oraz bezkolizyjne przejazdy przez projektowaną drogę ekspresową. Na końcowym odcinku projektowana trasa przebiega po śladzie drogi krajowej nr 8 przechodzącej przez terminal przejścia granicznego. Wiąże się to z wyburzeniem 1 budynku mieszkalnego w miejscowości Budzisko, a także budynku po byłym przejściu granicznym.</v>
          </cell>
          <cell r="AE20">
            <v>2017</v>
          </cell>
          <cell r="AF20">
            <v>2020</v>
          </cell>
          <cell r="AH20" t="str">
            <v>852510.27845</v>
          </cell>
          <cell r="AI20" t="str">
            <v>3353.798</v>
          </cell>
          <cell r="AJ20" t="str">
            <v>7.4317</v>
          </cell>
          <cell r="AK20" t="str">
            <v>G - 0,67 km, Z - 1,81 km, L - 3,33 km, D - 28,24 km</v>
          </cell>
          <cell r="AL20" t="str">
            <v>mosty - 5 szt., wiadukty drogowe - 24 szt., przejścia dla zwierząt - 6 szt., inne obiekty - 2 szt.</v>
          </cell>
          <cell r="AM20" t="str">
            <v>2</v>
          </cell>
          <cell r="AN20" t="str">
            <v>Po nowym śladzie</v>
          </cell>
          <cell r="AO20">
            <v>0</v>
          </cell>
          <cell r="AP20" t="str">
            <v>TRAKT</v>
          </cell>
          <cell r="AQ20" t="str">
            <v>Element</v>
          </cell>
          <cell r="AR20" t="str">
            <v>wpi/Lists/Odcinki</v>
          </cell>
        </row>
        <row r="21">
          <cell r="A21">
            <v>26</v>
          </cell>
          <cell r="B21" t="str">
            <v>2. od dk 1 do gr. m. Piotrków Trybunalski</v>
          </cell>
          <cell r="C21" t="str">
            <v>140. Rozbudowa dk 91 na odc. Tuszyn - gr. woj. śląskiego</v>
          </cell>
          <cell r="D21" t="str">
            <v>GP91</v>
          </cell>
          <cell r="E21" t="str">
            <v>GP91</v>
          </cell>
          <cell r="F21" t="str">
            <v>Łódź</v>
          </cell>
          <cell r="G21">
            <v>8.75</v>
          </cell>
          <cell r="H21" t="str">
            <v>Majewska Zofia</v>
          </cell>
          <cell r="I21">
            <v>77798.86</v>
          </cell>
          <cell r="J21" t="str">
            <v>2023 - 2025</v>
          </cell>
          <cell r="K21" t="str">
            <v>Tradycyjny</v>
          </cell>
          <cell r="L21" t="str">
            <v>Przygotowanie – w opracowaniu PB</v>
          </cell>
          <cell r="M21" t="str">
            <v>brak</v>
          </cell>
          <cell r="N21" t="str">
            <v>brak</v>
          </cell>
          <cell r="O21" t="str">
            <v>Przygotowanie</v>
          </cell>
          <cell r="T21">
            <v>8.75</v>
          </cell>
          <cell r="U21" t="str">
            <v>GP91</v>
          </cell>
          <cell r="W21" t="str">
            <v>W</v>
          </cell>
          <cell r="AA21" t="str">
            <v>1900-01-00</v>
          </cell>
          <cell r="AB21">
            <v>45945</v>
          </cell>
          <cell r="AC21">
            <v>45945</v>
          </cell>
          <cell r="AD21" t="str">
            <v>Krótki opis zadania: - przekrój drogi  - 2 x 3,50 m + 2 x 0,50 m - szerokość pasów awaryjnych  - brak  - szerokość pasa dzielącego - brak - prędkość projektowa - 60 km/h (w terenie zabudowanym), 70 km/h (poza terenem zabudowanym) - Obszary Natura 2000  - nie dotyczy</v>
          </cell>
          <cell r="AE21">
            <v>2023</v>
          </cell>
          <cell r="AF21">
            <v>2025</v>
          </cell>
          <cell r="AH21" t="str">
            <v>74375</v>
          </cell>
          <cell r="AI21" t="str">
            <v>0</v>
          </cell>
          <cell r="AJ21" t="str">
            <v>0</v>
          </cell>
          <cell r="AK21" t="str">
            <v>nie dotyczy</v>
          </cell>
          <cell r="AL21" t="str">
            <v>nie dotyczy</v>
          </cell>
          <cell r="AM21" t="str">
            <v>0</v>
          </cell>
          <cell r="AN21" t="str">
            <v>po starym śladzie</v>
          </cell>
          <cell r="AO21">
            <v>0</v>
          </cell>
          <cell r="AP21" t="str">
            <v>Scott Wilson / URS Polska Scott Wilson Sp. z o.o. Poznań</v>
          </cell>
          <cell r="AQ21" t="str">
            <v>Element</v>
          </cell>
          <cell r="AR21" t="str">
            <v>wpi/Lists/Odcinki</v>
          </cell>
        </row>
        <row r="22">
          <cell r="A22">
            <v>27</v>
          </cell>
          <cell r="B22" t="str">
            <v>Budowa obwodnicy Jarocina w ciągu S11 Murzynówko - Jarocin</v>
          </cell>
          <cell r="C22" t="str">
            <v>050. Budowa obwodnicy Jarocina w ciągu S 11</v>
          </cell>
          <cell r="D22" t="str">
            <v>S11</v>
          </cell>
          <cell r="E22" t="str">
            <v>S11</v>
          </cell>
          <cell r="F22" t="str">
            <v>Poznań</v>
          </cell>
          <cell r="G22">
            <v>13.113</v>
          </cell>
          <cell r="H22" t="str">
            <v>Olejniczak Krzysztof</v>
          </cell>
          <cell r="I22">
            <v>357722.14299999998</v>
          </cell>
          <cell r="J22" t="str">
            <v>2014 - 2017</v>
          </cell>
          <cell r="K22" t="str">
            <v>P&amp;B</v>
          </cell>
          <cell r="L22" t="str">
            <v>Realizacja</v>
          </cell>
          <cell r="M22" t="str">
            <v>zał. nr 1 obwodnice w ciągach dróg krajowych</v>
          </cell>
          <cell r="N22" t="str">
            <v>6</v>
          </cell>
          <cell r="O22" t="str">
            <v>Realizacja</v>
          </cell>
          <cell r="R22">
            <v>10.18</v>
          </cell>
          <cell r="S22" t="str">
            <v>S11</v>
          </cell>
          <cell r="T22">
            <v>2.9329999999999998</v>
          </cell>
          <cell r="U22" t="str">
            <v>GP11</v>
          </cell>
          <cell r="W22" t="str">
            <v>OBW</v>
          </cell>
          <cell r="X22" t="str">
            <v>2014-11-18</v>
          </cell>
          <cell r="Y22" t="str">
            <v>2014-12-05</v>
          </cell>
          <cell r="Z22" t="str">
            <v>2017-08-18</v>
          </cell>
          <cell r="AA22">
            <v>42965</v>
          </cell>
          <cell r="AB22">
            <v>42965</v>
          </cell>
          <cell r="AC22">
            <v>42965</v>
          </cell>
          <cell r="AD22" t="str">
            <v>Istniejąca droga krajowa nr 11 w Jarocinie przebiega przez tereny zurbanizowane, występują duże utrudnienia w ruchu (19 071 p/d), tworzą się zatory drogowe. Na dk nr 11 w Jarocinie nakłada się ruch z 3-ch dróg krajowych : 11,12,15. Głównym celem inwestycji jest zwiększenie bezpieczeństwa ruchu użytkowników drogi oraz mieszkańców miasta, przyległych wsi Wolica Pusta, Mieszków i Cielcza. Poprawią się warunki życia mieszkańców poprzez zmniejszenie zanieczyszczenia powietrza, ograniczenie wibracji spowodowanych ruchem, a także zwiększy się komfort akustyczny wewnątrz mieszkań. Nastąpi likwidacja skrzyżowań, które zostaną zastąpione węzłami i dwupoziomowymi przejazdami poprzecznymi. Budowa obwodnicy ekspresowej zakończy się na drodze wojewódzkiej nr 443 Jarocin - Tuliszków. W ramach zadania przewiduje się budowę 2,930 km odcinka drogi klasy GP, która będzie stanowić podłączenie dk nr 12 Leszno - Jarocin i nr 15 Krotoszyn - Jarocin do drogi S11.</v>
          </cell>
          <cell r="AE22">
            <v>2014</v>
          </cell>
          <cell r="AF22">
            <v>2017</v>
          </cell>
          <cell r="AG22" t="str">
            <v>BUDIMEX S.A.</v>
          </cell>
          <cell r="AH22" t="str">
            <v>313933.54425</v>
          </cell>
          <cell r="AI22" t="str">
            <v>3553.769</v>
          </cell>
          <cell r="AJ22" t="str">
            <v>12.915</v>
          </cell>
          <cell r="AK22" t="str">
            <v>2,933 km GP</v>
          </cell>
          <cell r="AL22" t="str">
            <v>13 - 3 mosty, 10 wiaduktów, 5 przejść dla zwierząt</v>
          </cell>
          <cell r="AM22" t="str">
            <v>2</v>
          </cell>
          <cell r="AN22" t="str">
            <v>nowy</v>
          </cell>
          <cell r="AO22">
            <v>0</v>
          </cell>
          <cell r="AP22" t="str">
            <v xml:space="preserve"> Arcadis  Warszawa</v>
          </cell>
          <cell r="AQ22" t="str">
            <v>Element</v>
          </cell>
          <cell r="AR22" t="str">
            <v>wpi/Lists/Odcinki</v>
          </cell>
        </row>
        <row r="23">
          <cell r="A23">
            <v>30</v>
          </cell>
          <cell r="B23" t="str">
            <v>"A" Miłomłyn - Ostróda Północ</v>
          </cell>
          <cell r="C23" t="str">
            <v>031. S7 Elbląg (S22) - Olsztynek (S51), odc. Miłomłyn (S7) - Olsztynek (S51)</v>
          </cell>
          <cell r="D23" t="str">
            <v>S7</v>
          </cell>
          <cell r="E23" t="str">
            <v>S7</v>
          </cell>
          <cell r="F23" t="str">
            <v>Olsztyn</v>
          </cell>
          <cell r="G23">
            <v>9.1630000000000003</v>
          </cell>
          <cell r="H23" t="str">
            <v>Strzelczyk Irena</v>
          </cell>
          <cell r="I23">
            <v>331347.64</v>
          </cell>
          <cell r="J23" t="str">
            <v>2015 - 2018</v>
          </cell>
          <cell r="K23" t="str">
            <v>Tradycyjny</v>
          </cell>
          <cell r="L23" t="str">
            <v>W eksploatacji</v>
          </cell>
          <cell r="M23" t="str">
            <v>zał. nr 1 autostrady i drogi ekspresowe</v>
          </cell>
          <cell r="N23" t="str">
            <v>11</v>
          </cell>
          <cell r="O23" t="str">
            <v>W eksploatacji</v>
          </cell>
          <cell r="R23">
            <v>9.1630000000000003</v>
          </cell>
          <cell r="S23" t="str">
            <v>S7</v>
          </cell>
          <cell r="X23" t="str">
            <v>2014-11-05</v>
          </cell>
          <cell r="Y23" t="str">
            <v>2014-11-05</v>
          </cell>
          <cell r="Z23" t="str">
            <v>2017-03-22</v>
          </cell>
          <cell r="AA23">
            <v>42816</v>
          </cell>
          <cell r="AC23">
            <v>42816</v>
          </cell>
          <cell r="AD23" t="str">
            <v>Inwestycja dotyczy budowy dwujezdniowej drogi ekspresowej S-7 o długości 9,163 km oraz budowy obustronnych dróg dojazdowych do obsługi ruchu lokalnego z czego droga zlokalizowana po lewej stronie drogi ekspresowej pomiędzy węzłem „Miłomłyn Południe” a węzłem „Ostróda Północ” posiadać będzie parametry drogi klasy Z i będzie obsługiwać międzywęzłowy ruch lokalny w tym komunikację zbiorową.  Przebudowane zostaną węzły „Miłomłyn Północ”(obecna nazwa „Winiec”) na skrzyżowaniu z drogą gminną nr 264301 (ul. Mazurska) oraz „Miłomłyn Południe” (obecna nazwa „Tarda”) na skrzyżowaniu z drogą powiatową nr 1219N (ul. Twarda). W ramach budowy drogi ekspresowej przebudowane zostaną odcinki dróg innych kategorii w obrębie skrzyżowań z drogą ekspresową: droga powiatowa nr 1219N (Miłomłyn – Tarda), drogi gminne z których ważniejsze to: - droga gminna nr 2643001 (Miłomłyn – Winiec) w obrębie węzła na długości 423,64 m - droga gminna nr 149533N w obrębie włączenia drogi dojazdowej DD7/A - droga gminna do miejscowości Faltyjanki w obrębie skrzyżowania z drogą zbiorczą w km 3+028,75. Przebudowa pozostałych dróg, przeważnie o nawierzchni gruntowej, polegać będzie na włączeniu ich do projektowanych dróg dojazdowych. W ciągu drogi ekspresowej rozbudowane zostaną istniejące oraz wybudowane nowe obiekty inżynierskie tj. mosty, wiadukty, zaś pod drogą przejazdy gospodarcze oraz przepusty. Droga ekspresowa wyposażona zostanie w sieć kanalizacji deszczowej, oświetlenie drogowe na węzłach drogowych oraz urządzenia ochrony środowiska (ekrany akustyczne, przejścia dla zwierząt wraz z osłonami przeciwolśnieniowymi, urządzenia podczyszczające wody z jezdni itp.). Przebudowana zostanie sieć infrastruktury technicznej a w szczególności: sieci elektroenergetyczne niskiego oraz średniego napięcia, sieci teletechniczne, sieci wodociągowe, sieci kanalizacyjne, urządzenia wodne i melioracyjne (Kanał Elbląski, Jeziora Drwęckie i Piławki).</v>
          </cell>
          <cell r="AE23">
            <v>2015</v>
          </cell>
          <cell r="AF23">
            <v>2018</v>
          </cell>
          <cell r="AG23" t="str">
            <v>BUDIMEX S.A.; FERROVIAL AGROMAN S.A.</v>
          </cell>
          <cell r="AH23" t="str">
            <v>312752.27368</v>
          </cell>
          <cell r="AI23" t="str">
            <v>2460.69182</v>
          </cell>
          <cell r="AJ23" t="str">
            <v>301.09544</v>
          </cell>
          <cell r="AK23" t="str">
            <v>Po obu stronach S7 budowa dróg dojazdowych (klasy D) oraz zbiorczych (klasy Z)  na odcinku od węzła „Ostróda Pólnoc” do węzła „Miłomłyn Południe” po lewej stronie drogi ekspresowej S7, w ciągu tej drogi przewiduje się zatoki autobusowe; przebudowa i remont dróg innych kategorii w obrębie skrzyżowań z S7: droga powiatowa nr 1219N w obrębie węzła, drogi gminne z których ważniejsze to: droga gminna nr 2643001 (Miłomłyn – Winiec) w obrębie węzła, droga gminna nr 149533N w obrębie włączenia drogi dojazdowej DD7/A, droga gminna do miejscowości Faltyjanki w obrębie skrzyżowania z drogą zbiorczą w km 3+028,75; przebudowa pozostałych dróg przeważnie o nawierzchni gruntowej będzie polegała na włączeniu ich do projektowanych dróg dojazdowych.</v>
          </cell>
          <cell r="AL23" t="str">
            <v>mosty - 3 szt , wiadukty - 4 szt, przejścia dla zwierząt - 19 szt</v>
          </cell>
          <cell r="AM23" t="str">
            <v>2</v>
          </cell>
          <cell r="AN23" t="str">
            <v>przebieg drogi: w korytarzu istniejącej drogi</v>
          </cell>
          <cell r="AO23">
            <v>0</v>
          </cell>
          <cell r="AP23" t="str">
            <v>ARCADIS Sp. Z o.o.</v>
          </cell>
          <cell r="AQ23" t="str">
            <v>Element</v>
          </cell>
          <cell r="AR23" t="str">
            <v>wpi/Lists/Odcinki</v>
          </cell>
        </row>
        <row r="24">
          <cell r="A24">
            <v>31</v>
          </cell>
          <cell r="B24" t="str">
            <v>Budowa obwodnicy Kępna w ciągu drogi krajowej S11, etap I</v>
          </cell>
          <cell r="C24" t="str">
            <v>052. Budowa obwodnicy Kępna w ciągu drogi krajowej S11, etap I</v>
          </cell>
          <cell r="D24" t="str">
            <v>S11</v>
          </cell>
          <cell r="E24" t="str">
            <v>S11</v>
          </cell>
          <cell r="F24" t="str">
            <v>Opole</v>
          </cell>
          <cell r="G24">
            <v>3.6179999999999999</v>
          </cell>
          <cell r="H24" t="str">
            <v>Podgorny Tomasz</v>
          </cell>
          <cell r="I24">
            <v>83403.61</v>
          </cell>
          <cell r="J24" t="str">
            <v>2015 - 2018</v>
          </cell>
          <cell r="K24" t="str">
            <v>P&amp;B</v>
          </cell>
          <cell r="L24" t="str">
            <v>Realizacja</v>
          </cell>
          <cell r="M24" t="str">
            <v>zał. nr 4</v>
          </cell>
          <cell r="N24" t="str">
            <v>21</v>
          </cell>
          <cell r="O24" t="str">
            <v>Realizacja</v>
          </cell>
          <cell r="R24">
            <v>3.61755</v>
          </cell>
          <cell r="S24" t="str">
            <v>S11</v>
          </cell>
          <cell r="U24" t="str">
            <v>GP11</v>
          </cell>
          <cell r="W24" t="str">
            <v>OBW</v>
          </cell>
          <cell r="X24" t="str">
            <v>2015-10-07</v>
          </cell>
          <cell r="Y24" t="str">
            <v>2016-11-03</v>
          </cell>
          <cell r="Z24" t="str">
            <v>2018-08-07</v>
          </cell>
          <cell r="AA24">
            <v>43319</v>
          </cell>
          <cell r="AB24">
            <v>43319</v>
          </cell>
          <cell r="AC24">
            <v>43319</v>
          </cell>
          <cell r="AD24"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4">
            <v>2015</v>
          </cell>
          <cell r="AF24">
            <v>2018</v>
          </cell>
          <cell r="AG24" t="str">
            <v>BUDIMEX S.A.</v>
          </cell>
          <cell r="AH24" t="str">
            <v>73126.754</v>
          </cell>
          <cell r="AI24" t="str">
            <v>0</v>
          </cell>
          <cell r="AJ24" t="str">
            <v>0</v>
          </cell>
          <cell r="AK24" t="str">
            <v>drogi klasy Z; drogi klasy L; drogi klasy D</v>
          </cell>
          <cell r="AL24" t="str">
            <v>3 szt ( 2 wiadukty, 1 przejście dla zwierząt)</v>
          </cell>
          <cell r="AM24" t="str">
            <v>0</v>
          </cell>
          <cell r="AN24" t="str">
            <v>Przebieg po nowym śladzie.</v>
          </cell>
          <cell r="AO24">
            <v>0</v>
          </cell>
          <cell r="AP24" t="str">
            <v xml:space="preserve"> Transprojekt Warszawa</v>
          </cell>
          <cell r="AQ24" t="str">
            <v>Element</v>
          </cell>
          <cell r="AR24" t="str">
            <v>wpi/Lists/Odcinki</v>
          </cell>
        </row>
        <row r="25">
          <cell r="A25">
            <v>32</v>
          </cell>
          <cell r="B25" t="str">
            <v>"B" Ostróda Pn - Ostróda Pd wraz z obwodnicą Ostródy w ciągu dk 16</v>
          </cell>
          <cell r="C25" t="str">
            <v>031. S7 Elbląg (S22) - Olsztynek (S51), odc. Miłomłyn (S7) - Olsztynek (S51)</v>
          </cell>
          <cell r="D25" t="str">
            <v>S7</v>
          </cell>
          <cell r="E25" t="str">
            <v>S7</v>
          </cell>
          <cell r="F25" t="str">
            <v>Olsztyn</v>
          </cell>
          <cell r="G25">
            <v>18.363</v>
          </cell>
          <cell r="H25" t="str">
            <v>Strzelczyk Irena</v>
          </cell>
          <cell r="I25">
            <v>1528184.6</v>
          </cell>
          <cell r="J25" t="str">
            <v>2015 - 2017</v>
          </cell>
          <cell r="K25" t="str">
            <v>Tradycyjny</v>
          </cell>
          <cell r="L25" t="str">
            <v>Realizacja</v>
          </cell>
          <cell r="M25" t="str">
            <v>zał. nr 1 autostrady i drogi ekspresowe</v>
          </cell>
          <cell r="N25" t="str">
            <v>11</v>
          </cell>
          <cell r="O25" t="str">
            <v>Realizacja</v>
          </cell>
          <cell r="R25">
            <v>9.6630000000000003</v>
          </cell>
          <cell r="S25" t="str">
            <v>S7</v>
          </cell>
          <cell r="T25">
            <v>8.6999999999999993</v>
          </cell>
          <cell r="U25" t="str">
            <v>GP16</v>
          </cell>
          <cell r="X25" t="str">
            <v>2015-06-15</v>
          </cell>
          <cell r="Y25" t="str">
            <v>2015-06-15</v>
          </cell>
          <cell r="Z25" t="str">
            <v>2017-08-15</v>
          </cell>
          <cell r="AA25">
            <v>42962</v>
          </cell>
          <cell r="AB25">
            <v>42962</v>
          </cell>
          <cell r="AC25">
            <v>42962</v>
          </cell>
          <cell r="AD25" t="str">
            <v>Inwestycja dotyczy budowy dwujezdniowej drogi ekspresowej S-7 o długości 9,663 km i obustronnych dróg dojazdowych i zbiorczych do obsługi ruchu lokalnego na odcinkach gdzie jest to konieczne oraz dwujezdniowej drogi krajowej nr 16 o długości około 8,700 km. Przebudowane zostaną odcinki dróg innych kategorii w obrębie skrzyżowań z drogą ekspresową, a mianowicie: - istniejący ciąg dróg  dk 7/dk 16 w obrębie węzła „Ostróda Południe - droga wojewódzka nr 530 Ostróda – Łukta – Dobre Miasto w obrębie węzła „Ostróda Północ” - droga powiatowa nr 1320N Ostróda – Lubajny (ulica Olsztyńska) w obrębie dwupoziomowego przejazdu pod drogą ekspresową - drogi gminne: tzw. „Szlak Elbląski”, ulica Mazurska w obrębie dwupoziomowego przejazdu pod drogą ekspresową, ulica Demokracji w obrębie dwupoziomowego przejazdu pod drogą ekspresową - pozostałe odcinki dróg gminnych oraz leśnych w zakresie włączenia do projektowanych dróg dojazdowych i zbiorczych. W ciągu drogi ekspresowej wybudowane zostaną nowe obiekty inżynierskie tj. mosty, wiadukty, zaś pod drogą przejazdy gospodarcze oraz przepusty. Droga ekspresowa wyposażona zostanie w sieć kanalizacji deszczowej, oświetlenie drogowe oraz urządzenia ochrony środowiska (ekrany akustyczne, przejścia dla zwierząt wraz z osłonami przeciwolśnieniowymi, urządzenia podczyszczające wody z jezdni itp.) a także w miejsce obsługi podróżnych MOP. Oprócz budowy układu dróg w/w przebudowana zostanie sieć infrastruktury technicznej a w szczególności: sieci elektroenergetyczne niskiego, średniego oraz wysokiego (110kV) napięcia, sieci teletechniczne, gazowe, wodociągowe, kanalizacyjne, cieplne, melioracyjne. Wybudowany zostanie Obwód Drogowy w Ostródzie oraz kanał technologiczny.</v>
          </cell>
          <cell r="AE25">
            <v>2015</v>
          </cell>
          <cell r="AF25">
            <v>2017</v>
          </cell>
          <cell r="AG25" t="str">
            <v>BUDIMEX S.A.; FERROVIAL AGROMAN S.A.</v>
          </cell>
          <cell r="AH25" t="str">
            <v>1410474.37982</v>
          </cell>
          <cell r="AI25" t="str">
            <v>8823.27778</v>
          </cell>
          <cell r="AJ25" t="str">
            <v>105.28062</v>
          </cell>
          <cell r="AK25" t="str">
            <v>Drogi poza ciągiem głównym: budowa po obu stronach drogi ekspresowej dróg dojazdowych (klasy D) oraz zbiorczych (klasy Z) jako kontynuacji tej samej drogi z pododcinka „A” do węzła „Ostróda Południe” i kontynuowana dalej od węzła po prawej stronie drogi ekspresowej jako wjazd do Ostródy; przebudowa dróg innych kategorii w obrębie skrzyżowań z drogą ekspresową: istniejący ciąg dróg dk7/dk16 w obrębie węzła „Ostróda Południe", droga wojewódzka nr 530 Ostróda – Łukta – Dobre Miasto w obrębie węzła „Ostróda Północ”, droga powiatowa nr 1320N Ostróda – Lubajny(ulica Olsztyńska) w obrębie dwupoziomowego przejazdu pod ekspresową, droga gminna – tzw. „Szlak Elbląski”, droga gminna – ulica Mazurska w obrębie dwupoziomowego przejazdu pod ekspresową, droga gminna – ulica Demokracji obrębie dwupoziomowego przejazdu pod ekspresową, pozostałe odcinki dróg gminnych oraz leśnych w zakresie włączenia do dróg dojazdowych i zbiorczych.</v>
          </cell>
          <cell r="AL25" t="str">
            <v>mosty - 5 szt , wiadukty - 10 szt, przejścia dla zwierząt - 17 szt</v>
          </cell>
          <cell r="AM25" t="str">
            <v>2</v>
          </cell>
          <cell r="AN25" t="str">
            <v>przebieg drogi S częściowo pokrywa się ze śladem istniejącej drogi a częściowo przebiega w odległości ok.150 do 500 m od niej</v>
          </cell>
          <cell r="AO25">
            <v>0</v>
          </cell>
          <cell r="AP25" t="str">
            <v>ARCADIS Sp. Z o.o.</v>
          </cell>
          <cell r="AQ25" t="str">
            <v>Element</v>
          </cell>
          <cell r="AR25" t="str">
            <v>wpi/Lists/Odcinki</v>
          </cell>
        </row>
        <row r="26">
          <cell r="A26">
            <v>33</v>
          </cell>
          <cell r="B26" t="str">
            <v>Budowa obwodnicy Ostrowa Wlkp. w ciągu S11 etap II</v>
          </cell>
          <cell r="C26" t="str">
            <v>051. Budowa obwodnicy Ostrowa Wielkopolskiego w ciągu S 11</v>
          </cell>
          <cell r="D26" t="str">
            <v>S11</v>
          </cell>
          <cell r="E26" t="str">
            <v>S11</v>
          </cell>
          <cell r="F26" t="str">
            <v>Poznań</v>
          </cell>
          <cell r="G26">
            <v>12.8</v>
          </cell>
          <cell r="H26" t="str">
            <v>Olejniczak Krzysztof</v>
          </cell>
          <cell r="I26">
            <v>357000</v>
          </cell>
          <cell r="J26" t="str">
            <v>2014 - 2017</v>
          </cell>
          <cell r="K26" t="str">
            <v>P&amp;B</v>
          </cell>
          <cell r="L26" t="str">
            <v>Realizacja</v>
          </cell>
          <cell r="M26" t="str">
            <v>zał. nr 1 obwodnice w ciągach dróg krajowych</v>
          </cell>
          <cell r="N26" t="str">
            <v>5</v>
          </cell>
          <cell r="O26" t="str">
            <v>Realizacja</v>
          </cell>
          <cell r="R26">
            <v>12.8</v>
          </cell>
          <cell r="S26" t="str">
            <v>S11</v>
          </cell>
          <cell r="W26" t="str">
            <v>OBW</v>
          </cell>
          <cell r="X26" t="str">
            <v>2014-10-10</v>
          </cell>
          <cell r="Y26" t="str">
            <v>2014-11-08</v>
          </cell>
          <cell r="Z26" t="str">
            <v>2017-07-10</v>
          </cell>
          <cell r="AA26">
            <v>42926</v>
          </cell>
          <cell r="AB26">
            <v>42926</v>
          </cell>
          <cell r="AC26">
            <v>42926</v>
          </cell>
          <cell r="AD26" t="str">
            <v>Obwodnica Ostrowa Wielkopolskiego II etap w ciągu drogi krajowej S11 jest kontynuacją I etapu zrealizowanego w latach 2007-2009. Po wybudowaniu obwodnicy większość ciężkiego ruchu północ - południe oraz część ruchu lokalnego - okolice Ostrowa - Kalisz przeniesie się z centrum miasta na projektowaną obwodnicę po stronie wschodniej miasta. Wyprowadzenie ruchu tranzytowego poza centrum skróci czas przejazdu drogą nr 11, obniży poziom hałasu przy głównej drodze, co w konsekwencji poprawi komfort życia mieszkańców. Zmniejszona liczba samochodów spowoduje poprawę płynności ruchu lokalnego w samym Ostrowie Wlkp. Aktualne natężenie ruchu wynosi 28 606 pojazdów rzeczywistych na dobę. Obwodnica spowoduje praktyczne wyprowadzenie ruchu tranzytowego drogi krajowej z miasta oraz usprawni podstawowy kierunek relacji Poznań - Ostrów Wlkp. - Katowice oraz Kalisz - Ostrów Wlkp. - Wrocław. Długość obwodnicy w II etapie wyniesie 12,8 km. W ramach tego etapu przewiduje się budowę dwujezdniowego połączenia węzła "Ostrów" z istniejącym dwujezdniowym odcinkiem dk nr 25 w mieście długości 1,42 km.</v>
          </cell>
          <cell r="AE26">
            <v>2014</v>
          </cell>
          <cell r="AF26">
            <v>2017</v>
          </cell>
          <cell r="AG26" t="str">
            <v>MOTA-ENGIL CENTRAL EUROPE S.A.; MOTA-ENGIL; ENGENHARIA E CONSTRUCAO; S.A.</v>
          </cell>
          <cell r="AH26" t="str">
            <v>304162.72296</v>
          </cell>
          <cell r="AI26" t="str">
            <v>3407.3172</v>
          </cell>
          <cell r="AJ26" t="str">
            <v>37.99173</v>
          </cell>
          <cell r="AK26" t="str">
            <v>długość i klasa drogi poza ciągiem głównym (1,421 km GP)</v>
          </cell>
          <cell r="AL26" t="str">
            <v>15 ( 2 mosty, 2 przejścia dla zwierząt, 9 wiaduktów, 2 przejścia dla pieszych) + 1 dodatkowe przejście dla pieszych (aneks nr 3 do umowy)</v>
          </cell>
          <cell r="AM26" t="str">
            <v>1</v>
          </cell>
          <cell r="AN26" t="str">
            <v>nowy</v>
          </cell>
          <cell r="AO26">
            <v>0</v>
          </cell>
          <cell r="AP26" t="str">
            <v xml:space="preserve"> DROMOST</v>
          </cell>
          <cell r="AQ26" t="str">
            <v>Element</v>
          </cell>
          <cell r="AR26" t="str">
            <v>wpi/Lists/Odcinki</v>
          </cell>
        </row>
        <row r="27">
          <cell r="A27">
            <v>34</v>
          </cell>
          <cell r="B27" t="str">
            <v>1. węzeł Tuszyn  (bez węzła) - węzeł Piotrków Południe (z węzłem)</v>
          </cell>
          <cell r="C27" t="str">
            <v>0011. A1 Tuszyn - Pyrzowice, odc. Tuszyn - gr. woj. łódzkiego/ślaskiego</v>
          </cell>
          <cell r="D27" t="str">
            <v>A1</v>
          </cell>
          <cell r="E27" t="str">
            <v>A1</v>
          </cell>
          <cell r="F27" t="str">
            <v>Łódź</v>
          </cell>
          <cell r="G27">
            <v>15.862</v>
          </cell>
          <cell r="H27" t="str">
            <v>Pietruszewska Jadwiga</v>
          </cell>
          <cell r="I27">
            <v>675973.55500000005</v>
          </cell>
          <cell r="J27" t="str">
            <v>2018 - 2020</v>
          </cell>
          <cell r="K27" t="str">
            <v>Tradycyjny + P&amp;B</v>
          </cell>
          <cell r="L27" t="str">
            <v>Przygotowanie zakończone</v>
          </cell>
          <cell r="M27" t="str">
            <v>zał. nr 2</v>
          </cell>
          <cell r="N27" t="str">
            <v>1</v>
          </cell>
          <cell r="O27" t="str">
            <v>Przygotowanie</v>
          </cell>
          <cell r="P27">
            <v>15.862</v>
          </cell>
          <cell r="Q27" t="str">
            <v>A1</v>
          </cell>
          <cell r="AA27" t="str">
            <v>1900-01-00</v>
          </cell>
          <cell r="AB27">
            <v>44185</v>
          </cell>
          <cell r="AC27">
            <v>44185</v>
          </cell>
          <cell r="AD27" t="str">
            <v>Krótki opis zadania:.  - przebieg drogi - po śladzie istniejącego odcinka A-1 i drogi krajowej nr 1 - klasa drogi -A - przekrój drogi  - węzeł Tuszyn - węzeł Piotrków Zachód 2x2 (w II etapie poszerzenie do 2x3 pasy ruchu), węzeł Piotrków Zachód- węzeł Piotrków Południe 2x4  - szerokość pasa ruchu - 3,75 m - szerokość pasów awaryjnych  - 3,00 - 3,50 m - szerokość pasa dzielącego - 3,50 - 5,00 m - szerokość poboczy  - 3,00 m (pobocze gruntowe) - prędkość projektowa - 120 km/h - kategoria ruchu  - KR6 - max. obciążenie  - 115 kN/oś - ilość i nazwy węzłów - 2 węzły drogowe (węzeł "Piotrków Zachód" i węzeł "Piotrków Południe") - ilość obiektów inżynierskich - 16 ( przejście dla zwierząt, wiadukty, kładka dla pieszych) - ilość i kategoria MOP-ów - brak - pikietaż - od km 335+937,65 do km 351+800 - Obszary Natura 2000  - brak - System Zarządzania Ruchem  - NIE</v>
          </cell>
          <cell r="AE27">
            <v>2018</v>
          </cell>
          <cell r="AF27">
            <v>2020</v>
          </cell>
          <cell r="AH27" t="str">
            <v>649052.8259</v>
          </cell>
          <cell r="AI27" t="str">
            <v>639.108</v>
          </cell>
          <cell r="AJ27" t="str">
            <v>0</v>
          </cell>
          <cell r="AK27" t="str">
            <v>nie dotyczy</v>
          </cell>
          <cell r="AL27" t="str">
            <v>ilość obiektów inżynierskich - 16 (przejście dla zwierząt, wiadukty, kładka dla pieszych)</v>
          </cell>
          <cell r="AM27" t="str">
            <v>2</v>
          </cell>
          <cell r="AN27" t="str">
            <v>po starym śladzie</v>
          </cell>
          <cell r="AO27">
            <v>0</v>
          </cell>
          <cell r="AP27" t="str">
            <v xml:space="preserve"> TRAKT</v>
          </cell>
          <cell r="AQ27" t="str">
            <v>Element</v>
          </cell>
          <cell r="AR27" t="str">
            <v>wpi/Lists/Odcinki</v>
          </cell>
        </row>
        <row r="28">
          <cell r="A28">
            <v>35</v>
          </cell>
          <cell r="B28" t="str">
            <v>Zadanie B: w. Przyczółkowa (z węzłem) - w. Wał Miedzeszyński (z węzłem)</v>
          </cell>
          <cell r="C28" t="str">
            <v>008. S2  węzeł Puławska - węzeł Lubelska (bez węzła)</v>
          </cell>
          <cell r="D28" t="str">
            <v>S2</v>
          </cell>
          <cell r="E28" t="str">
            <v>S2</v>
          </cell>
          <cell r="F28" t="str">
            <v>Warszawa</v>
          </cell>
          <cell r="G28">
            <v>6.45</v>
          </cell>
          <cell r="H28" t="str">
            <v>Wadecka Iwona</v>
          </cell>
          <cell r="I28">
            <v>1396295.0160000001</v>
          </cell>
          <cell r="J28" t="str">
            <v>2015 - 2020</v>
          </cell>
          <cell r="K28" t="str">
            <v>P&amp;B</v>
          </cell>
          <cell r="L28" t="str">
            <v>Realizacja</v>
          </cell>
          <cell r="M28" t="str">
            <v>zał. nr 1 autostrady i drogi ekspresowe</v>
          </cell>
          <cell r="N28" t="str">
            <v>3</v>
          </cell>
          <cell r="O28" t="str">
            <v>Realizacja</v>
          </cell>
          <cell r="R28">
            <v>6.45</v>
          </cell>
          <cell r="S28" t="str">
            <v>S2</v>
          </cell>
          <cell r="W28" t="str">
            <v>OBW</v>
          </cell>
          <cell r="X28" t="str">
            <v>2015-12-11</v>
          </cell>
          <cell r="Z28" t="str">
            <v>2020-08-11</v>
          </cell>
          <cell r="AA28">
            <v>44054</v>
          </cell>
          <cell r="AB28">
            <v>44054</v>
          </cell>
          <cell r="AC28">
            <v>44054</v>
          </cell>
          <cell r="AD28" t="str">
            <v>Budowa drogi S2 obejmuje odcinek od węzła "Przyczółkowa" (z węzłem) do węzła "Wał Miedzeszyński" (z węzłem). Inwestycja zlokalizowana jest na terenie województwa mazowieckiego i Miasta Stołecznego Warszawy.</v>
          </cell>
          <cell r="AE28">
            <v>2015</v>
          </cell>
          <cell r="AF28">
            <v>2020</v>
          </cell>
          <cell r="AG28" t="str">
            <v>Przedsiębiorstwo Budowy Dróg i Mostów Sp. z o.o.; Gϋlermak Ağır Sanayi İnşaat ve Taahhüt; A.Ş.</v>
          </cell>
          <cell r="AH28" t="str">
            <v>795229.317</v>
          </cell>
          <cell r="AI28" t="str">
            <v>11934.13693</v>
          </cell>
          <cell r="AJ28" t="str">
            <v>15448.8</v>
          </cell>
          <cell r="AK28" t="str">
            <v>D - 10,02 km, GP - 2,37 km, L/D - 1,79 km, Z - 0,64 km</v>
          </cell>
          <cell r="AL28" t="str">
            <v>2 mosty, 7 wiaduktów, 2 kładki pieszo-rowerowe, 2 przejścia dla zwierząt, 3 przepusty</v>
          </cell>
          <cell r="AM28" t="str">
            <v>2</v>
          </cell>
          <cell r="AN28" t="str">
            <v>po nowym śladzie</v>
          </cell>
          <cell r="AO28">
            <v>0</v>
          </cell>
          <cell r="AP28" t="str">
            <v>ARCADIS Sp. Z o.o.</v>
          </cell>
          <cell r="AQ28" t="str">
            <v>Element</v>
          </cell>
          <cell r="AR28" t="str">
            <v>wpi/Lists/Odcinki</v>
          </cell>
        </row>
        <row r="29">
          <cell r="A29">
            <v>36</v>
          </cell>
          <cell r="B29" t="str">
            <v>obwodnica Suwałk</v>
          </cell>
          <cell r="C29" t="str">
            <v>074. S61 obwodnica Augustowa - granica państwa, odc. obwodnica Suwałk</v>
          </cell>
          <cell r="D29" t="str">
            <v>S61</v>
          </cell>
          <cell r="E29" t="str">
            <v>S61</v>
          </cell>
          <cell r="F29" t="str">
            <v>Białystok</v>
          </cell>
          <cell r="G29">
            <v>12.83</v>
          </cell>
          <cell r="H29" t="str">
            <v>Czaplicka Elżbieta</v>
          </cell>
          <cell r="I29">
            <v>382000</v>
          </cell>
          <cell r="J29" t="str">
            <v>2015 - 2019</v>
          </cell>
          <cell r="K29" t="str">
            <v>P&amp;B</v>
          </cell>
          <cell r="L29" t="str">
            <v>Realizacja</v>
          </cell>
          <cell r="M29" t="str">
            <v>zał. nr 1 autostrady i drogi ekspresowe</v>
          </cell>
          <cell r="N29" t="str">
            <v>24</v>
          </cell>
          <cell r="O29" t="str">
            <v>Realizacja</v>
          </cell>
          <cell r="R29">
            <v>12.83</v>
          </cell>
          <cell r="S29" t="str">
            <v>S61</v>
          </cell>
          <cell r="T29">
            <v>0.67</v>
          </cell>
          <cell r="U29" t="str">
            <v>GP8</v>
          </cell>
          <cell r="V29">
            <v>2.23</v>
          </cell>
          <cell r="W29" t="str">
            <v>OBW</v>
          </cell>
          <cell r="X29" t="str">
            <v>2015-09-29</v>
          </cell>
          <cell r="Y29" t="str">
            <v>2017-02-03</v>
          </cell>
          <cell r="Z29" t="str">
            <v>2019-04-14</v>
          </cell>
          <cell r="AA29">
            <v>43569</v>
          </cell>
          <cell r="AB29">
            <v>43569</v>
          </cell>
          <cell r="AC29">
            <v>43569</v>
          </cell>
          <cell r="AD29" t="str">
            <v>W ramach zadania zostanie zbudowana dwujezdniowa obwodnica w ciągu drogi ekspresowej S61 od węzła "Suwałki Południe" zlokalizowanego na końcu obwodnicy Augustowa do węzła "Suwałki Północ" (bez węzła). Lokalizacja według podziału administracyjnego: województwo podlaskie, powiat suwalski, gminy: Miasto Suwałki i gmina Suwałki.</v>
          </cell>
          <cell r="AE29">
            <v>2015</v>
          </cell>
          <cell r="AF29">
            <v>2019</v>
          </cell>
          <cell r="AG29" t="str">
            <v>BUDIMEX S.A.</v>
          </cell>
          <cell r="AH29" t="str">
            <v>320416.3899</v>
          </cell>
          <cell r="AI29" t="str">
            <v>2690.15558</v>
          </cell>
          <cell r="AJ29" t="str">
            <v>38.9916</v>
          </cell>
          <cell r="AK29" t="str">
            <v>Łącznica P1 (zejście do DK8) - 0,67 km, G - 2,26 km, Z (docelowo G) - 2,183 km, Z - 0,179 km, D - 22,85 km</v>
          </cell>
          <cell r="AL29" t="str">
            <v>mosty - 1 (PZ), wiadukty drogowe - 11, przejścia dla zwierząt - 7</v>
          </cell>
          <cell r="AM29" t="str">
            <v>1</v>
          </cell>
          <cell r="AN29" t="str">
            <v>Po nowym sladzie</v>
          </cell>
          <cell r="AO29">
            <v>0</v>
          </cell>
          <cell r="AP29" t="str">
            <v xml:space="preserve"> TRANSPROJEKT GDAŃSKI</v>
          </cell>
          <cell r="AQ29" t="str">
            <v>Element</v>
          </cell>
          <cell r="AR29" t="str">
            <v>wpi/Lists/Odcinki</v>
          </cell>
        </row>
        <row r="30">
          <cell r="A30">
            <v>37</v>
          </cell>
          <cell r="B30" t="str">
            <v>2. węzeł "Piotrków Południe" (bez węzła) - węzeł Kamieńsk (z węzłem)</v>
          </cell>
          <cell r="C30" t="str">
            <v>0011. A1 Tuszyn - Pyrzowice, odc. Tuszyn - gr. woj. łódzkiego/ślaskiego</v>
          </cell>
          <cell r="D30" t="str">
            <v>A1</v>
          </cell>
          <cell r="E30" t="str">
            <v>A1</v>
          </cell>
          <cell r="F30" t="str">
            <v>Łódź</v>
          </cell>
          <cell r="G30">
            <v>24.2</v>
          </cell>
          <cell r="H30" t="str">
            <v>Pietruszewska Jadwiga</v>
          </cell>
          <cell r="I30">
            <v>921084.9</v>
          </cell>
          <cell r="J30" t="str">
            <v>2018 - 2020</v>
          </cell>
          <cell r="K30" t="str">
            <v>Tradycyjny</v>
          </cell>
          <cell r="L30" t="str">
            <v>Przygotowanie zakończone</v>
          </cell>
          <cell r="M30" t="str">
            <v>zał. nr 2</v>
          </cell>
          <cell r="N30" t="str">
            <v>1</v>
          </cell>
          <cell r="O30" t="str">
            <v>Przygotowanie</v>
          </cell>
          <cell r="P30">
            <v>24.2</v>
          </cell>
          <cell r="Q30" t="str">
            <v>A1</v>
          </cell>
          <cell r="AA30" t="str">
            <v>1900-01-00</v>
          </cell>
          <cell r="AB30">
            <v>44185</v>
          </cell>
          <cell r="AC30">
            <v>44185</v>
          </cell>
          <cell r="AD3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"Kamieńsk") - ilość obiektów inżynierskich - 24 (mosty, przejścia dla zwierząt, wiadukty, kładka dla pieszych) - ilość i kategoria MOP-ów - 3 (istniejące) typu II i 1 (do realizacji w II etapie) typu II - pikietaż - od km 351+800 do km 376+000 - Obszary Natura 2000  - brak - System Zarządzania Ruchem  - NIE</v>
          </cell>
          <cell r="AE30">
            <v>2018</v>
          </cell>
          <cell r="AF30">
            <v>2020</v>
          </cell>
          <cell r="AH30" t="str">
            <v>891941.55095</v>
          </cell>
          <cell r="AI30" t="str">
            <v>43.6</v>
          </cell>
          <cell r="AJ30" t="str">
            <v>0</v>
          </cell>
          <cell r="AK30" t="str">
            <v>nie dotyczy</v>
          </cell>
          <cell r="AL30" t="str">
            <v>24 : mosty, przejścia dla zwierząt, wiadukty, kładka dla pieszych</v>
          </cell>
          <cell r="AM30" t="str">
            <v>1</v>
          </cell>
          <cell r="AN30" t="str">
            <v>po starym śladzie</v>
          </cell>
          <cell r="AO30">
            <v>0</v>
          </cell>
          <cell r="AP30" t="str">
            <v xml:space="preserve"> TRAKT</v>
          </cell>
          <cell r="AQ30" t="str">
            <v>Element</v>
          </cell>
          <cell r="AR30" t="str">
            <v>wpi/Lists/Odcinki</v>
          </cell>
        </row>
        <row r="31">
          <cell r="A31">
            <v>38</v>
          </cell>
          <cell r="B31" t="str">
            <v>4. od m. Piotrków Trybunalski do m. Kamieńsk</v>
          </cell>
          <cell r="C31" t="str">
            <v>140. Rozbudowa dk 91 na odc. Tuszyn - gr. woj. śląskiego</v>
          </cell>
          <cell r="D31" t="str">
            <v>GP91</v>
          </cell>
          <cell r="E31" t="str">
            <v>GP91</v>
          </cell>
          <cell r="F31" t="str">
            <v>Łódź</v>
          </cell>
          <cell r="G31">
            <v>10.958</v>
          </cell>
          <cell r="H31" t="str">
            <v>Majewska Zofia</v>
          </cell>
          <cell r="I31">
            <v>96760.993000000002</v>
          </cell>
          <cell r="J31" t="str">
            <v>2023 - 2025</v>
          </cell>
          <cell r="K31" t="str">
            <v>Tradycyjny</v>
          </cell>
          <cell r="L31" t="str">
            <v>Przygotowanie – w opracowaniu PB</v>
          </cell>
          <cell r="M31" t="str">
            <v>brak</v>
          </cell>
          <cell r="N31" t="str">
            <v>brak</v>
          </cell>
          <cell r="O31" t="str">
            <v>Przygotowanie</v>
          </cell>
          <cell r="T31">
            <v>10.958</v>
          </cell>
          <cell r="U31" t="str">
            <v>GP91</v>
          </cell>
          <cell r="W31" t="str">
            <v>W</v>
          </cell>
          <cell r="AA31" t="str">
            <v>1900-01-00</v>
          </cell>
          <cell r="AB31">
            <v>45945</v>
          </cell>
          <cell r="AC31">
            <v>45945</v>
          </cell>
          <cell r="AD31" t="str">
            <v>Krótki opis zadania: - przekrój drogi  - 2 x 3,50 m + 2 x 0,50 m - szerokość pasów awaryjnych  - brak  - szerokość pasa dzielącego - brak - szerokość poboczy  - 1,50 m  - 3,00 m (pobocze nieutwardzone) - prędkość projektowa - 60 km/h (w terenie zabudowanym), 70 km/h (poza terenem zabudowanym) - Obszary Natura 2000  - nie dotyczy</v>
          </cell>
          <cell r="AE31">
            <v>2023</v>
          </cell>
          <cell r="AF31">
            <v>2025</v>
          </cell>
          <cell r="AH31" t="str">
            <v>93160</v>
          </cell>
          <cell r="AI31" t="str">
            <v>0</v>
          </cell>
          <cell r="AJ31" t="str">
            <v>0</v>
          </cell>
          <cell r="AK31" t="str">
            <v>nie dotyczy</v>
          </cell>
          <cell r="AL31" t="str">
            <v>nie dotyczy</v>
          </cell>
          <cell r="AM31" t="str">
            <v>0</v>
          </cell>
          <cell r="AN31" t="str">
            <v>po starym śladzie</v>
          </cell>
          <cell r="AO31">
            <v>0</v>
          </cell>
          <cell r="AP31" t="str">
            <v>Scott Wilson / URS Polska Scott Wilson Sp. z o.o. Poznań</v>
          </cell>
          <cell r="AQ31" t="str">
            <v>Element</v>
          </cell>
          <cell r="AR31" t="str">
            <v>wpi/Lists/Odcinki</v>
          </cell>
        </row>
        <row r="32">
          <cell r="A32">
            <v>40</v>
          </cell>
          <cell r="B32" t="str">
            <v>6. od m. Kamieńsk do m. Radomsko</v>
          </cell>
          <cell r="C32" t="str">
            <v>140. Rozbudowa dk 91 na odc. Tuszyn - gr. woj. śląskiego</v>
          </cell>
          <cell r="D32" t="str">
            <v>GP91</v>
          </cell>
          <cell r="E32" t="str">
            <v>GP91</v>
          </cell>
          <cell r="F32" t="str">
            <v>Łódź</v>
          </cell>
          <cell r="G32">
            <v>8.6449999999999996</v>
          </cell>
          <cell r="H32" t="str">
            <v>Majewska Zofia</v>
          </cell>
          <cell r="I32">
            <v>77023.269</v>
          </cell>
          <cell r="J32" t="str">
            <v>2023 - 2025</v>
          </cell>
          <cell r="K32" t="str">
            <v>Tradycyjny</v>
          </cell>
          <cell r="L32" t="str">
            <v>Przygotowanie – w opracowaniu PB</v>
          </cell>
          <cell r="M32" t="str">
            <v>brak</v>
          </cell>
          <cell r="N32" t="str">
            <v>brak</v>
          </cell>
          <cell r="O32" t="str">
            <v>Przygotowanie</v>
          </cell>
          <cell r="T32">
            <v>8.6449999999999996</v>
          </cell>
          <cell r="U32" t="str">
            <v>GP91</v>
          </cell>
          <cell r="W32" t="str">
            <v>W</v>
          </cell>
          <cell r="AA32" t="str">
            <v>1900-01-00</v>
          </cell>
          <cell r="AB32">
            <v>45945</v>
          </cell>
          <cell r="AC32">
            <v>45945</v>
          </cell>
          <cell r="AD32"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2">
            <v>2023</v>
          </cell>
          <cell r="AF32">
            <v>2025</v>
          </cell>
          <cell r="AH32" t="str">
            <v>73440</v>
          </cell>
          <cell r="AI32" t="str">
            <v>0</v>
          </cell>
          <cell r="AJ32" t="str">
            <v>0</v>
          </cell>
          <cell r="AK32" t="str">
            <v>nie dotyczy</v>
          </cell>
          <cell r="AL32" t="str">
            <v>nie dotyczy</v>
          </cell>
          <cell r="AM32" t="str">
            <v>0</v>
          </cell>
          <cell r="AN32" t="str">
            <v>po starym śladzie</v>
          </cell>
          <cell r="AO32">
            <v>0</v>
          </cell>
          <cell r="AP32" t="str">
            <v>Scott Wilson / URS Polska Scott Wilson Sp. z o.o. Poznań</v>
          </cell>
          <cell r="AQ32" t="str">
            <v>Element</v>
          </cell>
          <cell r="AR32" t="str">
            <v>wpi/Lists/Odcinki</v>
          </cell>
        </row>
        <row r="33">
          <cell r="A33">
            <v>41</v>
          </cell>
          <cell r="B33" t="str">
            <v>Budowa obwodnicy miasta Wałcz w ciagu drogi krajowej nr 10</v>
          </cell>
          <cell r="C33" t="str">
            <v>048. Budowa obwodnicy Wałcza S10</v>
          </cell>
          <cell r="D33" t="str">
            <v>S10</v>
          </cell>
          <cell r="E33" t="str">
            <v>S10</v>
          </cell>
          <cell r="F33" t="str">
            <v>Szczecin</v>
          </cell>
          <cell r="G33">
            <v>17.824999999999999</v>
          </cell>
          <cell r="H33" t="str">
            <v>Żeleźniak Rafał</v>
          </cell>
          <cell r="I33">
            <v>537940.625</v>
          </cell>
          <cell r="J33" t="str">
            <v>2016 - 2018</v>
          </cell>
          <cell r="K33" t="str">
            <v>Tradycyjny</v>
          </cell>
          <cell r="L33" t="str">
            <v>Realizacja</v>
          </cell>
          <cell r="M33" t="str">
            <v>zał. nr 1 obwodnice w ciągach dróg krajowych</v>
          </cell>
          <cell r="N33" t="str">
            <v>14</v>
          </cell>
          <cell r="O33" t="str">
            <v>Realizacja</v>
          </cell>
          <cell r="R33">
            <v>17.824999999999999</v>
          </cell>
          <cell r="S33" t="str">
            <v>S10</v>
          </cell>
          <cell r="W33" t="str">
            <v>OBW</v>
          </cell>
          <cell r="X33" t="str">
            <v>2015-11-18</v>
          </cell>
          <cell r="Y33" t="str">
            <v>2015-11-18</v>
          </cell>
          <cell r="Z33" t="str">
            <v>2018-06-16</v>
          </cell>
          <cell r="AA33">
            <v>43267</v>
          </cell>
          <cell r="AC33">
            <v>43267</v>
          </cell>
          <cell r="AD33" t="str">
            <v>Przedsięwzięcie polegać będzie na budowie obwodnicy miasta Wałcz w ciągu drogi krajowej nr 10 na parametrach drogi ekspresowej o długości wariantu realizacyjnego równej ok. 17,8 km. Początek trasy obwodnicy m. Wałcz zlokalizowano w km - 0+020,36 koniec w km 17+805,23. Projektowana droga ekspresowa powiązana będzie z innymi drogami publicznymi różnych klas i kategorii. Powiązanie odbywać się będzie poprzez węzły oraz wiadukty i przejazdy.</v>
          </cell>
          <cell r="AE33">
            <v>2016</v>
          </cell>
          <cell r="AF33">
            <v>2018</v>
          </cell>
          <cell r="AG33" t="str">
            <v>ENERGOPOL-SZCZECIN S.A.</v>
          </cell>
          <cell r="AH33" t="str">
            <v>460622.36544</v>
          </cell>
          <cell r="AI33" t="str">
            <v>4453.58823</v>
          </cell>
          <cell r="AJ33" t="str">
            <v>541.88181</v>
          </cell>
          <cell r="AK33" t="str">
            <v>nie dotyczy</v>
          </cell>
          <cell r="AL33" t="str">
            <v>36</v>
          </cell>
          <cell r="AM33" t="str">
            <v>4</v>
          </cell>
          <cell r="AN33" t="str">
            <v>po nowym śladzie</v>
          </cell>
          <cell r="AO33">
            <v>0</v>
          </cell>
          <cell r="AP33" t="str">
            <v xml:space="preserve"> WBP Zabrze</v>
          </cell>
          <cell r="AQ33" t="str">
            <v>Element</v>
          </cell>
          <cell r="AR33" t="str">
            <v>wpi/Lists/Odcinki</v>
          </cell>
        </row>
        <row r="34">
          <cell r="A34">
            <v>42</v>
          </cell>
          <cell r="B34" t="str">
            <v>8. od m. Radomsko do granicy województwa łódzkiego/ śląskiego</v>
          </cell>
          <cell r="C34" t="str">
            <v>140. Rozbudowa dk 91 na odc. Tuszyn - gr. woj. śląskiego</v>
          </cell>
          <cell r="D34" t="str">
            <v>GP91</v>
          </cell>
          <cell r="E34" t="str">
            <v>GP91</v>
          </cell>
          <cell r="F34" t="str">
            <v>Łódź</v>
          </cell>
          <cell r="G34">
            <v>7.1079999999999997</v>
          </cell>
          <cell r="H34" t="str">
            <v>Majewska Zofia</v>
          </cell>
          <cell r="I34">
            <v>63533.294999999998</v>
          </cell>
          <cell r="J34" t="str">
            <v>2023 - 2025</v>
          </cell>
          <cell r="K34" t="str">
            <v>Tradycyjny</v>
          </cell>
          <cell r="L34" t="str">
            <v>Przygotowanie – w opracowaniu PB</v>
          </cell>
          <cell r="M34" t="str">
            <v>brak</v>
          </cell>
          <cell r="N34" t="str">
            <v>brak</v>
          </cell>
          <cell r="O34" t="str">
            <v>Przygotowanie</v>
          </cell>
          <cell r="T34">
            <v>7.1079999999999997</v>
          </cell>
          <cell r="U34" t="str">
            <v>GP91</v>
          </cell>
          <cell r="W34" t="str">
            <v>W</v>
          </cell>
          <cell r="AA34" t="str">
            <v>1900-01-00</v>
          </cell>
          <cell r="AB34">
            <v>45945</v>
          </cell>
          <cell r="AC34">
            <v>45945</v>
          </cell>
          <cell r="AD34"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34">
            <v>2023</v>
          </cell>
          <cell r="AF34">
            <v>2025</v>
          </cell>
          <cell r="AH34" t="str">
            <v>60435</v>
          </cell>
          <cell r="AI34" t="str">
            <v>0</v>
          </cell>
          <cell r="AJ34" t="str">
            <v>0</v>
          </cell>
          <cell r="AK34" t="str">
            <v>nie dotyczy</v>
          </cell>
          <cell r="AL34" t="str">
            <v>nie dotyczy</v>
          </cell>
          <cell r="AM34" t="str">
            <v>0</v>
          </cell>
          <cell r="AN34" t="str">
            <v>po starym śladzie</v>
          </cell>
          <cell r="AO34">
            <v>0</v>
          </cell>
          <cell r="AP34" t="str">
            <v>Scott Wilson / URS Polska Scott Wilson Sp. z o.o. Poznań</v>
          </cell>
          <cell r="AQ34" t="str">
            <v>Element</v>
          </cell>
          <cell r="AR34" t="str">
            <v>wpi/Lists/Odcinki</v>
          </cell>
        </row>
        <row r="35">
          <cell r="A35">
            <v>43</v>
          </cell>
          <cell r="B35" t="str">
            <v>Zadanie C: w. Wał Miedzeszyński (bez węzła) - w. Lubelska (bez węzła)</v>
          </cell>
          <cell r="C35" t="str">
            <v>008. S2  węzeł Puławska - węzeł Lubelska (bez węzła)</v>
          </cell>
          <cell r="D35" t="str">
            <v>S2</v>
          </cell>
          <cell r="E35" t="str">
            <v>S2</v>
          </cell>
          <cell r="F35" t="str">
            <v>Warszawa</v>
          </cell>
          <cell r="G35">
            <v>7.45</v>
          </cell>
          <cell r="H35" t="str">
            <v>Wadecka Iwona</v>
          </cell>
          <cell r="I35">
            <v>1189744.281</v>
          </cell>
          <cell r="J35" t="str">
            <v>2015 - 2020</v>
          </cell>
          <cell r="K35" t="str">
            <v>P&amp;B</v>
          </cell>
          <cell r="L35" t="str">
            <v>Realizacja</v>
          </cell>
          <cell r="M35" t="str">
            <v>zał. nr 1 autostrady i drogi ekspresowe</v>
          </cell>
          <cell r="N35" t="str">
            <v>3</v>
          </cell>
          <cell r="O35" t="str">
            <v>Realizacja</v>
          </cell>
          <cell r="R35">
            <v>7.45</v>
          </cell>
          <cell r="S35" t="str">
            <v>S2</v>
          </cell>
          <cell r="W35" t="str">
            <v>OBW</v>
          </cell>
          <cell r="X35" t="str">
            <v>2015-12-11</v>
          </cell>
          <cell r="Z35" t="str">
            <v>2020-08-11</v>
          </cell>
          <cell r="AA35">
            <v>44054</v>
          </cell>
          <cell r="AB35">
            <v>44054</v>
          </cell>
          <cell r="AC35">
            <v>44054</v>
          </cell>
          <cell r="AD35" t="str">
            <v>Budowa drogi S2 obejmuje odcinek od węzła "Wał Miedzeszyński" (bez węzła) do węzła "Lubelska" (bez węzła). Inwestycja zlokalizowana jest na terenie województwa mazowieckiego, Miasta Stołecznego Warszawy oraz gminy Wiązowna.</v>
          </cell>
          <cell r="AE35">
            <v>2015</v>
          </cell>
          <cell r="AF35">
            <v>2020</v>
          </cell>
          <cell r="AG35" t="str">
            <v>WARBUD S.A.</v>
          </cell>
          <cell r="AH35" t="str">
            <v>600976.53406</v>
          </cell>
          <cell r="AI35" t="str">
            <v>10690.36962</v>
          </cell>
          <cell r="AJ35" t="str">
            <v>0</v>
          </cell>
          <cell r="AK35" t="str">
            <v>D - 12,88 km, Z - 1,61 km, L - 1,14 km, G - 0,35 km</v>
          </cell>
          <cell r="AL35" t="str">
            <v>12 wiaduktów, 1 przejście dla zwierząt, 1 wanna szczelna, 1 przepust.</v>
          </cell>
          <cell r="AM35" t="str">
            <v>1</v>
          </cell>
          <cell r="AN35" t="str">
            <v>po nowym śladzie</v>
          </cell>
          <cell r="AO35">
            <v>0</v>
          </cell>
          <cell r="AP35" t="str">
            <v>ARCADIS Sp. Z o.o.</v>
          </cell>
          <cell r="AQ35" t="str">
            <v>Element</v>
          </cell>
          <cell r="AR35" t="str">
            <v>wpi/Lists/Odcinki</v>
          </cell>
        </row>
        <row r="36">
          <cell r="A36">
            <v>44</v>
          </cell>
          <cell r="B36" t="str">
            <v>1. węzeł "Podborze" (z węzłem) - węzeł "Śniadowo" (bez węzła)</v>
          </cell>
          <cell r="C36" t="str">
            <v>072. Budowa drogi S61 Ostrów Mazowiecka - obwodnica Augustowa, odc. Ostrów Mazowiecka - Szczuczyn</v>
          </cell>
          <cell r="D36" t="str">
            <v>S61</v>
          </cell>
          <cell r="E36" t="str">
            <v>S61</v>
          </cell>
          <cell r="F36" t="str">
            <v>Białystok</v>
          </cell>
          <cell r="G36">
            <v>19.463000000000001</v>
          </cell>
          <cell r="H36" t="str">
            <v>Jacek Sokołowski</v>
          </cell>
          <cell r="I36">
            <v>678825.30799999996</v>
          </cell>
          <cell r="J36" t="str">
            <v>2018 - 2021</v>
          </cell>
          <cell r="K36" t="str">
            <v>P&amp;B</v>
          </cell>
          <cell r="L36" t="str">
            <v>Przygotowanie – w opracowaniu KP</v>
          </cell>
          <cell r="M36" t="str">
            <v>zał. nr 1 autostrady i drogi ekspresowe</v>
          </cell>
          <cell r="N36" t="str">
            <v>25</v>
          </cell>
          <cell r="O36" t="str">
            <v>Przygotowanie</v>
          </cell>
          <cell r="R36">
            <v>19.463000000000001</v>
          </cell>
          <cell r="S36" t="str">
            <v>S61</v>
          </cell>
          <cell r="AA36" t="str">
            <v>1900-01-00</v>
          </cell>
          <cell r="AB36">
            <v>44362</v>
          </cell>
          <cell r="AC36">
            <v>44362</v>
          </cell>
          <cell r="AD36" t="str">
            <v>Początek znajduje się na terenie gminy Ostrów Mazowiecka, w miejscu przecięcia projektowanej drogi S61 i S8 (węzeł „Podborze”). Na odcinku do węzła „Komorowo” projektowana trasa prowadzona jest przez tereny rolne, w pobliżu drogi wojewódzkiej nr 677. Dalej przekracza pomniejsze obszary leśne, rzekę Orz oraz rzekę Ruż.</v>
          </cell>
          <cell r="AE36">
            <v>2018</v>
          </cell>
          <cell r="AF36">
            <v>2021</v>
          </cell>
          <cell r="AH36" t="str">
            <v>619740.85605</v>
          </cell>
          <cell r="AI36" t="str">
            <v>1800.22554</v>
          </cell>
          <cell r="AJ36" t="str">
            <v>0</v>
          </cell>
          <cell r="AK36" t="str">
            <v>G - 3,57 km;  S - 3,0 km</v>
          </cell>
          <cell r="AL36" t="str">
            <v>mosty - 4; wiadukty - 21, przejścia dla zwierząt - 6, pozostałe - 10</v>
          </cell>
          <cell r="AM36" t="str">
            <v>2</v>
          </cell>
          <cell r="AN36" t="str">
            <v>nowy przebieg</v>
          </cell>
          <cell r="AO36">
            <v>0</v>
          </cell>
          <cell r="AP36" t="str">
            <v>AECOM Polska Sp. z o.o.</v>
          </cell>
          <cell r="AQ36" t="str">
            <v>Element</v>
          </cell>
          <cell r="AR36" t="str">
            <v>wpi/Lists/Odcinki</v>
          </cell>
        </row>
        <row r="37">
          <cell r="A37">
            <v>45</v>
          </cell>
          <cell r="B37" t="str">
            <v>2. węzeł "Śniadowo" (z węzłem) - węzeł "Łomża Południe" (bez węzła)</v>
          </cell>
          <cell r="C37" t="str">
            <v>072. Budowa drogi S61 Ostrów Mazowiecka - obwodnica Augustowa, odc. Ostrów Mazowiecka - Szczuczyn</v>
          </cell>
          <cell r="D37" t="str">
            <v>S61</v>
          </cell>
          <cell r="E37" t="str">
            <v>S61</v>
          </cell>
          <cell r="F37" t="str">
            <v>Białystok</v>
          </cell>
          <cell r="G37">
            <v>16.998999999999999</v>
          </cell>
          <cell r="H37" t="str">
            <v>Muczyńska Marlena</v>
          </cell>
          <cell r="I37">
            <v>537993.77800000005</v>
          </cell>
          <cell r="J37" t="str">
            <v>2018 - 2021</v>
          </cell>
          <cell r="K37" t="str">
            <v>P&amp;B</v>
          </cell>
          <cell r="L37" t="str">
            <v>Przygotowanie zakończone</v>
          </cell>
          <cell r="M37" t="str">
            <v>zał. nr 1 autostrady i drogi ekspresowe</v>
          </cell>
          <cell r="N37" t="str">
            <v>25</v>
          </cell>
          <cell r="O37" t="str">
            <v>Przygotowanie</v>
          </cell>
          <cell r="R37">
            <v>16.998999999999999</v>
          </cell>
          <cell r="S37" t="str">
            <v>S61</v>
          </cell>
          <cell r="AA37" t="str">
            <v>1900-01-00</v>
          </cell>
          <cell r="AB37">
            <v>44362</v>
          </cell>
          <cell r="AC37">
            <v>44362</v>
          </cell>
          <cell r="AD37" t="str">
            <v>Początkiem odcinka jest węzeł „Śniadowo”, za którym droga S61 przecina linię kolejową i ponownie zbliża się do drogi wojewódzkiej nr 677.</v>
          </cell>
          <cell r="AE37">
            <v>2018</v>
          </cell>
          <cell r="AF37">
            <v>2021</v>
          </cell>
          <cell r="AH37" t="str">
            <v>491401.00814</v>
          </cell>
          <cell r="AI37" t="str">
            <v>1199.25</v>
          </cell>
          <cell r="AJ37" t="str">
            <v>0</v>
          </cell>
          <cell r="AK37" t="str">
            <v>brak danych</v>
          </cell>
          <cell r="AL37" t="str">
            <v>mosty - 3;  wiadukty - 10;  przejścia dla zwierząt - 1</v>
          </cell>
          <cell r="AM37" t="str">
            <v>1</v>
          </cell>
          <cell r="AN37" t="str">
            <v>nowy przebieg</v>
          </cell>
          <cell r="AO37">
            <v>0</v>
          </cell>
          <cell r="AP37" t="str">
            <v>TRAKT</v>
          </cell>
          <cell r="AQ37" t="str">
            <v>Element</v>
          </cell>
          <cell r="AR37" t="str">
            <v>wpi/Lists/Odcinki</v>
          </cell>
        </row>
        <row r="38">
          <cell r="A38">
            <v>46</v>
          </cell>
          <cell r="B38" t="str">
            <v>Poznań (A2, w.Głuchowo) - Wronczyn</v>
          </cell>
          <cell r="C38" t="str">
            <v>021. S5 Poznań - Wrocław, odc. Poznań (A2, w. Głuchowo) - Wronczyn</v>
          </cell>
          <cell r="D38" t="str">
            <v>S5</v>
          </cell>
          <cell r="E38" t="str">
            <v>S5</v>
          </cell>
          <cell r="F38" t="str">
            <v>Poznań</v>
          </cell>
          <cell r="G38">
            <v>15.875</v>
          </cell>
          <cell r="H38" t="str">
            <v>Nowak Magdalena</v>
          </cell>
          <cell r="I38">
            <v>662500</v>
          </cell>
          <cell r="J38" t="str">
            <v>2015 - 2017</v>
          </cell>
          <cell r="K38" t="str">
            <v>Tradycyjny</v>
          </cell>
          <cell r="L38" t="str">
            <v>Realizacja</v>
          </cell>
          <cell r="M38" t="str">
            <v>zał. nr 1 autostrady i drogi ekspresowe</v>
          </cell>
          <cell r="N38" t="str">
            <v>6</v>
          </cell>
          <cell r="O38" t="str">
            <v>Realizacja</v>
          </cell>
          <cell r="R38">
            <v>15.875</v>
          </cell>
          <cell r="S38" t="str">
            <v>S5</v>
          </cell>
          <cell r="W38" t="str">
            <v>W</v>
          </cell>
          <cell r="X38" t="str">
            <v>2015-07-30</v>
          </cell>
          <cell r="Y38" t="str">
            <v>2015-07-30</v>
          </cell>
          <cell r="Z38" t="str">
            <v>2017-11-30</v>
          </cell>
          <cell r="AA38">
            <v>43069</v>
          </cell>
          <cell r="AB38">
            <v>43069</v>
          </cell>
          <cell r="AC38">
            <v>43069</v>
          </cell>
          <cell r="AD38" t="str">
            <v>Odcinek Poznań (w. "Głuchowo") - Wronczyn stanowi Zachodnią obwodnicę m. Poznania (część południowa). Istniejąca droga krajowa na odcinku od Komornik do Wronczyna nastręcza wiele trudności szczególnie związanych z hałasem. Przekroczenia poziomu dopuszczalnego hałasu w rejonie Rosnówka, Dębienka, Stęszewa oraz Witobla i Zamysłowa siegają nawet 15 dB. Budowa drogi S-5 wpłynie na poprawę bezpieczeństwa ruchu, ograniczenia oddziaływania akustycznego oraz poprawę komfortu jazdy. Połączenie drogi S-5 z autostradą A2 przeniesie znaczną część ruchu tranzytowego z miasta Poznania na autostradę A2 i dalej drogą ekspresową S5 w kierunku Bydgoszczy i Gdańska. Obwodnica przyczyni się do dalszego rozwoju gmin Komorniki, Dopiewo i Stęszew. Poprawi także dojazd z Poznania do drogi krajowej nr 32 w kierunku Zielonej Góry.</v>
          </cell>
          <cell r="AE38">
            <v>2015</v>
          </cell>
          <cell r="AF38">
            <v>2017</v>
          </cell>
          <cell r="AG38" t="str">
            <v>Toto Construzioni Generali i Vianini Lavori S. p. A.</v>
          </cell>
          <cell r="AH38" t="str">
            <v>566289.71496</v>
          </cell>
          <cell r="AI38" t="str">
            <v>8295.9404</v>
          </cell>
          <cell r="AJ38" t="str">
            <v>216.58876</v>
          </cell>
          <cell r="AK38" t="str">
            <v>GP-2,7 km, G-2,5 km, D-15,88 km , L-3,21 km, Z-1,45 km</v>
          </cell>
          <cell r="AL38" t="str">
            <v>17 obiektów inżynierskich: -  wiadukt drogowy nad S5 7 szt. -  przejazd gospodarczy pod S5 2szt. -  wiadukt ekologiczny nad S5 1szt. -  most w ciągu S5 3szt. -  wiadukt w ciągu S5 2szt. -  przejście dla zwierząt pod S5 1szt. -  kładka dla pieszych nad S5 1szt.</v>
          </cell>
          <cell r="AM38" t="str">
            <v>3</v>
          </cell>
          <cell r="AN38" t="str">
            <v>po nowym śladzie z włączeniem do instniejącej drogi krajowej nr 5</v>
          </cell>
          <cell r="AO38">
            <v>0</v>
          </cell>
          <cell r="AP38" t="str">
            <v xml:space="preserve"> Europrojekt Gdańsk</v>
          </cell>
          <cell r="AQ38" t="str">
            <v>Element</v>
          </cell>
          <cell r="AR38" t="str">
            <v>wpi/Lists/Odcinki</v>
          </cell>
        </row>
        <row r="39">
          <cell r="A39">
            <v>47</v>
          </cell>
          <cell r="B39" t="str">
            <v>3. odcinek: węzeł Łomża Południe (z węzłem) – węzeł Łomża Zachód (bez węzła)</v>
          </cell>
          <cell r="C39" t="str">
            <v>072. Budowa drogi S61 Ostrów Mazowiecka - obwodnica Augustowa, odc. Ostrów Mazowiecka - Szczuczyn</v>
          </cell>
          <cell r="D39" t="str">
            <v>S61</v>
          </cell>
          <cell r="E39" t="str">
            <v>S61</v>
          </cell>
          <cell r="F39" t="str">
            <v>Białystok</v>
          </cell>
          <cell r="G39">
            <v>7.173</v>
          </cell>
          <cell r="H39" t="str">
            <v>Szarejko Beata</v>
          </cell>
          <cell r="I39">
            <v>306117.21500000003</v>
          </cell>
          <cell r="J39" t="str">
            <v>2018 - 2021</v>
          </cell>
          <cell r="K39" t="str">
            <v>P&amp;B</v>
          </cell>
          <cell r="L39" t="str">
            <v>Przygotowanie – w opracowaniu KP</v>
          </cell>
          <cell r="M39" t="str">
            <v>zał. nr 1 autostrady i drogi ekspresowe</v>
          </cell>
          <cell r="N39" t="str">
            <v>25</v>
          </cell>
          <cell r="O39" t="str">
            <v>Przygotowanie</v>
          </cell>
          <cell r="R39">
            <v>7.1710000000000003</v>
          </cell>
          <cell r="S39" t="str">
            <v>S61</v>
          </cell>
          <cell r="T39">
            <v>8.907</v>
          </cell>
          <cell r="U39" t="str">
            <v>GP63</v>
          </cell>
          <cell r="AA39" t="str">
            <v>1900-01-00</v>
          </cell>
          <cell r="AB39">
            <v>44362</v>
          </cell>
          <cell r="AC39">
            <v>44362</v>
          </cell>
          <cell r="AD39" t="str">
            <v>Budowa drogi ekspresowej w ciągu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łączacy centralną Polskę z regionami północno - wschodnimi, o niebagatelnym znaczeniu gospodarczym dla lokalnych ośrodków znajdujących się na śladzie przedmiotowej inwestycji.</v>
          </cell>
          <cell r="AE39">
            <v>2018</v>
          </cell>
          <cell r="AF39">
            <v>2021</v>
          </cell>
          <cell r="AH39" t="str">
            <v>269501.324</v>
          </cell>
          <cell r="AI39" t="str">
            <v>1046.53443</v>
          </cell>
          <cell r="AJ39" t="str">
            <v>0</v>
          </cell>
          <cell r="AK39" t="str">
            <v>8,907 km klasy GP</v>
          </cell>
          <cell r="AL39" t="str">
            <v>1, 0, 9,7,0,0</v>
          </cell>
          <cell r="AM39" t="str">
            <v>1</v>
          </cell>
          <cell r="AN39" t="str">
            <v>nowy przebieg drogi</v>
          </cell>
          <cell r="AO39">
            <v>0</v>
          </cell>
          <cell r="AP39" t="str">
            <v xml:space="preserve">Zmiana nazwy firmy na: URS Polska Sp. z o.o. </v>
          </cell>
          <cell r="AQ39" t="str">
            <v>Element</v>
          </cell>
          <cell r="AR39" t="str">
            <v>wpi/Lists/Odcinki</v>
          </cell>
        </row>
        <row r="40">
          <cell r="A40">
            <v>48</v>
          </cell>
          <cell r="B40" t="str">
            <v>3. węzeł Kamieńsk (bez węzła) - węzeł Radomsko (z węzłem)</v>
          </cell>
          <cell r="C40" t="str">
            <v>0011. A1 Tuszyn - Pyrzowice, odc. Tuszyn - gr. woj. łódzkiego/ślaskiego</v>
          </cell>
          <cell r="D40" t="str">
            <v>A1</v>
          </cell>
          <cell r="E40" t="str">
            <v>A1</v>
          </cell>
          <cell r="F40" t="str">
            <v>Łódź</v>
          </cell>
          <cell r="G40">
            <v>16.72</v>
          </cell>
          <cell r="H40" t="str">
            <v>Pietruszewska Jadwiga</v>
          </cell>
          <cell r="I40">
            <v>777819.07900000003</v>
          </cell>
          <cell r="J40" t="str">
            <v>2018 - 2020</v>
          </cell>
          <cell r="K40" t="str">
            <v>Tradycyjny</v>
          </cell>
          <cell r="L40" t="str">
            <v>Przygotowanie zakończone</v>
          </cell>
          <cell r="M40" t="str">
            <v>zał. nr 2</v>
          </cell>
          <cell r="N40" t="str">
            <v>1</v>
          </cell>
          <cell r="O40" t="str">
            <v>Przygotowanie</v>
          </cell>
          <cell r="P40">
            <v>16.72</v>
          </cell>
          <cell r="Q40" t="str">
            <v>A1</v>
          </cell>
          <cell r="AA40" t="str">
            <v>1900-01-00</v>
          </cell>
          <cell r="AB40">
            <v>44185</v>
          </cell>
          <cell r="AC40">
            <v>44185</v>
          </cell>
          <cell r="AD40"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- 1 węzeł drogowy (węzeł "Radomsko") - ilość obiektów inżynierskich - 17 (most, przejście dla zwierząt, wiadukty) - ilość i kategoria MOP-ów - 3 (istniejące) typu III (2) i typu II (1) - pikietaż - od km 376+000 do km 392+720 - Obszary Natura 2000  - brak - System Zarządzania Ruchem  - NIE</v>
          </cell>
          <cell r="AE40">
            <v>2018</v>
          </cell>
          <cell r="AF40">
            <v>2020</v>
          </cell>
          <cell r="AH40" t="str">
            <v>749204.40776</v>
          </cell>
          <cell r="AI40" t="str">
            <v>0</v>
          </cell>
          <cell r="AJ40" t="str">
            <v>0</v>
          </cell>
          <cell r="AK40" t="str">
            <v>nie dotyczy</v>
          </cell>
          <cell r="AL40" t="str">
            <v>17: most, przejście dla zwierząt, wiadukty)</v>
          </cell>
          <cell r="AM40" t="str">
            <v>1</v>
          </cell>
          <cell r="AN40" t="str">
            <v>po starym śladzie</v>
          </cell>
          <cell r="AO40">
            <v>0</v>
          </cell>
          <cell r="AP40" t="str">
            <v xml:space="preserve"> TRAKT</v>
          </cell>
          <cell r="AQ40" t="str">
            <v>Element</v>
          </cell>
          <cell r="AR40" t="str">
            <v>wpi/Lists/Odcinki</v>
          </cell>
        </row>
        <row r="41">
          <cell r="A41">
            <v>49</v>
          </cell>
          <cell r="B41" t="str">
            <v>1. obwodnica m. Srock</v>
          </cell>
          <cell r="C41" t="str">
            <v>140. Rozbudowa dk 91 na odc. Tuszyn - gr. woj. śląskiego</v>
          </cell>
          <cell r="D41" t="str">
            <v>GP91</v>
          </cell>
          <cell r="E41" t="str">
            <v>GP91</v>
          </cell>
          <cell r="F41" t="str">
            <v>Łódź</v>
          </cell>
          <cell r="G41">
            <v>3.75</v>
          </cell>
          <cell r="H41" t="str">
            <v>Majewska Zofia</v>
          </cell>
          <cell r="I41">
            <v>32192.606</v>
          </cell>
          <cell r="J41" t="str">
            <v>2023 - 2025</v>
          </cell>
          <cell r="K41" t="str">
            <v>Tradycyjny</v>
          </cell>
          <cell r="L41" t="str">
            <v>Przygotowanie – w opracowaniu KP</v>
          </cell>
          <cell r="M41" t="str">
            <v>brak</v>
          </cell>
          <cell r="N41" t="str">
            <v>brak</v>
          </cell>
          <cell r="O41" t="str">
            <v>Przygotowanie</v>
          </cell>
          <cell r="T41">
            <v>3.75</v>
          </cell>
          <cell r="U41" t="str">
            <v>GP91</v>
          </cell>
          <cell r="W41" t="str">
            <v>OBW</v>
          </cell>
          <cell r="AA41" t="str">
            <v>1900-01-00</v>
          </cell>
          <cell r="AB41">
            <v>45945</v>
          </cell>
          <cell r="AC41">
            <v>45945</v>
          </cell>
          <cell r="AD41"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1">
            <v>2023</v>
          </cell>
          <cell r="AF41">
            <v>2025</v>
          </cell>
          <cell r="AH41" t="str">
            <v>29070.372</v>
          </cell>
          <cell r="AI41" t="str">
            <v>0</v>
          </cell>
          <cell r="AJ41" t="str">
            <v>0</v>
          </cell>
          <cell r="AK41" t="str">
            <v>nie dotyczy</v>
          </cell>
          <cell r="AL41" t="str">
            <v>nie dotyczy</v>
          </cell>
          <cell r="AM41" t="str">
            <v>0</v>
          </cell>
          <cell r="AN41" t="str">
            <v>nowy przebieg drogi</v>
          </cell>
          <cell r="AO41">
            <v>0</v>
          </cell>
          <cell r="AP41" t="str">
            <v>Scott Wilson / URS Polska Scott Wilson Sp. z o.o. Poznań</v>
          </cell>
          <cell r="AQ41" t="str">
            <v>Element</v>
          </cell>
          <cell r="AR41" t="str">
            <v>wpi/Lists/Odcinki</v>
          </cell>
        </row>
        <row r="42">
          <cell r="A42">
            <v>50</v>
          </cell>
          <cell r="B42" t="str">
            <v>1. Budowa obwodnicy Olsztyna w ciągu dk nr 16 odcinek Olsztyn Zachód - Olsztyn Południe</v>
          </cell>
          <cell r="C42" t="str">
            <v>099. Budowa obwodnicy Olsztyna w ciągu dk nr 16</v>
          </cell>
          <cell r="D42" t="str">
            <v>GP16</v>
          </cell>
          <cell r="E42" t="str">
            <v>GP16</v>
          </cell>
          <cell r="F42" t="str">
            <v>Olsztyn</v>
          </cell>
          <cell r="G42">
            <v>10</v>
          </cell>
          <cell r="H42" t="str">
            <v>Malicki Roman</v>
          </cell>
          <cell r="I42">
            <v>486491.3</v>
          </cell>
          <cell r="J42" t="str">
            <v>2015 - 2018</v>
          </cell>
          <cell r="K42" t="str">
            <v>P&amp;B</v>
          </cell>
          <cell r="L42" t="str">
            <v>Realizacja</v>
          </cell>
          <cell r="M42" t="str">
            <v>zał. nr 1 obwodnice w ciągach dróg krajowych</v>
          </cell>
          <cell r="N42" t="str">
            <v>8</v>
          </cell>
          <cell r="O42" t="str">
            <v>Realizacja</v>
          </cell>
          <cell r="R42">
            <v>1.1579999999999999</v>
          </cell>
          <cell r="S42" t="str">
            <v>S51</v>
          </cell>
          <cell r="T42">
            <v>8.8420000000000005</v>
          </cell>
          <cell r="U42" t="str">
            <v>GP16</v>
          </cell>
          <cell r="X42" t="str">
            <v>2015-08-18</v>
          </cell>
          <cell r="Y42" t="str">
            <v>2016-12-07</v>
          </cell>
          <cell r="Z42" t="str">
            <v>2018-06-18</v>
          </cell>
          <cell r="AA42">
            <v>43269</v>
          </cell>
          <cell r="AB42">
            <v>43269</v>
          </cell>
          <cell r="AC42">
            <v>43269</v>
          </cell>
          <cell r="AD42" t="str">
            <v>Inwestycja polega na budowie drogi o długości ok. 10 km, stanowiącej obejście miasta Olsztyna od skrzyżowania Olsztyn - Zachód do węzła Olsztyn - Południe wraz z budową dróg serwisowych, przebudową dróg lokalnych, budową obiektów inżynierskich oraz obiektów ochrony środowiska.</v>
          </cell>
          <cell r="AE42">
            <v>2015</v>
          </cell>
          <cell r="AF42">
            <v>2018</v>
          </cell>
          <cell r="AG42" t="str">
            <v>Przedsiębiorstwo Usług Technicznych INTERCOR Sp. z o. o.; MOST Sp. z o.o.</v>
          </cell>
          <cell r="AH42" t="str">
            <v>414578.05273</v>
          </cell>
          <cell r="AI42" t="str">
            <v>3963.4741</v>
          </cell>
          <cell r="AJ42" t="str">
            <v>11.48205</v>
          </cell>
          <cell r="AK42" t="str">
            <v>istniejąca dk 16 o długości ok. 900m</v>
          </cell>
          <cell r="AL42" t="str">
            <v>wiadukty - 10 szt, przejście dla zwierząt - 1 szt</v>
          </cell>
          <cell r="AM42" t="str">
            <v>1</v>
          </cell>
          <cell r="AN42" t="str">
            <v>po nowym śladzie</v>
          </cell>
          <cell r="AO42">
            <v>0</v>
          </cell>
          <cell r="AP42" t="str">
            <v xml:space="preserve"> TRAKT</v>
          </cell>
          <cell r="AQ42" t="str">
            <v>Element</v>
          </cell>
          <cell r="AR42" t="str">
            <v>wpi/Lists/Odcinki</v>
          </cell>
        </row>
        <row r="43">
          <cell r="A43">
            <v>51</v>
          </cell>
          <cell r="B43" t="str">
            <v>S3 odc.Święta - Lubczyna (wzdłuż o. Goleniowa)</v>
          </cell>
          <cell r="C43" t="str">
            <v>012. S3 odc. Święta - Lubczyna (wzdłuż o. Goleniowa)</v>
          </cell>
          <cell r="D43" t="str">
            <v>S3</v>
          </cell>
          <cell r="E43" t="str">
            <v>S3</v>
          </cell>
          <cell r="F43" t="str">
            <v>Szczecin</v>
          </cell>
          <cell r="G43">
            <v>2.2200000000000002</v>
          </cell>
          <cell r="H43" t="str">
            <v>Górski Łukasz</v>
          </cell>
          <cell r="I43">
            <v>870.23</v>
          </cell>
          <cell r="J43" t="str">
            <v>2006 - 2010</v>
          </cell>
          <cell r="K43" t="str">
            <v>Tradycyjny</v>
          </cell>
          <cell r="L43" t="str">
            <v>W eksploatacji</v>
          </cell>
          <cell r="M43" t="str">
            <v>brak</v>
          </cell>
          <cell r="N43" t="str">
            <v>brak zadania w PBDK na lata 2014-2023</v>
          </cell>
          <cell r="O43" t="str">
            <v>W eksploatacji</v>
          </cell>
          <cell r="AA43" t="str">
            <v>1900-01-00</v>
          </cell>
          <cell r="AC43">
            <v>0</v>
          </cell>
          <cell r="AD43" t="str">
            <v>Zadanie realizowane przez Gminę Goleniów.</v>
          </cell>
          <cell r="AE43">
            <v>2006</v>
          </cell>
          <cell r="AF43">
            <v>2010</v>
          </cell>
          <cell r="AH43" t="str">
            <v>0</v>
          </cell>
          <cell r="AI43" t="str">
            <v>289.14</v>
          </cell>
          <cell r="AJ43" t="str">
            <v>0</v>
          </cell>
          <cell r="AK43" t="str">
            <v>nie dotyczy</v>
          </cell>
          <cell r="AL43" t="str">
            <v>1 - most, 4 - przepusty</v>
          </cell>
          <cell r="AM43" t="str">
            <v>3</v>
          </cell>
          <cell r="AN43" t="str">
            <v>Planowana droga przebiega o nowym śladzie</v>
          </cell>
          <cell r="AO43">
            <v>0</v>
          </cell>
          <cell r="AP43" t="str">
            <v xml:space="preserve"> TRANSPROJEKT GDAŃSKI</v>
          </cell>
          <cell r="AQ43" t="str">
            <v>Element</v>
          </cell>
          <cell r="AR43" t="str">
            <v>wpi/Lists/Odcinki</v>
          </cell>
        </row>
        <row r="44">
          <cell r="A44">
            <v>53</v>
          </cell>
          <cell r="B44" t="str">
            <v>5. węzeł "Kolno" (z węzłem) - węzeł "Stawiski" (bez węzła)</v>
          </cell>
          <cell r="C44" t="str">
            <v>072. Budowa drogi S61 Ostrów Mazowiecka - obwodnica Augustowa, odc. Ostrów Mazowiecka - Szczuczyn</v>
          </cell>
          <cell r="D44" t="str">
            <v>S61</v>
          </cell>
          <cell r="E44" t="str">
            <v>S61</v>
          </cell>
          <cell r="F44" t="str">
            <v>Białystok</v>
          </cell>
          <cell r="G44">
            <v>16.431999999999999</v>
          </cell>
          <cell r="H44" t="str">
            <v>Łukjańczuk Piotr</v>
          </cell>
          <cell r="I44">
            <v>452792.36599999998</v>
          </cell>
          <cell r="J44" t="str">
            <v>2017 - 2021</v>
          </cell>
          <cell r="K44" t="str">
            <v>P&amp;B</v>
          </cell>
          <cell r="L44" t="str">
            <v>Przygotowanie zakończone</v>
          </cell>
          <cell r="M44" t="str">
            <v>zał. nr 1 autostrady i drogi ekspresowe</v>
          </cell>
          <cell r="N44" t="str">
            <v>25</v>
          </cell>
          <cell r="O44" t="str">
            <v>Przygotowanie</v>
          </cell>
          <cell r="R44">
            <v>16.431999999999999</v>
          </cell>
          <cell r="S44" t="str">
            <v>S61</v>
          </cell>
          <cell r="T44">
            <v>3.2149999999999999</v>
          </cell>
          <cell r="U44" t="str">
            <v>GP63/GP64</v>
          </cell>
          <cell r="AA44" t="str">
            <v>1900-01-00</v>
          </cell>
          <cell r="AB44">
            <v>44332</v>
          </cell>
          <cell r="AC44">
            <v>44332</v>
          </cell>
          <cell r="AD44" t="str">
            <v>W ramach zadania realizowany będzie odc. S61 w. Kolno" - początek obw. Stawisk i  przełożenie drogki krajowej Nr 63 Pisz-Kolno-Kisielnica-Łomża na odc. Kisielnica - w. Kolno celem powiązania z S61 oraz dobudowa drugiej (lewej) jezdni (3,399 km) do przekroju jednojezdniowego w ramach obw. Stawisk oraz przebudowa (poszerzenie) ist. (prawej) jezdni (3,061 km)</v>
          </cell>
          <cell r="AE44">
            <v>2017</v>
          </cell>
          <cell r="AF44">
            <v>2021</v>
          </cell>
          <cell r="AH44" t="str">
            <v>419216.9729</v>
          </cell>
          <cell r="AI44" t="str">
            <v>973.0407</v>
          </cell>
          <cell r="AJ44" t="str">
            <v>0</v>
          </cell>
          <cell r="AK44" t="str">
            <v>GP - 3,215 km</v>
          </cell>
          <cell r="AL44" t="str">
            <v>mosty/przejścia dla zwierząt - 3, wiadukty - 9, przejścia dla zwierząt - 6, pozostałe 22</v>
          </cell>
          <cell r="AM44" t="str">
            <v>1</v>
          </cell>
          <cell r="AN44" t="str">
            <v>Po nowym śladzie</v>
          </cell>
          <cell r="AO44">
            <v>0</v>
          </cell>
          <cell r="AP44" t="str">
            <v>Complex Projekt</v>
          </cell>
          <cell r="AQ44" t="str">
            <v>Element</v>
          </cell>
          <cell r="AR44" t="str">
            <v>wpi/Lists/Odcinki</v>
          </cell>
        </row>
        <row r="45">
          <cell r="A45">
            <v>54</v>
          </cell>
          <cell r="B45" t="str">
            <v>Budowa obwodnicy Lubawy</v>
          </cell>
          <cell r="C45" t="str">
            <v>097. Budowa obwodnicy Lubawy na drodze Nr 15</v>
          </cell>
          <cell r="D45" t="str">
            <v>GP15</v>
          </cell>
          <cell r="E45" t="str">
            <v>GP15</v>
          </cell>
          <cell r="F45" t="str">
            <v>Olsztyn</v>
          </cell>
          <cell r="G45">
            <v>11</v>
          </cell>
          <cell r="H45" t="str">
            <v>Kamińska Marzenna</v>
          </cell>
          <cell r="I45">
            <v>300150</v>
          </cell>
          <cell r="J45" t="str">
            <v>2017 - 2019</v>
          </cell>
          <cell r="K45" t="str">
            <v>Tradycyjny</v>
          </cell>
          <cell r="L45" t="str">
            <v>Przygotowanie – dokumentacja niezlecona</v>
          </cell>
          <cell r="M45" t="str">
            <v>brak</v>
          </cell>
          <cell r="N45" t="str">
            <v>brak</v>
          </cell>
          <cell r="O45" t="str">
            <v>Przygotowanie</v>
          </cell>
          <cell r="T45" t="str">
            <v>11</v>
          </cell>
          <cell r="U45" t="str">
            <v>GP15</v>
          </cell>
          <cell r="W45" t="str">
            <v>OBW</v>
          </cell>
          <cell r="AA45" t="str">
            <v>1900-01-00</v>
          </cell>
          <cell r="AC45">
            <v>0</v>
          </cell>
          <cell r="AD45" t="str">
            <v>odcinek dk 15 stanowi nowy przebieg,</v>
          </cell>
          <cell r="AE45">
            <v>2017</v>
          </cell>
          <cell r="AF45">
            <v>2019</v>
          </cell>
          <cell r="AH45" t="str">
            <v>276550</v>
          </cell>
          <cell r="AI45" t="str">
            <v>2150</v>
          </cell>
          <cell r="AJ45" t="str">
            <v>0</v>
          </cell>
          <cell r="AK45" t="str">
            <v>brak danych na obecnym etapie dokumentacji</v>
          </cell>
          <cell r="AL45" t="str">
            <v>7</v>
          </cell>
          <cell r="AM45" t="str">
            <v>0</v>
          </cell>
          <cell r="AN45" t="str">
            <v>droga biegie nowym korytarzem, tylko zejście do stanu istniejacego dł. ok.</v>
          </cell>
          <cell r="AO45">
            <v>0</v>
          </cell>
          <cell r="AQ45" t="str">
            <v>Element</v>
          </cell>
          <cell r="AR45" t="str">
            <v>wpi/Lists/Odcinki</v>
          </cell>
        </row>
        <row r="46">
          <cell r="A46">
            <v>55</v>
          </cell>
          <cell r="B46" t="str">
            <v>6. węzeł "Stawiski" (bez węzła) - do Obwodnicy Szczuczyna</v>
          </cell>
          <cell r="C46" t="str">
            <v>072. Budowa drogi S61 Ostrów Mazowiecka - obwodnica Augustowa, odc. Ostrów Mazowiecka - Szczuczyn</v>
          </cell>
          <cell r="D46" t="str">
            <v>S61</v>
          </cell>
          <cell r="E46" t="str">
            <v>S61</v>
          </cell>
          <cell r="F46" t="str">
            <v>Białystok</v>
          </cell>
          <cell r="G46">
            <v>18.001999999999999</v>
          </cell>
          <cell r="H46" t="str">
            <v>Purta Grażyna</v>
          </cell>
          <cell r="I46">
            <v>519279.93800000002</v>
          </cell>
          <cell r="J46" t="str">
            <v>2017 - 2021</v>
          </cell>
          <cell r="K46" t="str">
            <v>P&amp;B</v>
          </cell>
          <cell r="L46" t="str">
            <v>Przygotowanie zakończone</v>
          </cell>
          <cell r="M46" t="str">
            <v>zał. nr 1 autostrady i drogi ekspresowe</v>
          </cell>
          <cell r="N46" t="str">
            <v>25</v>
          </cell>
          <cell r="O46" t="str">
            <v>Przygotowanie</v>
          </cell>
          <cell r="R46">
            <v>18.001999999999999</v>
          </cell>
          <cell r="S46" t="str">
            <v>S61</v>
          </cell>
          <cell r="AA46" t="str">
            <v>1900-01-00</v>
          </cell>
          <cell r="AB46">
            <v>44332</v>
          </cell>
          <cell r="AC46">
            <v>44332</v>
          </cell>
          <cell r="AD46" t="str">
            <v>W ramach zadania wybudowana zostanie droga na odcinku pomiędzy końcem obw. Stawisk a poczatkiem obw. Szczuczyna oraz dobudowa drugiej (lewej jezdni-1,601 km) do przekroju jednojezdniowego w ramach obw. Stawisk oraz przebudowa (poszerzenie) istn. (prawej) jezdni (1,281 km)</v>
          </cell>
          <cell r="AE46">
            <v>2017</v>
          </cell>
          <cell r="AF46">
            <v>2021</v>
          </cell>
          <cell r="AH46" t="str">
            <v>481076.32787</v>
          </cell>
          <cell r="AI46" t="str">
            <v>1195.9536</v>
          </cell>
          <cell r="AJ46" t="str">
            <v>0</v>
          </cell>
          <cell r="AK46" t="str">
            <v>Nie dotyczy</v>
          </cell>
          <cell r="AL46" t="str">
            <v>mosty - 3, wiadukty - 12, przejścia dla zwierząt- 6, pozostałe 19</v>
          </cell>
          <cell r="AM46" t="str">
            <v>1</v>
          </cell>
          <cell r="AN46" t="str">
            <v>Nowy, częściowo po starym śladzie</v>
          </cell>
          <cell r="AO46">
            <v>0</v>
          </cell>
          <cell r="AP46" t="str">
            <v>Complex Projekt</v>
          </cell>
          <cell r="AQ46" t="str">
            <v>Element</v>
          </cell>
          <cell r="AR46" t="str">
            <v>wpi/Lists/Odcinki</v>
          </cell>
        </row>
        <row r="47">
          <cell r="A47">
            <v>57</v>
          </cell>
          <cell r="B47" t="str">
            <v>2. koniec obwodnicy Gończyc - gr. woj. mazowieckiego i lubelskiego</v>
          </cell>
          <cell r="C47" t="str">
            <v>061. S17 Garwolin - Kurów</v>
          </cell>
          <cell r="D47" t="str">
            <v>S17</v>
          </cell>
          <cell r="E47" t="str">
            <v>S17</v>
          </cell>
          <cell r="F47" t="str">
            <v>Lublin</v>
          </cell>
          <cell r="G47">
            <v>13.012</v>
          </cell>
          <cell r="H47" t="str">
            <v>Szumera Paweł</v>
          </cell>
          <cell r="I47">
            <v>433428.81</v>
          </cell>
          <cell r="J47" t="str">
            <v>2015 - 2019</v>
          </cell>
          <cell r="K47" t="str">
            <v>P&amp;B</v>
          </cell>
          <cell r="L47" t="str">
            <v>Realizacja</v>
          </cell>
          <cell r="M47" t="str">
            <v>zał. nr 1 autostrady i drogi ekspresowe</v>
          </cell>
          <cell r="N47" t="str">
            <v>15</v>
          </cell>
          <cell r="O47" t="str">
            <v>Realizacja</v>
          </cell>
          <cell r="R47">
            <v>13.012</v>
          </cell>
          <cell r="S47" t="str">
            <v>S17</v>
          </cell>
          <cell r="X47" t="str">
            <v>2015-09-22</v>
          </cell>
          <cell r="Y47" t="str">
            <v>2017-03-15</v>
          </cell>
          <cell r="Z47" t="str">
            <v>2019-04-22</v>
          </cell>
          <cell r="AA47">
            <v>43577</v>
          </cell>
          <cell r="AB47">
            <v>43577</v>
          </cell>
          <cell r="AC47">
            <v>43577</v>
          </cell>
          <cell r="AD47" t="str">
            <v>Zakres robót obejmuje m.in.: budowę drogi ekspresowej o długości ok. 13,012 km, budowę obiektów inżynierskich, przebudowę istniejącej sieci dróg w zakresie kolizji z planowaną drogą ekspresową, budowę dróg dojazdowych, pasów technologicznych, budowę systemu odwodnienia, budowę chodników dla pieszych i ścieżek rowerowych, budowę MOP, budowę urządzeń ochrony środowiska,  przebudowę kolidujących urządzeń i sieci istniejącej infrastruktury technicznej, rozbiórkę obiektów budowlanych i innych elementów kolidujących z planowaną inwestycją.</v>
          </cell>
          <cell r="AE47">
            <v>2015</v>
          </cell>
          <cell r="AF47">
            <v>2019</v>
          </cell>
          <cell r="AG47" t="str">
            <v>BUDIMEX S.A.</v>
          </cell>
          <cell r="AH47" t="str">
            <v>335579.38726</v>
          </cell>
          <cell r="AI47" t="str">
            <v>653.8172</v>
          </cell>
          <cell r="AJ47" t="str">
            <v>0</v>
          </cell>
          <cell r="AK47" t="str">
            <v>na chwilę obecną brak danych</v>
          </cell>
          <cell r="AL47" t="str">
            <v>21 szt.; mosty: 6 szt., wiadukty: 8 szt., kładka dla pieszych: 1 szt., dolne przejścia dla zwierząt: 4 szt., górne przejścia dla zwierząt: 2 szt.</v>
          </cell>
          <cell r="AM47" t="str">
            <v>1</v>
          </cell>
          <cell r="AN47" t="str">
            <v>Przebieg po istniejącym śladzie dk nr 17. Fragmentarycznie zakłada się prowadzenie dwóch jezdni po nowym sladzie oraz budowę węzła i likwidację skrzyżowań kolizyjnych. Przewiduje się korektę trasy w rejonie m. Trojanów i Żabianka - w postaci obwodnic istniejących terenów zabudowanych.</v>
          </cell>
          <cell r="AO47">
            <v>0</v>
          </cell>
          <cell r="AP47" t="str">
            <v>SUDOP Polska Sp. z o.o.</v>
          </cell>
          <cell r="AQ47" t="str">
            <v>Element</v>
          </cell>
          <cell r="AR47" t="str">
            <v>wpi/Lists/Odcinki</v>
          </cell>
        </row>
        <row r="48">
          <cell r="A48">
            <v>59</v>
          </cell>
          <cell r="B48" t="str">
            <v>3. obwodnica m. Rozprza</v>
          </cell>
          <cell r="C48" t="str">
            <v>140. Rozbudowa dk 91 na odc. Tuszyn - gr. woj. śląskiego</v>
          </cell>
          <cell r="D48" t="str">
            <v>GP91</v>
          </cell>
          <cell r="E48" t="str">
            <v>GP91</v>
          </cell>
          <cell r="F48" t="str">
            <v>Łódź</v>
          </cell>
          <cell r="G48">
            <v>11.85</v>
          </cell>
          <cell r="H48" t="str">
            <v>Majewska Zofia</v>
          </cell>
          <cell r="I48">
            <v>82528.154999999999</v>
          </cell>
          <cell r="J48" t="str">
            <v>2023 - 2025</v>
          </cell>
          <cell r="K48" t="str">
            <v>Tradycyjny</v>
          </cell>
          <cell r="L48" t="str">
            <v>Przygotowanie – w opracowaniu KP</v>
          </cell>
          <cell r="M48" t="str">
            <v>brak</v>
          </cell>
          <cell r="N48" t="str">
            <v>brak</v>
          </cell>
          <cell r="O48" t="str">
            <v>Przygotowanie</v>
          </cell>
          <cell r="T48">
            <v>11.85</v>
          </cell>
          <cell r="U48" t="str">
            <v>GP91</v>
          </cell>
          <cell r="W48" t="str">
            <v>OBW</v>
          </cell>
          <cell r="AA48" t="str">
            <v>1900-01-00</v>
          </cell>
          <cell r="AB48">
            <v>45945</v>
          </cell>
          <cell r="AC48">
            <v>45945</v>
          </cell>
          <cell r="AD48" t="str">
            <v>Krótki opis zadania: - przekrój drogi  - 2 x 3,50 m + 2 x 0,50 m - szerokość pasów awaryjnych  - brak  - szerokość pasa dzielącego - brak - szerokość poboczy  - 1,50 m (pobocze nieutwardzone) - prędkość projektowa - 60 km/h (w terenie zabudowanym), 70 km/h (poza terenem zabudowanym) - Obszary Natura 2000  - nie dotyczy</v>
          </cell>
          <cell r="AE48">
            <v>2023</v>
          </cell>
          <cell r="AF48">
            <v>2025</v>
          </cell>
          <cell r="AH48" t="str">
            <v>76748.30737</v>
          </cell>
          <cell r="AI48" t="str">
            <v>0</v>
          </cell>
          <cell r="AJ48" t="str">
            <v>0</v>
          </cell>
          <cell r="AK48" t="str">
            <v>nie dotyczy</v>
          </cell>
          <cell r="AL48" t="str">
            <v>3 (most, wiadukty)</v>
          </cell>
          <cell r="AM48" t="str">
            <v>0</v>
          </cell>
          <cell r="AN48" t="str">
            <v>nowy przebieg drogi</v>
          </cell>
          <cell r="AO48">
            <v>0</v>
          </cell>
          <cell r="AP48" t="str">
            <v>Scott Wilson / URS Polska Scott Wilson Sp. z o.o. Poznań</v>
          </cell>
          <cell r="AQ48" t="str">
            <v>Element</v>
          </cell>
          <cell r="AR48" t="str">
            <v>wpi/Lists/Odcinki</v>
          </cell>
        </row>
        <row r="49">
          <cell r="A49">
            <v>61</v>
          </cell>
          <cell r="B49" t="str">
            <v>Budowa zachodniej obwodnicy Poznania w ciągu S11, odc. płn. Złotkowo-A2 (węzeł Głuchowo) IIb etap</v>
          </cell>
          <cell r="C49" t="str">
            <v>0498. S11 Zachodnia obwodnica Poznania, odc. płn. Złotkowo - A2 (węzeł Głuchowo)</v>
          </cell>
          <cell r="D49" t="str">
            <v>S11</v>
          </cell>
          <cell r="E49" t="str">
            <v>S11</v>
          </cell>
          <cell r="F49" t="str">
            <v>Poznań</v>
          </cell>
          <cell r="G49">
            <v>5.3</v>
          </cell>
          <cell r="H49" t="str">
            <v>Struski Grzegorz</v>
          </cell>
          <cell r="I49">
            <v>165758.66699999999</v>
          </cell>
          <cell r="J49" t="str">
            <v>2013 - 2014</v>
          </cell>
          <cell r="K49" t="str">
            <v>Tradycyjny</v>
          </cell>
          <cell r="L49" t="str">
            <v>W eksploatacji</v>
          </cell>
          <cell r="M49" t="str">
            <v>zał. nr 4</v>
          </cell>
          <cell r="N49" t="str">
            <v>25</v>
          </cell>
          <cell r="O49" t="str">
            <v>W eksploatacji</v>
          </cell>
          <cell r="R49">
            <v>5.3</v>
          </cell>
          <cell r="S49" t="str">
            <v>S11</v>
          </cell>
          <cell r="W49" t="str">
            <v>OBW</v>
          </cell>
          <cell r="AA49" t="str">
            <v>1900-01-00</v>
          </cell>
          <cell r="AC49">
            <v>0</v>
          </cell>
          <cell r="AD49" t="str">
            <v>Zadanie inwestycyjne zlokalizowane jest w województwie wielkopolskim, przebiega przez tereny gminy Rokietnica, Tarnowo Podgórne oraz przez tereny miasta Poznań</v>
          </cell>
          <cell r="AE49">
            <v>2013</v>
          </cell>
          <cell r="AF49">
            <v>2014</v>
          </cell>
          <cell r="AH49" t="str">
            <v>140214.46224</v>
          </cell>
          <cell r="AI49" t="str">
            <v>3417.24362</v>
          </cell>
          <cell r="AJ49" t="str">
            <v>23.30653</v>
          </cell>
          <cell r="AK49" t="str">
            <v>brak danych</v>
          </cell>
          <cell r="AL49" t="str">
            <v>3 obiekty: - 1 most w ciągu drogi S11 i drogi dojazdowej - 2 wiadukty: jeden w ciągu drogi wojewódzkiej natomiast drugi w ciągu drogi powiatowej</v>
          </cell>
          <cell r="AM49" t="str">
            <v>1</v>
          </cell>
          <cell r="AN49" t="str">
            <v>Odcinek drogi ekspresowej S5 - obwodnica przebiega po nowym śladzie</v>
          </cell>
          <cell r="AO49">
            <v>0</v>
          </cell>
          <cell r="AP49" t="str">
            <v xml:space="preserve"> TRASA</v>
          </cell>
          <cell r="AQ49" t="str">
            <v>Element</v>
          </cell>
          <cell r="AR49" t="str">
            <v>wpi/Lists/Odcinki</v>
          </cell>
        </row>
        <row r="50">
          <cell r="A50">
            <v>62</v>
          </cell>
          <cell r="B50" t="str">
            <v>Budowa obwodnicy miasta Bełchatowa w ciagu dk nr 74</v>
          </cell>
          <cell r="C50" t="str">
            <v>1314. Budowa obwodnicy miasta Bełchatowa w ciągu dk nr 74</v>
          </cell>
          <cell r="D50" t="str">
            <v>GP74</v>
          </cell>
          <cell r="E50" t="str">
            <v>GP74</v>
          </cell>
          <cell r="F50" t="str">
            <v>Łódź</v>
          </cell>
          <cell r="G50">
            <v>10.914999999999999</v>
          </cell>
          <cell r="H50" t="str">
            <v>Łatecki Ryszard</v>
          </cell>
          <cell r="I50">
            <v>184928</v>
          </cell>
          <cell r="J50" t="str">
            <v>2015 - 2016</v>
          </cell>
          <cell r="K50" t="str">
            <v>Tradycyjny</v>
          </cell>
          <cell r="L50" t="str">
            <v>W eksploatacji</v>
          </cell>
          <cell r="M50" t="str">
            <v>zał. nr 1 obwodnice w ciągach dróg krajowych</v>
          </cell>
          <cell r="N50" t="str">
            <v>4</v>
          </cell>
          <cell r="O50" t="str">
            <v>W eksploatacji</v>
          </cell>
          <cell r="T50">
            <v>10.914999999999999</v>
          </cell>
          <cell r="U50" t="str">
            <v>GP74</v>
          </cell>
          <cell r="W50" t="str">
            <v>OBW</v>
          </cell>
          <cell r="X50" t="str">
            <v>2014-12-31</v>
          </cell>
          <cell r="Y50" t="str">
            <v>2015-02-02</v>
          </cell>
          <cell r="Z50" t="str">
            <v>2016-12-23</v>
          </cell>
          <cell r="AA50">
            <v>42727</v>
          </cell>
          <cell r="AC50">
            <v>42727</v>
          </cell>
          <cell r="AD50" t="str">
            <v>Krótki opis zadania: - szerokość pasów awaryjnych  - brak - szerokość poboczy  - min. 1,50 m (pobocze utwardzone) i 0,70 m (pobocze gruntowe) - ilość i kategoria MOP-ów - brak - Obszary Natura 2000  - brak</v>
          </cell>
          <cell r="AE50">
            <v>2015</v>
          </cell>
          <cell r="AF50">
            <v>2016</v>
          </cell>
          <cell r="AG50" t="str">
            <v>BUDIMEX S.A.</v>
          </cell>
          <cell r="AH50" t="str">
            <v>155846.78108</v>
          </cell>
          <cell r="AI50" t="str">
            <v>3544.91212</v>
          </cell>
          <cell r="AJ50" t="str">
            <v>338.97109</v>
          </cell>
          <cell r="AK50" t="str">
            <v>nie dotyczy</v>
          </cell>
          <cell r="AL50" t="str">
            <v>10: most, przejście dla zwierząt, wiadukty</v>
          </cell>
          <cell r="AM50" t="str">
            <v>4</v>
          </cell>
          <cell r="AN50" t="str">
            <v>nowy przebieg drogi</v>
          </cell>
          <cell r="AO50">
            <v>0</v>
          </cell>
          <cell r="AP50" t="str">
            <v xml:space="preserve"> Transprojekt Warszawa</v>
          </cell>
          <cell r="AQ50" t="str">
            <v>Element</v>
          </cell>
          <cell r="AR50" t="str">
            <v>wpi/Lists/Odcinki</v>
          </cell>
        </row>
        <row r="51">
          <cell r="A51">
            <v>63</v>
          </cell>
          <cell r="B51" t="str">
            <v>4. węzeł Radomsko (bez węzła) - granica województwa łódzkiego / śląskiego</v>
          </cell>
          <cell r="C51" t="str">
            <v>0011. A1 Tuszyn - Pyrzowice, odc. Tuszyn - gr. woj. łódzkiego/ślaskiego</v>
          </cell>
          <cell r="D51" t="str">
            <v>A1</v>
          </cell>
          <cell r="E51" t="str">
            <v>A1</v>
          </cell>
          <cell r="F51" t="str">
            <v>Łódź</v>
          </cell>
          <cell r="G51">
            <v>7.0229999999999997</v>
          </cell>
          <cell r="H51" t="str">
            <v>Pietruszewska Jadwiga</v>
          </cell>
          <cell r="I51">
            <v>452002.924</v>
          </cell>
          <cell r="J51" t="str">
            <v>2018 - 2020</v>
          </cell>
          <cell r="K51" t="str">
            <v>Tradycyjny</v>
          </cell>
          <cell r="L51" t="str">
            <v>Przygotowanie zakończone</v>
          </cell>
          <cell r="M51" t="str">
            <v>zał. nr 2</v>
          </cell>
          <cell r="N51" t="str">
            <v>1</v>
          </cell>
          <cell r="O51" t="str">
            <v>Przygotowanie</v>
          </cell>
          <cell r="P51">
            <v>7.0229999999999997</v>
          </cell>
          <cell r="Q51" t="str">
            <v>A1</v>
          </cell>
          <cell r="AA51" t="str">
            <v>1900-01-00</v>
          </cell>
          <cell r="AB51">
            <v>44185</v>
          </cell>
          <cell r="AC51">
            <v>44185</v>
          </cell>
          <cell r="AD51" t="str">
            <v>Krótki opis zadania:  - przebieg drogi - po śladzie istniejącego odcinka drogi krajowej nr 1 - klasa drogi -A - przekrój drogi  - 2 x 3 - szerokość pasa ruchu - 3,75 m - szerokość pasów awaryjnych  - 3,00 m - szerokość pasa dzielącego - 5,00 m - szerokość poboczy  - 3,00 m (pobocze gruntowe) - prędkość projektowa - 120 km/h - kategoria ruchu  - KR6 - max. obciążenie  - 115 kN/oś - ilość i nazwy węzłów - brak - ilość obiektów inżynierskich - 11 (most, przejścia dla zwierząt, wiadukty) - ilość i kategoria MOP-ów - brak - pikietaż - od km 392+720 do km 399+742,51 - Obszary Natura 2000  - brak - System Zarządzania Ruchem  - NIE</v>
          </cell>
          <cell r="AE51">
            <v>2018</v>
          </cell>
          <cell r="AF51">
            <v>2020</v>
          </cell>
          <cell r="AH51" t="str">
            <v>431927.55801</v>
          </cell>
          <cell r="AI51" t="str">
            <v>0</v>
          </cell>
          <cell r="AJ51" t="str">
            <v>0</v>
          </cell>
          <cell r="AK51" t="str">
            <v>nie dotyczy</v>
          </cell>
          <cell r="AL51" t="str">
            <v>11: most, przejścia dla zwierząt, wiadukty)</v>
          </cell>
          <cell r="AM51" t="str">
            <v>0</v>
          </cell>
          <cell r="AN51" t="str">
            <v>po starym śladzie</v>
          </cell>
          <cell r="AO51">
            <v>0</v>
          </cell>
          <cell r="AP51" t="str">
            <v xml:space="preserve"> TRAKT</v>
          </cell>
          <cell r="AQ51" t="str">
            <v>Element</v>
          </cell>
          <cell r="AR51" t="str">
            <v>wpi/Lists/Odcinki</v>
          </cell>
        </row>
        <row r="52">
          <cell r="A52">
            <v>64</v>
          </cell>
          <cell r="B52" t="str">
            <v>1. Piaski (koniec obw.) - Dorohucza (w. Dorohucza)</v>
          </cell>
          <cell r="C52" t="str">
            <v>057. S12 Piaski - Dorohusk (gr. państwa)</v>
          </cell>
          <cell r="D52" t="str">
            <v>S12</v>
          </cell>
          <cell r="E52" t="str">
            <v>S12</v>
          </cell>
          <cell r="F52" t="str">
            <v>Lublin</v>
          </cell>
          <cell r="G52">
            <v>12.93</v>
          </cell>
          <cell r="H52" t="str">
            <v>Galas Magdalena</v>
          </cell>
          <cell r="I52">
            <v>526274.06999999995</v>
          </cell>
          <cell r="J52" t="str">
            <v>2021 - 2024</v>
          </cell>
          <cell r="K52" t="str">
            <v>P&amp;B</v>
          </cell>
          <cell r="L52" t="str">
            <v>Przygotowanie – opracowano STEŚ</v>
          </cell>
          <cell r="M52" t="str">
            <v>zał. nr 1 autostrady i drogi ekspresowe</v>
          </cell>
          <cell r="N52" t="str">
            <v>32</v>
          </cell>
          <cell r="O52" t="str">
            <v>Przygotowanie</v>
          </cell>
          <cell r="R52">
            <v>12.932</v>
          </cell>
          <cell r="S52" t="str">
            <v>S12</v>
          </cell>
          <cell r="AA52" t="str">
            <v>1900-01-00</v>
          </cell>
          <cell r="AB52">
            <v>45534</v>
          </cell>
          <cell r="AC52">
            <v>45534</v>
          </cell>
          <cell r="AD52" t="str">
            <v>Budowa drogi ekspresowej S12 długości ok. 12,932 km na odcinku od końca obwodnicy Piask do węzła "Dorohucza" (wraz z węzłem).</v>
          </cell>
          <cell r="AE52">
            <v>2021</v>
          </cell>
          <cell r="AF52">
            <v>2024</v>
          </cell>
          <cell r="AH52" t="str">
            <v>438944.126</v>
          </cell>
          <cell r="AI52" t="str">
            <v>1071.5</v>
          </cell>
          <cell r="AJ52" t="str">
            <v>0</v>
          </cell>
          <cell r="AK52" t="str">
            <v>na chwilę obecną brak danych.</v>
          </cell>
          <cell r="AL52" t="str">
            <v>mosty: 2 szt., przejścia dla zwierzat: 18 szt., wiadukty: 5 szt., przejazdy: 4 szt.</v>
          </cell>
          <cell r="AM52" t="str">
            <v>1</v>
          </cell>
          <cell r="AN52" t="str">
            <v>Przebieg drogi nowym korytarzem.</v>
          </cell>
          <cell r="AO52">
            <v>0</v>
          </cell>
          <cell r="AP52" t="str">
            <v xml:space="preserve"> EKKOM</v>
          </cell>
          <cell r="AQ52" t="str">
            <v>Element</v>
          </cell>
          <cell r="AR52" t="str">
            <v>wpi/Lists/Odcinki</v>
          </cell>
        </row>
        <row r="53">
          <cell r="A53">
            <v>65</v>
          </cell>
          <cell r="B53" t="str">
            <v>1. w. Lubelska (bez węzła) - w. Konik (z węzłem)</v>
          </cell>
          <cell r="C53" t="str">
            <v>004. A2 Warszawa - wschodnia gr. państwa bez obw. Mińska Maz. odc. w. Lubelska (bez węzła) - obw. Mińska Maz.</v>
          </cell>
          <cell r="D53" t="str">
            <v>A2</v>
          </cell>
          <cell r="E53" t="str">
            <v>A2</v>
          </cell>
          <cell r="F53" t="str">
            <v>Warszawa</v>
          </cell>
          <cell r="G53">
            <v>5.58</v>
          </cell>
          <cell r="H53" t="str">
            <v>Sieklucki Marcin</v>
          </cell>
          <cell r="I53">
            <v>316314.402</v>
          </cell>
          <cell r="J53" t="str">
            <v>2017 - 2020</v>
          </cell>
          <cell r="K53" t="str">
            <v>P&amp;B</v>
          </cell>
          <cell r="L53" t="str">
            <v>Przetarg na realizację</v>
          </cell>
          <cell r="M53" t="str">
            <v>zał. nr 1 autostrady i drogi ekspresowe</v>
          </cell>
          <cell r="N53" t="str">
            <v>2</v>
          </cell>
          <cell r="O53" t="str">
            <v>Przetarg</v>
          </cell>
          <cell r="P53">
            <v>5.58</v>
          </cell>
          <cell r="Q53" t="str">
            <v>A2</v>
          </cell>
          <cell r="W53" t="str">
            <v>OBW</v>
          </cell>
          <cell r="AA53" t="str">
            <v>1900-01-00</v>
          </cell>
          <cell r="AB53">
            <v>44012</v>
          </cell>
          <cell r="AC53">
            <v>44012</v>
          </cell>
          <cell r="AD53" t="str">
            <v>Budowa autostrady A2 obejmuje odcinek od węzła "Lubelska" (bez węzła) do węzła "Konik" (z węzłem). Inwestycja zlokalizowana jest na terenie województwa mazowieckiego w powiatach: otwocki, miński, na obszarze gmin: Wiązowna, Halinów. Przedmiotowy odcinek podzielony jest na dwa etapy dokumentacyjne: Etap I od w. "Lubelska" (bez węzła) od km 489+325,68 do km 491+267,40, Etap II od km 491+267,40 do w. "Konik" do km 494+905,40.</v>
          </cell>
          <cell r="AE53">
            <v>2017</v>
          </cell>
          <cell r="AF53">
            <v>2020</v>
          </cell>
          <cell r="AH53" t="str">
            <v>226393.12815</v>
          </cell>
          <cell r="AI53" t="str">
            <v>1166.41136</v>
          </cell>
          <cell r="AJ53" t="str">
            <v>0</v>
          </cell>
          <cell r="AK53" t="str">
            <v>D - 12,25 km; L - 2,86 km; Z - 0,87 km; GP - 2,31 km</v>
          </cell>
          <cell r="AL53" t="str">
            <v>wiadukty - 3, przejścia dla zwierząt - 11,  kładka dla pieszych -1</v>
          </cell>
          <cell r="AM53" t="str">
            <v>1</v>
          </cell>
          <cell r="AN53" t="str">
            <v>po nowym śladzie</v>
          </cell>
          <cell r="AO53">
            <v>0</v>
          </cell>
          <cell r="AP53" t="str">
            <v>Mosty Katowice</v>
          </cell>
          <cell r="AQ53" t="str">
            <v>Element</v>
          </cell>
          <cell r="AR53" t="str">
            <v>wpi/Lists/Odcinki</v>
          </cell>
        </row>
        <row r="54">
          <cell r="A54">
            <v>66</v>
          </cell>
          <cell r="B54" t="str">
            <v>5. obwodnica m. Kamieńsk</v>
          </cell>
          <cell r="C54" t="str">
            <v>140. Rozbudowa dk 91 na odc. Tuszyn - gr. woj. śląskiego</v>
          </cell>
          <cell r="D54" t="str">
            <v>GP91</v>
          </cell>
          <cell r="E54" t="str">
            <v>GP91</v>
          </cell>
          <cell r="F54" t="str">
            <v>Łódź</v>
          </cell>
          <cell r="G54">
            <v>5.03</v>
          </cell>
          <cell r="H54" t="str">
            <v>Majewska Zofia</v>
          </cell>
          <cell r="I54">
            <v>52775.131000000001</v>
          </cell>
          <cell r="J54" t="str">
            <v>2023 - 2025</v>
          </cell>
          <cell r="K54" t="str">
            <v>Tradycyjny</v>
          </cell>
          <cell r="L54" t="str">
            <v>Przygotowanie – w opracowaniu KP</v>
          </cell>
          <cell r="M54" t="str">
            <v>brak</v>
          </cell>
          <cell r="N54" t="str">
            <v>brak</v>
          </cell>
          <cell r="O54" t="str">
            <v>Przygotowanie</v>
          </cell>
          <cell r="T54">
            <v>5.03</v>
          </cell>
          <cell r="U54" t="str">
            <v>GP91</v>
          </cell>
          <cell r="W54" t="str">
            <v>OBW</v>
          </cell>
          <cell r="AA54" t="str">
            <v>1900-01-00</v>
          </cell>
          <cell r="AB54">
            <v>45945</v>
          </cell>
          <cell r="AC54">
            <v>45945</v>
          </cell>
          <cell r="AD54" t="str">
            <v>Krótki opis zadania: - przekrój drogi  - 2 x 3,50 m + 2 x 0,50 m - szerokość pasów awaryjnych  - brak  - szerokość pasa dzielącego - brak - szerokość poboczy  - 1,50 m (pobocze nieutwardzone) - Obszary Natura 2000  - nie dotyczy</v>
          </cell>
          <cell r="AE54">
            <v>2023</v>
          </cell>
          <cell r="AF54">
            <v>2025</v>
          </cell>
          <cell r="AH54" t="str">
            <v>48977.75</v>
          </cell>
          <cell r="AI54" t="str">
            <v>0</v>
          </cell>
          <cell r="AJ54" t="str">
            <v>0</v>
          </cell>
          <cell r="AK54" t="str">
            <v>nie dotyczy</v>
          </cell>
          <cell r="AL54" t="str">
            <v>5: (mosty, wiadukty)</v>
          </cell>
          <cell r="AM54" t="str">
            <v>0</v>
          </cell>
          <cell r="AN54" t="str">
            <v>nowy przebieg drogi</v>
          </cell>
          <cell r="AO54">
            <v>0</v>
          </cell>
          <cell r="AP54" t="str">
            <v>Scott Wilson / URS Polska Scott Wilson Sp. z o.o. Poznań</v>
          </cell>
          <cell r="AQ54" t="str">
            <v>Element</v>
          </cell>
          <cell r="AR54" t="str">
            <v>wpi/Lists/Odcinki</v>
          </cell>
        </row>
        <row r="55">
          <cell r="A55">
            <v>68</v>
          </cell>
          <cell r="B55" t="str">
            <v>2. obwodnica Kołbieli</v>
          </cell>
          <cell r="C55" t="str">
            <v>0605. Budowa drogi S17 Warszawa - Garwolin, odc. Warszawa (w.Lubelska) - Garwolin</v>
          </cell>
          <cell r="D55" t="str">
            <v>S17</v>
          </cell>
          <cell r="E55" t="str">
            <v>S17</v>
          </cell>
          <cell r="F55" t="str">
            <v>Lublin</v>
          </cell>
          <cell r="G55">
            <v>8.6999999999999993</v>
          </cell>
          <cell r="H55" t="str">
            <v>Lewandowski Marcin</v>
          </cell>
          <cell r="I55">
            <v>320773.45299999998</v>
          </cell>
          <cell r="J55" t="str">
            <v>2016 - 2019</v>
          </cell>
          <cell r="K55" t="str">
            <v>P&amp;B</v>
          </cell>
          <cell r="L55" t="str">
            <v>Realizacja</v>
          </cell>
          <cell r="M55" t="str">
            <v>zał. nr 1 autostrady i drogi ekspresowe</v>
          </cell>
          <cell r="N55" t="str">
            <v>15</v>
          </cell>
          <cell r="O55" t="str">
            <v>Realizacja</v>
          </cell>
          <cell r="R55">
            <v>8.6999999999999993</v>
          </cell>
          <cell r="S55" t="str">
            <v>S17</v>
          </cell>
          <cell r="X55" t="str">
            <v>2016-01-27</v>
          </cell>
          <cell r="Z55" t="str">
            <v>2019-05-27</v>
          </cell>
          <cell r="AA55">
            <v>43612</v>
          </cell>
          <cell r="AB55">
            <v>43612</v>
          </cell>
          <cell r="AC55">
            <v>43612</v>
          </cell>
          <cell r="AD55" t="str">
            <v>Zadanie obejmuje budowę obwodnicy Kołbieli o parametrach drogi ekspresowej przy uwzględnieniu nowego przebiegu dk nr 50.</v>
          </cell>
          <cell r="AE55">
            <v>2016</v>
          </cell>
          <cell r="AF55">
            <v>2019</v>
          </cell>
          <cell r="AG55" t="str">
            <v>STRABAG Sp. z o.o.; STRABAG INFRASTRUKTURA POŁUDNIE Sp. z o.o.</v>
          </cell>
          <cell r="AH55" t="str">
            <v>241273.69426</v>
          </cell>
          <cell r="AI55" t="str">
            <v>223.19829</v>
          </cell>
          <cell r="AJ55" t="str">
            <v>0</v>
          </cell>
          <cell r="AK55" t="str">
            <v>na chile obecną brak danych</v>
          </cell>
          <cell r="AL55" t="str">
            <v>16 szt.; mosty drogowe: 4 szt., wiadukty drogowe; 11 szt., kładka dla pieszych: 1 szt.; dane wg aktualnej KP</v>
          </cell>
          <cell r="AM55" t="str">
            <v>1</v>
          </cell>
          <cell r="AN55" t="str">
            <v>po nowym śladzie dł. ok. 8,7 km</v>
          </cell>
          <cell r="AO55">
            <v>0</v>
          </cell>
          <cell r="AP55" t="str">
            <v xml:space="preserve"> WBP Zabrze</v>
          </cell>
          <cell r="AQ55" t="str">
            <v>Element</v>
          </cell>
          <cell r="AR55" t="str">
            <v>wpi/Lists/Odcinki</v>
          </cell>
        </row>
        <row r="56">
          <cell r="A56">
            <v>70</v>
          </cell>
          <cell r="B56" t="str">
            <v>Budowa obwodnicy Radomska</v>
          </cell>
          <cell r="C56" t="str">
            <v>141. Budowa obwodnicy Radomska</v>
          </cell>
          <cell r="D56" t="str">
            <v>GP91</v>
          </cell>
          <cell r="E56" t="str">
            <v>GP91</v>
          </cell>
          <cell r="F56" t="str">
            <v>Łódź</v>
          </cell>
          <cell r="G56">
            <v>11.262</v>
          </cell>
          <cell r="H56" t="str">
            <v>Majewska Zofia</v>
          </cell>
          <cell r="I56">
            <v>154789</v>
          </cell>
          <cell r="J56" t="str">
            <v>2021 - 2023</v>
          </cell>
          <cell r="K56" t="str">
            <v>Tradycyjny</v>
          </cell>
          <cell r="L56" t="str">
            <v>Przygotowanie – w opracowaniu KP</v>
          </cell>
          <cell r="M56" t="str">
            <v>zał. nr 1 obwodnice w ciągach dróg krajowych</v>
          </cell>
          <cell r="N56" t="str">
            <v>55</v>
          </cell>
          <cell r="O56" t="str">
            <v>Przygotowanie</v>
          </cell>
          <cell r="T56">
            <v>11.262</v>
          </cell>
          <cell r="U56" t="str">
            <v>GP91</v>
          </cell>
          <cell r="W56" t="str">
            <v>OBW</v>
          </cell>
          <cell r="AA56" t="str">
            <v>1900-01-00</v>
          </cell>
          <cell r="AB56">
            <v>45169</v>
          </cell>
          <cell r="AC56">
            <v>45169</v>
          </cell>
          <cell r="AD56" t="str">
            <v>Krótki opis zadania: - przekrój drogi  - 2 x 3,50 m + 2 x 0,50 m - szerokość pasów awaryjnych  - brak  - szerokość poboczy  - 1,50 m (pobocze nieutwardzone) - prędkość projektowa - 60 km/h (w terenie zabudowanym), 70 km/h (poza terenem zabudowanym) - Obszary Natura 2000  - nie dotyczy</v>
          </cell>
          <cell r="AE56">
            <v>2021</v>
          </cell>
          <cell r="AF56">
            <v>2023</v>
          </cell>
          <cell r="AH56" t="str">
            <v>113868.61753</v>
          </cell>
          <cell r="AI56" t="str">
            <v>4250</v>
          </cell>
          <cell r="AJ56" t="str">
            <v>0</v>
          </cell>
          <cell r="AK56" t="str">
            <v>nie dotyczy</v>
          </cell>
          <cell r="AL56" t="str">
            <v>7 ( mosty, wiadukty)</v>
          </cell>
          <cell r="AM56" t="str">
            <v>0</v>
          </cell>
          <cell r="AN56" t="str">
            <v>nowy przebieg drogi</v>
          </cell>
          <cell r="AO56">
            <v>0</v>
          </cell>
          <cell r="AP56" t="str">
            <v>Scott Wilson / URS Polska Scott Wilson Sp. z o.o. Poznań</v>
          </cell>
          <cell r="AQ56" t="str">
            <v>Element</v>
          </cell>
          <cell r="AR56" t="str">
            <v>wpi/Lists/Odcinki</v>
          </cell>
        </row>
        <row r="57">
          <cell r="A57">
            <v>71</v>
          </cell>
          <cell r="B57" t="str">
            <v>3. koniec obwodnicy Kołbieli - początek obwodnicy Garwolina</v>
          </cell>
          <cell r="C57" t="str">
            <v>0605. Budowa drogi S17 Warszawa - Garwolin, odc. Warszawa (w.Lubelska) - Garwolin</v>
          </cell>
          <cell r="D57" t="str">
            <v>S17</v>
          </cell>
          <cell r="E57" t="str">
            <v>S17</v>
          </cell>
          <cell r="F57" t="str">
            <v>Lublin</v>
          </cell>
          <cell r="G57">
            <v>13.015000000000001</v>
          </cell>
          <cell r="H57" t="str">
            <v>Lewandowski Marcin</v>
          </cell>
          <cell r="I57">
            <v>400258.62199999997</v>
          </cell>
          <cell r="J57" t="str">
            <v>2016 - 2019</v>
          </cell>
          <cell r="K57" t="str">
            <v>P&amp;B</v>
          </cell>
          <cell r="L57" t="str">
            <v>Realizacja</v>
          </cell>
          <cell r="M57" t="str">
            <v>zał. nr 1 autostrady i drogi ekspresowe</v>
          </cell>
          <cell r="N57" t="str">
            <v>15</v>
          </cell>
          <cell r="O57" t="str">
            <v>Realizacja</v>
          </cell>
          <cell r="R57">
            <v>13.015000000000001</v>
          </cell>
          <cell r="S57" t="str">
            <v>S17</v>
          </cell>
          <cell r="X57" t="str">
            <v>2016-01-27</v>
          </cell>
          <cell r="Z57" t="str">
            <v>2019-05-27</v>
          </cell>
          <cell r="AA57">
            <v>43612</v>
          </cell>
          <cell r="AB57">
            <v>43612</v>
          </cell>
          <cell r="AC57">
            <v>43612</v>
          </cell>
          <cell r="AD57" t="str">
            <v>Odcinek S17 Kołbiel (koniec obwodnicy) - Garwolin długości 13,015 km z włączeniem do istniejącej obwodnicy m. Garwolin. Zakres inwestycji obejmuje m.in. budowę węzłów, przebudowę dwupoziomowych skrzyżowań z koleją, likwidację skrzyżowań kolizyjnych, budowę obiektów inżynierskich, MOP, dróg dojazdowych, chodników i ścieżek rowerowych.</v>
          </cell>
          <cell r="AE57">
            <v>2016</v>
          </cell>
          <cell r="AF57">
            <v>2019</v>
          </cell>
          <cell r="AG57" t="str">
            <v>BUDIMEX S.A.</v>
          </cell>
          <cell r="AH57" t="str">
            <v>310270.575</v>
          </cell>
          <cell r="AI57" t="str">
            <v>333.88952</v>
          </cell>
          <cell r="AJ57" t="str">
            <v>0</v>
          </cell>
          <cell r="AK57" t="str">
            <v>na chwilę obecną brak danych</v>
          </cell>
          <cell r="AL57" t="str">
            <v>11 szt; wiadukty drogowe: 7 szt., wiadukt kolejowy: 1 szt., kładki dla pieszych: 1 szt., górne przejście dla dużych zwierząt: 2 szt.; dane wg aktualnej KP</v>
          </cell>
          <cell r="AM57" t="str">
            <v>1</v>
          </cell>
          <cell r="AN57" t="str">
            <v>Po istniejącym śladzie dk nr 17 jako rozbudowa drogi poprzez realizację drugiej jezdni (po zachodniej stronie istniejącej drogi).</v>
          </cell>
          <cell r="AO57">
            <v>0</v>
          </cell>
          <cell r="AP57" t="str">
            <v xml:space="preserve"> WBP Zabrze</v>
          </cell>
          <cell r="AQ57" t="str">
            <v>Element</v>
          </cell>
          <cell r="AR57" t="str">
            <v>wpi/Lists/Odcinki</v>
          </cell>
        </row>
        <row r="58">
          <cell r="A58">
            <v>72</v>
          </cell>
          <cell r="B58" t="str">
            <v>"C1" Ostróda Pd - Rychnowo (bez węzła)</v>
          </cell>
          <cell r="C58" t="str">
            <v>031. S7 Elbląg (S22) - Olsztynek (S51), odc. Miłomłyn (S7) - Olsztynek (S51)</v>
          </cell>
          <cell r="D58" t="str">
            <v>S7</v>
          </cell>
          <cell r="E58" t="str">
            <v>S7</v>
          </cell>
          <cell r="F58" t="str">
            <v>Olsztyn</v>
          </cell>
          <cell r="G58">
            <v>8.8049999999999997</v>
          </cell>
          <cell r="H58" t="str">
            <v>Paradowski Piotr</v>
          </cell>
          <cell r="I58">
            <v>327744.25699999998</v>
          </cell>
          <cell r="J58" t="str">
            <v>2015 - 2017</v>
          </cell>
          <cell r="K58" t="str">
            <v>Tradycyjny</v>
          </cell>
          <cell r="L58" t="str">
            <v>Realizacja</v>
          </cell>
          <cell r="M58" t="str">
            <v>zał. nr 1 autostrady i drogi ekspresowe</v>
          </cell>
          <cell r="N58" t="str">
            <v>11</v>
          </cell>
          <cell r="O58" t="str">
            <v>Realizacja</v>
          </cell>
          <cell r="R58">
            <v>8.8049999999999997</v>
          </cell>
          <cell r="S58" t="str">
            <v>S7</v>
          </cell>
          <cell r="X58" t="str">
            <v>2015-04-22</v>
          </cell>
          <cell r="Y58" t="str">
            <v>2015-04-22</v>
          </cell>
          <cell r="Z58" t="str">
            <v>2017-06-22</v>
          </cell>
          <cell r="AA58">
            <v>42908</v>
          </cell>
          <cell r="AC58">
            <v>42908</v>
          </cell>
          <cell r="AD58" t="str">
            <v>Inwestycja dotyczy budowy dwujezdniowej drogi ekspresowej S-7 o długości 8,805 km oraz dróg dojazdowych do obsługi ruchu lokalnego. W ramach budowy drogi ekspresowej przebudowane zostaną odcinki dróg innych kategorii w obrębie skrzyżowań z drogą ekspresową (podłączenie do istniejącej S7, drogi powiatowe i gminne). Przebudowa pozostałych dróg, przeważnie o nawierzchni gruntowej, będzie polegała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Droga ekspresowa wyposażona zostanie w sieć kanalizacji deszczowej, oświetlenie drogowe na MOP-ach oraz urządzenia ochrony środowiska (ekrany akustyczne, przejścia dla zwierząt wraz z osłonami przeciwolśnieniowymi, urządzenia podczyszczające wody z jezdni itp.) a także miejsca obsługi podróżnych (obustronny MOP I „Grabin”). Przebudowana zostanie sieć infrastruktury technicznej a w szczególności: sieci elektroenergetyczne niskiego, średniego napięcia, sieci teletechniczne, gazowe, wodociągowe, kanalizacyjne, melioracyjne.</v>
          </cell>
          <cell r="AE58">
            <v>2015</v>
          </cell>
          <cell r="AF58">
            <v>2017</v>
          </cell>
          <cell r="AG58" t="str">
            <v>STRABAG INFRASTRUKTURA POŁUDNIE Sp. z o.o.</v>
          </cell>
          <cell r="AH58" t="str">
            <v>320149.20581</v>
          </cell>
          <cell r="AI58" t="str">
            <v>63.96162</v>
          </cell>
          <cell r="AJ58" t="str">
            <v>0</v>
          </cell>
          <cell r="AK58"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18+866, droga powiatowa nr 1232N (Wirwajdy – Olsztynek) na przecięciu z S-7, drogi gminne z których ważniejsze to: droga gminna DG1/C (Kajkowo – Grabin)  na przecięciu z S7, droga gminna DG2/C (Kraplewo – Grabin) na przecięciu z S7, przebudowa pozostałych dróg przeważnie o nawierzchni gruntowej polegająca na włączeniu ich do dróg dojazdowych</v>
          </cell>
          <cell r="AL58" t="str">
            <v>mosty-2 wiadukty - 4 przejscia dla zwierzat - 2</v>
          </cell>
          <cell r="AM58" t="str">
            <v>0</v>
          </cell>
          <cell r="AN58" t="str">
            <v>Przebieg drogi: po nowym śladzie</v>
          </cell>
          <cell r="AO58">
            <v>0</v>
          </cell>
          <cell r="AP58" t="str">
            <v>ARCADIS Sp. Z o.o.</v>
          </cell>
          <cell r="AQ58" t="str">
            <v>Element</v>
          </cell>
          <cell r="AR58" t="str">
            <v>wpi/Lists/Odcinki</v>
          </cell>
        </row>
        <row r="59">
          <cell r="A59">
            <v>73</v>
          </cell>
          <cell r="B59" t="str">
            <v>1. w. Rzeszów Południe (bez węzła) -w. Babica (z węzłem)</v>
          </cell>
          <cell r="C59" t="str">
            <v>070. S19 Rzeszów - Barwinek</v>
          </cell>
          <cell r="D59" t="str">
            <v>S19</v>
          </cell>
          <cell r="E59" t="str">
            <v>S19</v>
          </cell>
          <cell r="F59" t="str">
            <v>Rzeszów</v>
          </cell>
          <cell r="G59">
            <v>10.3</v>
          </cell>
          <cell r="H59" t="str">
            <v>Dziedzic Jolanta</v>
          </cell>
          <cell r="I59">
            <v>1272634.46</v>
          </cell>
          <cell r="J59" t="str">
            <v>2019 - 2023</v>
          </cell>
          <cell r="K59" t="str">
            <v>P&amp;B</v>
          </cell>
          <cell r="L59" t="str">
            <v>Przygotowanie – w opracowaniu KP</v>
          </cell>
          <cell r="M59" t="str">
            <v>zał. nr 1 autostrady i drogi ekspresowe</v>
          </cell>
          <cell r="N59" t="str">
            <v>47</v>
          </cell>
          <cell r="O59" t="str">
            <v>Przygotowanie</v>
          </cell>
          <cell r="R59">
            <v>10.3</v>
          </cell>
          <cell r="S59" t="str">
            <v>S19</v>
          </cell>
          <cell r="AA59" t="str">
            <v>1900-01-00</v>
          </cell>
          <cell r="AB59">
            <v>45260</v>
          </cell>
          <cell r="AC59">
            <v>45260</v>
          </cell>
          <cell r="AD59"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59">
            <v>2019</v>
          </cell>
          <cell r="AF59">
            <v>2023</v>
          </cell>
          <cell r="AH59" t="str">
            <v>1184767.52312</v>
          </cell>
          <cell r="AI59" t="str">
            <v>7963.92211</v>
          </cell>
          <cell r="AJ59" t="str">
            <v>415.13816</v>
          </cell>
          <cell r="AK59" t="str">
            <v>brak szczegółowych danych</v>
          </cell>
          <cell r="AL59" t="str">
            <v>0 mosty, 5 estakad,, 0 wiadukty w ciągu S19, 1 wiaduków nad S19, 1 tunel, 3 przejścia dedykowane tylko dla zwierzat, 1 przejazd gospodarczy</v>
          </cell>
          <cell r="AM59" t="str">
            <v>1</v>
          </cell>
          <cell r="AN59" t="str">
            <v>nowy przebieg</v>
          </cell>
          <cell r="AO59">
            <v>0</v>
          </cell>
          <cell r="AP59" t="str">
            <v xml:space="preserve"> Arcadis  Warszawa</v>
          </cell>
          <cell r="AQ59" t="str">
            <v>Element</v>
          </cell>
          <cell r="AR59" t="str">
            <v>wpi/Lists/Odcinki</v>
          </cell>
        </row>
        <row r="60">
          <cell r="A60">
            <v>75</v>
          </cell>
          <cell r="B60" t="str">
            <v>Wzmocnienie drogi krajowej nr 15 Września - Gniezno</v>
          </cell>
          <cell r="C60" t="str">
            <v>093. Wzmocnienie drogi krajowej nr 15 Września - Gniezno</v>
          </cell>
          <cell r="D60" t="str">
            <v>GP15</v>
          </cell>
          <cell r="E60" t="str">
            <v>GP15</v>
          </cell>
          <cell r="F60" t="str">
            <v>Poznań</v>
          </cell>
          <cell r="G60">
            <v>12.8</v>
          </cell>
          <cell r="H60" t="str">
            <v>Szykor Dorota</v>
          </cell>
          <cell r="I60">
            <v>53000</v>
          </cell>
          <cell r="J60" t="str">
            <v>2012 - 2014</v>
          </cell>
          <cell r="K60" t="str">
            <v>Tradycyjny</v>
          </cell>
          <cell r="L60" t="str">
            <v>Realizacja</v>
          </cell>
          <cell r="M60" t="str">
            <v>brak</v>
          </cell>
          <cell r="N60" t="str">
            <v>brak w projekcie PBDK</v>
          </cell>
          <cell r="O60" t="str">
            <v>Realizacja</v>
          </cell>
          <cell r="T60">
            <v>12.8</v>
          </cell>
          <cell r="U60" t="str">
            <v>GP15</v>
          </cell>
          <cell r="W60" t="str">
            <v>W</v>
          </cell>
          <cell r="AA60" t="str">
            <v>1900-01-00</v>
          </cell>
          <cell r="AC60">
            <v>0</v>
          </cell>
          <cell r="AD60" t="str">
            <v>Odcinek drogi krajowej nr 15 Września - Gniezno znajduje się w bardzo złym stanie technicznym ze względu na występowanie kolein, spękania oraz równość.  Jego stan jest przedmiotem licznych interwencji władz samorządowych i mieszkańców. Droga ta wymaga poszerzenia nawierzchni do 7,0 m oraz wzmocnienia.  Planowane wzmocnienie drogi krajowej nr 15 na odcinku Września - Gniezno o długości 12,8 km obejmować będzie poszerzenie jezdni, dobudowę dodatkowych pasów na skrzyżowaniach, ułożenie nowych warstw nawierzchni a także realizację chodników i ciągów pieszo - jezdnych wzdłuż dk i korektę odwodnienia. Droga krajowa nr 15 na przedmiotowym odcinku stanowi dojazd do autostrady A-2 - węzła drogowego "Września". Przewiduje się wprowadzenie elementów poprawy bezpieczeństwa ruchu na przejściach przez miejscowości:  Czeluścin, Szczytniki Czerniejewskie, Żydowo, Cielimowo, Gniezno.  Ponadto na całej długości odcinka wykonane zostaną następujące roboty: kompleksowa wymiana oznakowania pionowego, jednolicenie parametrów zjazdów, umocnienie nawierzchni, ułożenie przepustów pod zjazdami, wycinka suchych drzew z pasa drogowego, renowacja rowów drogowych. Wzmocnienie drogi krajowej nr 15 na odc. Września - Gniezno przyczyni się do: poprawy warunków ruchu, zwiększenia przepustowości i prędkości przejazdu, skrócenia czasu przejazdu oraz poprawy bezpieczeństwa pieszych i ruchu samochodowego.</v>
          </cell>
          <cell r="AE60">
            <v>2012</v>
          </cell>
          <cell r="AF60">
            <v>2014</v>
          </cell>
          <cell r="AH60" t="str">
            <v>51200</v>
          </cell>
          <cell r="AI60" t="str">
            <v>347.9</v>
          </cell>
          <cell r="AJ60" t="str">
            <v>0</v>
          </cell>
          <cell r="AK60" t="str">
            <v>12,8</v>
          </cell>
          <cell r="AL60" t="str">
            <v>0</v>
          </cell>
          <cell r="AM60" t="str">
            <v>0</v>
          </cell>
          <cell r="AN60" t="str">
            <v>Po starym śladzie</v>
          </cell>
          <cell r="AO60">
            <v>0</v>
          </cell>
          <cell r="AP60" t="str">
            <v xml:space="preserve"> Pracownia Projektowa w Zakresie Budownictwa Lądowego Drogi-Ulice-Mosty mgr inż.. Zbigniew Konweka</v>
          </cell>
          <cell r="AQ60" t="str">
            <v>Element</v>
          </cell>
          <cell r="AR60" t="str">
            <v>wpi/Lists/Odcinki</v>
          </cell>
        </row>
        <row r="61">
          <cell r="A61">
            <v>77</v>
          </cell>
          <cell r="B61" t="str">
            <v>2. w. Konik (bez węzła) - obw. Mińska Mazowieckiego</v>
          </cell>
          <cell r="C61" t="str">
            <v>004. A2 Warszawa - wschodnia gr. państwa bez obw. Mińska Maz. odc. w. Lubelska (bez węzła) - obw. Mińska Maz.</v>
          </cell>
          <cell r="D61" t="str">
            <v>A2</v>
          </cell>
          <cell r="E61" t="str">
            <v>A2</v>
          </cell>
          <cell r="F61" t="str">
            <v>Warszawa</v>
          </cell>
          <cell r="G61">
            <v>9.1890000000000001</v>
          </cell>
          <cell r="H61" t="str">
            <v>Sieklucki Marcin</v>
          </cell>
          <cell r="I61">
            <v>516793.00900000002</v>
          </cell>
          <cell r="J61" t="str">
            <v>2017 - 2020</v>
          </cell>
          <cell r="K61" t="str">
            <v>P&amp;B</v>
          </cell>
          <cell r="L61" t="str">
            <v>Przetarg na realizację</v>
          </cell>
          <cell r="M61" t="str">
            <v>zał. nr 1 autostrady i drogi ekspresowe</v>
          </cell>
          <cell r="N61" t="str">
            <v>2</v>
          </cell>
          <cell r="O61" t="str">
            <v>Przetarg</v>
          </cell>
          <cell r="P61">
            <v>9.1890000000000001</v>
          </cell>
          <cell r="Q61" t="str">
            <v>A2</v>
          </cell>
          <cell r="W61" t="str">
            <v>OBW</v>
          </cell>
          <cell r="AA61" t="str">
            <v>1900-01-00</v>
          </cell>
          <cell r="AB61">
            <v>44012</v>
          </cell>
          <cell r="AC61">
            <v>44012</v>
          </cell>
          <cell r="AD61" t="str">
            <v>Budowa autostrady A2 obejmuje odcinek od węzła "Konik" (bez węzła) do początku obwodnicy Mińska Mazowieckiego. Inwestycja zlokalizowana jest na terenie województwa mazowieckiego w powiecie mińskim, na obszarze gmin: Halinów, Dębe Wielkie.</v>
          </cell>
          <cell r="AE61">
            <v>2017</v>
          </cell>
          <cell r="AF61">
            <v>2020</v>
          </cell>
          <cell r="AH61" t="str">
            <v>393204.28254</v>
          </cell>
          <cell r="AI61" t="str">
            <v>1849.37</v>
          </cell>
          <cell r="AJ61" t="str">
            <v>0</v>
          </cell>
          <cell r="AK61" t="str">
            <v>D-23,06 km; L-0,70 km; Z-2,53 km</v>
          </cell>
          <cell r="AL61" t="str">
            <v>wiadukty - 9, przejścia dla zwierząt - 11, tunele (przejścia dla pieszych) - 2</v>
          </cell>
          <cell r="AM61" t="str">
            <v>0</v>
          </cell>
          <cell r="AN61" t="str">
            <v>po nowym śladzie</v>
          </cell>
          <cell r="AO61">
            <v>0</v>
          </cell>
          <cell r="AP61" t="str">
            <v>Mosty Katowice</v>
          </cell>
          <cell r="AQ61" t="str">
            <v>Element</v>
          </cell>
          <cell r="AR61" t="str">
            <v>wpi/Lists/Odcinki</v>
          </cell>
        </row>
        <row r="62">
          <cell r="A62">
            <v>78</v>
          </cell>
          <cell r="B62" t="str">
            <v>Budowa obwodnicy Przeworska w ciągu drogi krajowej nr 94</v>
          </cell>
          <cell r="C62" t="str">
            <v>080. Budowa obwodnicy Przeworska w ciagu drogi krajowej nr 4</v>
          </cell>
          <cell r="D62" t="str">
            <v>GP94</v>
          </cell>
          <cell r="E62" t="str">
            <v>GP94</v>
          </cell>
          <cell r="F62" t="str">
            <v>Rzeszów</v>
          </cell>
          <cell r="G62">
            <v>6.7</v>
          </cell>
          <cell r="H62" t="str">
            <v>Pióro Maria</v>
          </cell>
          <cell r="I62">
            <v>252022.7</v>
          </cell>
          <cell r="J62" t="str">
            <v>2020 - 2080</v>
          </cell>
          <cell r="K62" t="str">
            <v>P&amp;B</v>
          </cell>
          <cell r="L62" t="str">
            <v>Przygotowanie – dokumentacja niezlecona</v>
          </cell>
          <cell r="M62" t="str">
            <v>brak</v>
          </cell>
          <cell r="N62" t="str">
            <v>Brak w Programie</v>
          </cell>
          <cell r="O62" t="str">
            <v>Przygotowanie</v>
          </cell>
          <cell r="T62">
            <v>6.7</v>
          </cell>
          <cell r="U62" t="str">
            <v>GP4</v>
          </cell>
          <cell r="W62" t="str">
            <v>OBW</v>
          </cell>
          <cell r="AA62" t="str">
            <v>1900-01-00</v>
          </cell>
          <cell r="AC62">
            <v>0</v>
          </cell>
          <cell r="AD62" t="str">
            <v>Brak Programu Inwestycyjnego</v>
          </cell>
          <cell r="AE62">
            <v>2020</v>
          </cell>
          <cell r="AF62">
            <v>2080</v>
          </cell>
          <cell r="AH62" t="str">
            <v>238500</v>
          </cell>
          <cell r="AI62" t="str">
            <v>390.7</v>
          </cell>
          <cell r="AJ62" t="str">
            <v>0</v>
          </cell>
          <cell r="AK62" t="str">
            <v>0,317 km -  klasy G 0.269  km -  klasy Z 6.020  km - klasy D</v>
          </cell>
          <cell r="AL62" t="str">
            <v>2/8/23</v>
          </cell>
          <cell r="AM62" t="str">
            <v>3</v>
          </cell>
          <cell r="AN62" t="str">
            <v>Nowy przebieg</v>
          </cell>
          <cell r="AO62">
            <v>0</v>
          </cell>
          <cell r="AP62" t="str">
            <v>GEOMIAR Sp. z o.o.</v>
          </cell>
          <cell r="AQ62" t="str">
            <v>Element</v>
          </cell>
          <cell r="AR62" t="str">
            <v>wpi/Lists/Odcinki</v>
          </cell>
        </row>
        <row r="63">
          <cell r="A63">
            <v>82</v>
          </cell>
          <cell r="B63" t="str">
            <v>1. Opatów (w. Okalina) bez węzła - Sandomierz DK 79</v>
          </cell>
          <cell r="C63" t="str">
            <v>077. S74 Opatów - Nisko</v>
          </cell>
          <cell r="D63" t="str">
            <v>S74</v>
          </cell>
          <cell r="E63" t="str">
            <v>S74</v>
          </cell>
          <cell r="F63" t="str">
            <v>Rzeszów</v>
          </cell>
          <cell r="G63">
            <v>25</v>
          </cell>
          <cell r="H63" t="str">
            <v>Dziedzic Jolanta</v>
          </cell>
          <cell r="I63">
            <v>1161000.9099999999</v>
          </cell>
          <cell r="J63" t="str">
            <v>2021 - 2025</v>
          </cell>
          <cell r="K63" t="str">
            <v>P&amp;B</v>
          </cell>
          <cell r="L63" t="str">
            <v>Przygotowanie – dokumentacja niezlecona</v>
          </cell>
          <cell r="M63" t="str">
            <v>zał. nr 1 autostrady i drogi ekspresowe</v>
          </cell>
          <cell r="N63" t="str">
            <v>34</v>
          </cell>
          <cell r="O63" t="str">
            <v>Przygotowanie</v>
          </cell>
          <cell r="R63" t="str">
            <v>25</v>
          </cell>
          <cell r="S63" t="str">
            <v>S74</v>
          </cell>
          <cell r="AA63" t="str">
            <v>1900-01-00</v>
          </cell>
          <cell r="AB63">
            <v>45838</v>
          </cell>
          <cell r="AC63">
            <v>45838</v>
          </cell>
          <cell r="AD63" t="str">
            <v>brak Programu Inwestycyjnego</v>
          </cell>
          <cell r="AE63">
            <v>2021</v>
          </cell>
          <cell r="AF63">
            <v>2025</v>
          </cell>
          <cell r="AH63" t="str">
            <v>948021.76</v>
          </cell>
          <cell r="AI63" t="str">
            <v>5595.22304</v>
          </cell>
          <cell r="AJ63" t="str">
            <v>0</v>
          </cell>
          <cell r="AK63" t="str">
            <v>brak danych</v>
          </cell>
          <cell r="AL63" t="str">
            <v>nie ustalono ostatecznej ilości obiektów inzynierskich</v>
          </cell>
          <cell r="AM63" t="str">
            <v>2</v>
          </cell>
          <cell r="AN63" t="str">
            <v>nowy przebieg</v>
          </cell>
          <cell r="AO63">
            <v>0</v>
          </cell>
          <cell r="AP63" t="str">
            <v xml:space="preserve"> AYESA</v>
          </cell>
          <cell r="AQ63" t="str">
            <v>Element</v>
          </cell>
          <cell r="AR63" t="str">
            <v>wpi/Lists/Odcinki</v>
          </cell>
        </row>
        <row r="64">
          <cell r="A64">
            <v>83</v>
          </cell>
          <cell r="B64" t="str">
            <v>Budowa obwodnicy Wielunia w ciagu dk nr 74</v>
          </cell>
          <cell r="C64" t="str">
            <v>131. Budowa obwodnicy Wielunia w ciągu dk nr 74</v>
          </cell>
          <cell r="D64" t="str">
            <v>GP74</v>
          </cell>
          <cell r="E64" t="str">
            <v>GP74</v>
          </cell>
          <cell r="F64" t="str">
            <v>Łódź</v>
          </cell>
          <cell r="G64">
            <v>13.242000000000001</v>
          </cell>
          <cell r="H64" t="str">
            <v>Krześkiewicz Tadeusz</v>
          </cell>
          <cell r="I64">
            <v>242880</v>
          </cell>
          <cell r="J64" t="str">
            <v>2015 - 2017</v>
          </cell>
          <cell r="K64" t="str">
            <v>Tradycyjny</v>
          </cell>
          <cell r="L64" t="str">
            <v>Realizacja</v>
          </cell>
          <cell r="M64" t="str">
            <v>zał. nr 1 obwodnice w ciągach dróg krajowych</v>
          </cell>
          <cell r="N64" t="str">
            <v>3</v>
          </cell>
          <cell r="O64" t="str">
            <v>Realizacja</v>
          </cell>
          <cell r="T64">
            <v>13.242000000000001</v>
          </cell>
          <cell r="U64" t="str">
            <v>GP74</v>
          </cell>
          <cell r="W64" t="str">
            <v>OBW</v>
          </cell>
          <cell r="X64" t="str">
            <v>2014-12-01</v>
          </cell>
          <cell r="Y64" t="str">
            <v>2014-12-19</v>
          </cell>
          <cell r="Z64" t="str">
            <v>2017-04-01</v>
          </cell>
          <cell r="AA64">
            <v>42826</v>
          </cell>
          <cell r="AC64">
            <v>42826</v>
          </cell>
          <cell r="AD64" t="str">
            <v>Krótki opis zadania:  - przekrój drogi  - 2+1 (na początkowym i końcowym odcinku drogi - 2) - szerokość pasów awaryjnych  - brak - szerokość poboczy  - 0,70 m- 2,00 m (pobocze utwardzone) i 1,00 m - 1,50 m (pobocze gruntowe) - ilość i kategoria MOP-ów - brak - Obszary Natura 2000  - brak</v>
          </cell>
          <cell r="AE64">
            <v>2015</v>
          </cell>
          <cell r="AF64">
            <v>2017</v>
          </cell>
          <cell r="AG64" t="str">
            <v>STRABAG Sp. z o.o.; STRABAG Infrastruktura Południe Sp. z o. o.</v>
          </cell>
          <cell r="AH64" t="str">
            <v>215331.87152</v>
          </cell>
          <cell r="AI64" t="str">
            <v>4496.77714</v>
          </cell>
          <cell r="AJ64" t="str">
            <v>734.95352</v>
          </cell>
          <cell r="AK64" t="str">
            <v>nie dotyczy</v>
          </cell>
          <cell r="AL64" t="str">
            <v>36: mosty, przejścia dla zwierząt, wiadukty, przejazdy gospodarcze, przepusty</v>
          </cell>
          <cell r="AM64" t="str">
            <v>3</v>
          </cell>
          <cell r="AN64" t="str">
            <v>nowy przebieg drogi</v>
          </cell>
          <cell r="AO64">
            <v>0</v>
          </cell>
          <cell r="AP64" t="str">
            <v xml:space="preserve"> TRANSPROJEKT GDAŃSKI</v>
          </cell>
          <cell r="AQ64" t="str">
            <v>Element</v>
          </cell>
          <cell r="AR64" t="str">
            <v>wpi/Lists/Odcinki</v>
          </cell>
        </row>
        <row r="65">
          <cell r="A65">
            <v>85</v>
          </cell>
          <cell r="B65" t="str">
            <v>Budowa obwodnicy Wrześni w ciągu dk nr 15</v>
          </cell>
          <cell r="C65" t="str">
            <v>092. Budowa obwodnicy Wrześni w ciągu dk nr 15</v>
          </cell>
          <cell r="D65" t="str">
            <v>GP15</v>
          </cell>
          <cell r="E65" t="str">
            <v>GP15</v>
          </cell>
          <cell r="F65" t="str">
            <v>Poznań</v>
          </cell>
          <cell r="G65">
            <v>5.0999999999999996</v>
          </cell>
          <cell r="H65" t="str">
            <v>Ławniczak Aleksandra</v>
          </cell>
          <cell r="I65">
            <v>107819.6</v>
          </cell>
          <cell r="J65" t="str">
            <v>2022 - 2024</v>
          </cell>
          <cell r="K65" t="str">
            <v>P&amp;B</v>
          </cell>
          <cell r="L65" t="str">
            <v>Przygotowanie – dokumentacja niezlecona</v>
          </cell>
          <cell r="M65" t="str">
            <v>brak</v>
          </cell>
          <cell r="N65" t="str">
            <v>brak w projekcie PBDK 2014-2023 (z perspektywą 2025)</v>
          </cell>
          <cell r="O65" t="str">
            <v>Przygotowanie</v>
          </cell>
          <cell r="T65">
            <v>5.0999999999999996</v>
          </cell>
          <cell r="U65" t="str">
            <v>GP15</v>
          </cell>
          <cell r="W65" t="str">
            <v>OBW</v>
          </cell>
          <cell r="AA65" t="str">
            <v>1900-01-00</v>
          </cell>
          <cell r="AB65">
            <v>45625</v>
          </cell>
          <cell r="AC65">
            <v>45625</v>
          </cell>
          <cell r="AD65" t="str">
            <v>Istniejąca droga krajowa nr 15 przez miasto powiatowe Września przebiega obecnie przez cetrum miasta krętymi ulicami o dużym ruchu pieszych. Płynność ruchu jest w znacznym stopniu ograniczona przez dwa skręty pod kątem prostym (samochody ciężarowe aby wykręcić często wjeżdżają na przeciwny pas ruchu), jednopoziomowy przejazd kolejowy oraz skrzyżowania i wjazdy miejskie. Droga przebiega blisko zabudowy mieszkaniowej, co znacznie pogarsza klimat akustyczny na terenach zabudowanych. Przez miasto przejeżdżają w kierunku północnym samochody zjeżdżające z autostrady A2 na węźle Września. Obwodnica Wrześni przebiegać będzie po wschodniej stronie miasta.</v>
          </cell>
          <cell r="AE65">
            <v>2022</v>
          </cell>
          <cell r="AF65">
            <v>2024</v>
          </cell>
          <cell r="AH65" t="str">
            <v>95000</v>
          </cell>
          <cell r="AI65" t="str">
            <v>569.6</v>
          </cell>
          <cell r="AJ65" t="str">
            <v>0</v>
          </cell>
          <cell r="AK65" t="str">
            <v>brak</v>
          </cell>
          <cell r="AL65" t="str">
            <v>2 wiadukty</v>
          </cell>
          <cell r="AM65" t="str">
            <v>1</v>
          </cell>
          <cell r="AN65" t="str">
            <v>nowy</v>
          </cell>
          <cell r="AO65">
            <v>0</v>
          </cell>
          <cell r="AP65" t="str">
            <v xml:space="preserve"> DROMOST</v>
          </cell>
          <cell r="AQ65" t="str">
            <v>Element</v>
          </cell>
          <cell r="AR65" t="str">
            <v>wpi/Lists/Odcinki</v>
          </cell>
        </row>
        <row r="66">
          <cell r="A66">
            <v>89</v>
          </cell>
          <cell r="B66" t="str">
            <v>Budowa obwodnicy Gorajca na drodze Nr 74</v>
          </cell>
          <cell r="C66" t="str">
            <v>1317. Budowa obwodnicy Gorajca na drodze Nr 74</v>
          </cell>
          <cell r="D66" t="str">
            <v>GP74</v>
          </cell>
          <cell r="E66" t="str">
            <v>GP74</v>
          </cell>
          <cell r="F66" t="str">
            <v>Lublin</v>
          </cell>
          <cell r="G66">
            <v>6.7</v>
          </cell>
          <cell r="H66" t="str">
            <v>Chróściel Lidia</v>
          </cell>
          <cell r="I66">
            <v>101700</v>
          </cell>
          <cell r="J66" t="str">
            <v>2021 - 2025</v>
          </cell>
          <cell r="K66" t="str">
            <v>P&amp;B</v>
          </cell>
          <cell r="L66" t="str">
            <v>Przygotowanie zakończone – dokumentacja wymaga aktualizacji</v>
          </cell>
          <cell r="M66" t="str">
            <v>brak</v>
          </cell>
          <cell r="N66" t="str">
            <v>brak</v>
          </cell>
          <cell r="O66" t="str">
            <v>Przygotowanie</v>
          </cell>
          <cell r="T66">
            <v>6.6580000000000004</v>
          </cell>
          <cell r="U66" t="str">
            <v>GP74</v>
          </cell>
          <cell r="W66" t="str">
            <v>OBW</v>
          </cell>
          <cell r="AA66" t="str">
            <v>1900-01-00</v>
          </cell>
          <cell r="AB66">
            <v>45138</v>
          </cell>
          <cell r="AC66">
            <v>45138</v>
          </cell>
          <cell r="AD66" t="str">
            <v>Przedmiotem projektu jest budowa obwodnicy m. Gorajec w ciągu drogi krajowej DK Nr 74 (zachodnio- północna strona miasta). Zadanie to zlokalizowane jest na terenie woj. lubelskiego, powiatu zamojskiego, gminy Radecznica. Włączenie obwodnicy do istniejącej DK Nr 74 planowane się w km 235+675 (początek) oraz w km 242+615 (koniec) - za skrzyżowaniem drogi krajowej nr 74 z DP nr 3208L. Obwodnica według preferowanego wariantu posiada długość ok. 6,658 km (po odcinku obwodnicy).  Budowana obwodnica Gorajca jest fragmentem ciągu drogowego stanowiącego dogodne połączenie pomiędzy poszczególnymi miejscowościami makroregionu lubelskiego na kierunku zachód (centralna Polska) - wschód.</v>
          </cell>
          <cell r="AE66">
            <v>2021</v>
          </cell>
          <cell r="AF66">
            <v>2025</v>
          </cell>
          <cell r="AH66" t="str">
            <v>90520</v>
          </cell>
          <cell r="AI66" t="str">
            <v>1874.4</v>
          </cell>
          <cell r="AJ66" t="str">
            <v>0</v>
          </cell>
          <cell r="AK66" t="str">
            <v>brak danych</v>
          </cell>
          <cell r="AL66" t="str">
            <v>most-1, przejazdy pod obwodnicą-2, wiadukt-1</v>
          </cell>
          <cell r="AM66" t="str">
            <v>0</v>
          </cell>
          <cell r="AN66" t="str">
            <v>Przebieg nowym śladem.</v>
          </cell>
          <cell r="AO66">
            <v>0</v>
          </cell>
          <cell r="AP66" t="str">
            <v xml:space="preserve"> Drogmost Lubelski</v>
          </cell>
          <cell r="AQ66" t="str">
            <v>Element</v>
          </cell>
          <cell r="AR66" t="str">
            <v>wpi/Lists/Odcinki</v>
          </cell>
        </row>
        <row r="67">
          <cell r="A67">
            <v>90</v>
          </cell>
          <cell r="B67" t="str">
            <v>Budowa obwodnicy m. Myślibórz w ciągu dr .kr. nr 26</v>
          </cell>
          <cell r="C67" t="str">
            <v>104. Budowa obwodnicy m. Myślibórz w ciągu dk. nr 26</v>
          </cell>
          <cell r="D67" t="str">
            <v>GP26</v>
          </cell>
          <cell r="E67" t="str">
            <v>GP26</v>
          </cell>
          <cell r="F67" t="str">
            <v>Szczecin</v>
          </cell>
          <cell r="G67">
            <v>3.4</v>
          </cell>
          <cell r="H67" t="str">
            <v>Górski Łukasz</v>
          </cell>
          <cell r="I67">
            <v>51500.9</v>
          </cell>
          <cell r="J67" t="str">
            <v>2018 - 2020</v>
          </cell>
          <cell r="K67" t="str">
            <v>Tradycyjny</v>
          </cell>
          <cell r="L67" t="str">
            <v>Przygotowanie zakończone</v>
          </cell>
          <cell r="M67" t="str">
            <v>brak</v>
          </cell>
          <cell r="N67" t="str">
            <v>brak zadania w PBDK na lata 2014-2023</v>
          </cell>
          <cell r="O67" t="str">
            <v>Przygotowanie</v>
          </cell>
          <cell r="T67">
            <v>3.4</v>
          </cell>
          <cell r="U67" t="str">
            <v>GP26</v>
          </cell>
          <cell r="W67" t="str">
            <v>OBW</v>
          </cell>
          <cell r="AA67" t="str">
            <v>1900-01-00</v>
          </cell>
          <cell r="AB67">
            <v>44165</v>
          </cell>
          <cell r="AC67">
            <v>44165</v>
          </cell>
          <cell r="AD67" t="str">
            <v>Przedmiotem inwestycji jest budowa obwodnicy miasta Myśliborza w ciągu drogi krajowej nr 26 Krajnik Dolny – Renice. Zakres zadania obejmuje odcinek drogi krajowej nr 26 od km 45+333.23 do km 48+725.04, budowę ronda na skrzyżowaniu ulic: 1-go Maja i Piłsudskiego, budowę dróg wspomagających obsługujących tereny przemysłowe, przebudowę dróg na odcinkach dowiązania do ronda, budowę skrzyżowań zwykłych, budowę skanalizowanego skrzyżowania z drogą wojewódzką oraz budowę zjazdów, chodników, ścieżek rowerowych i ciągów pieszo-rowerowych.Zakres opracowania obejmuje również inwentaryzację zieleni oraz projekt zieleni izolacyjnej, projekty urządzeń ograniczających negatywne oddziaływanie na środowisko, projekt kanalizacji deszczowej, projekt oświetlenia skrzyżowań i odcinka obwodnicy na długości ścieżki rowerowej, projekt rozbiórki istniejącej infrastruktury kolejowej kolidującej z projektowaną obwodnicą. W zakresie obiektów inżynierskich planuje sie rozbiórkę istniejącego mostu i projekt nowego obiektu mostowego na rzece Myśla.</v>
          </cell>
          <cell r="AE67">
            <v>2018</v>
          </cell>
          <cell r="AF67">
            <v>2020</v>
          </cell>
          <cell r="AH67" t="str">
            <v>43119.482</v>
          </cell>
          <cell r="AI67" t="str">
            <v>519.27999</v>
          </cell>
          <cell r="AJ67" t="str">
            <v>192.44238</v>
          </cell>
          <cell r="AK67" t="str">
            <v>nie dotyczy</v>
          </cell>
          <cell r="AL67" t="str">
            <v>1 - most, 3 - przepusty</v>
          </cell>
          <cell r="AM67" t="str">
            <v>0</v>
          </cell>
          <cell r="AN67" t="str">
            <v>Planowana obwodnica przebiega w całości po nowym śladzie.</v>
          </cell>
          <cell r="AO67">
            <v>0</v>
          </cell>
          <cell r="AP67" t="str">
            <v xml:space="preserve"> TRANSPROJEKT GDAŃSKI</v>
          </cell>
          <cell r="AQ67" t="str">
            <v>Element</v>
          </cell>
          <cell r="AR67" t="str">
            <v>wpi/Lists/Odcinki</v>
          </cell>
        </row>
        <row r="68">
          <cell r="A68">
            <v>93</v>
          </cell>
          <cell r="B68" t="str">
            <v>Wzmocnienie dk 8 na odc. Walichnowy - Wieluń</v>
          </cell>
          <cell r="C68" t="str">
            <v>081. Wzmocnienie dk 8 na odc. Sokolniki – Wieluń</v>
          </cell>
          <cell r="D68" t="str">
            <v>GP8</v>
          </cell>
          <cell r="E68" t="str">
            <v>GP8</v>
          </cell>
          <cell r="F68" t="str">
            <v>Łódź</v>
          </cell>
          <cell r="G68">
            <v>12.394</v>
          </cell>
          <cell r="H68" t="str">
            <v>Brodowski Marek</v>
          </cell>
          <cell r="I68">
            <v>93849.9</v>
          </cell>
          <cell r="J68" t="str">
            <v>2018 - 2019</v>
          </cell>
          <cell r="K68" t="str">
            <v>Tradycyjny</v>
          </cell>
          <cell r="L68" t="str">
            <v>Przygotowanie zakończone – dokumentacja wymaga aktualizacji</v>
          </cell>
          <cell r="M68" t="str">
            <v>brak</v>
          </cell>
          <cell r="N68" t="str">
            <v>brak</v>
          </cell>
          <cell r="O68" t="str">
            <v>Przygotowanie</v>
          </cell>
          <cell r="T68">
            <v>12.394</v>
          </cell>
          <cell r="U68" t="str">
            <v>GP8</v>
          </cell>
          <cell r="W68" t="str">
            <v>W</v>
          </cell>
          <cell r="AA68" t="str">
            <v>1900-01-00</v>
          </cell>
          <cell r="AC68">
            <v>0</v>
          </cell>
          <cell r="AD68" t="str">
            <v>Krótki opis zadania:  - przebieg drogi - po starym śladzie - klasa drogi - GP - szerokość pasa ruchu - 3,50 m  - szerokość pasów awaryjnych  - brak - szerokość pasa dzielącego - brak - szerokość poboczy  - 2,00 m (pobocze utwardzone) i  0,50 m (pobocze gruntowe) - prędkość projektowa - 60 km/h - kategoria ruchu  - KR6 - max. obciążenie  - 115 kN/oś - ilość obiektów inżynierskich - 1 most, 7 przepustów - ilość i kategoria MOP-ów - brak - pikietaż - od km 224+654 do km 237+048 - Obszary Natura 2000  - brak</v>
          </cell>
          <cell r="AE68">
            <v>2018</v>
          </cell>
          <cell r="AF68">
            <v>2019</v>
          </cell>
          <cell r="AH68" t="str">
            <v>85071.6</v>
          </cell>
          <cell r="AI68" t="str">
            <v>1877.9</v>
          </cell>
          <cell r="AJ68" t="str">
            <v>0</v>
          </cell>
          <cell r="AK68" t="str">
            <v>nie dotyczy</v>
          </cell>
          <cell r="AL68" t="str">
            <v>8 - most (1), przepusty (7)</v>
          </cell>
          <cell r="AM68" t="str">
            <v>0</v>
          </cell>
          <cell r="AN68" t="str">
            <v>po starym śladzie</v>
          </cell>
          <cell r="AO68">
            <v>0</v>
          </cell>
          <cell r="AP68" t="str">
            <v xml:space="preserve"> Mosty Katowice</v>
          </cell>
          <cell r="AQ68" t="str">
            <v>Element</v>
          </cell>
          <cell r="AR68" t="str">
            <v>wpi/Lists/Odcinki</v>
          </cell>
        </row>
        <row r="69">
          <cell r="A69">
            <v>94</v>
          </cell>
          <cell r="B69" t="str">
            <v>S7 Płońsk (S10) - Warszawa (S8), odc. Płońsk (S10) – Czosnów</v>
          </cell>
          <cell r="C69" t="str">
            <v>034. S7 Płońsk (S10) - Warszawa (S8), odc. Płońsk (S10) – Czosnów</v>
          </cell>
          <cell r="D69" t="str">
            <v>S7</v>
          </cell>
          <cell r="E69" t="str">
            <v>S7</v>
          </cell>
          <cell r="F69" t="str">
            <v>Warszawa</v>
          </cell>
          <cell r="G69">
            <v>34.636000000000003</v>
          </cell>
          <cell r="H69" t="str">
            <v>Mazurek Anna</v>
          </cell>
          <cell r="I69">
            <v>1730248.63</v>
          </cell>
          <cell r="J69" t="str">
            <v>2019 - 2022</v>
          </cell>
          <cell r="K69" t="str">
            <v>P&amp;B</v>
          </cell>
          <cell r="L69" t="str">
            <v>Przygotowanie – opracowano STEŚ</v>
          </cell>
          <cell r="M69" t="str">
            <v>zał. nr 1 autostrady i drogi ekspresowe</v>
          </cell>
          <cell r="N69" t="str">
            <v>22</v>
          </cell>
          <cell r="O69" t="str">
            <v>Przygotowanie</v>
          </cell>
          <cell r="R69">
            <v>34.636000000000003</v>
          </cell>
          <cell r="S69" t="str">
            <v>S7</v>
          </cell>
          <cell r="U69" t="str">
            <v>GP7</v>
          </cell>
          <cell r="AA69" t="str">
            <v>1900-01-00</v>
          </cell>
          <cell r="AB69">
            <v>44865</v>
          </cell>
          <cell r="AC69">
            <v>44865</v>
          </cell>
          <cell r="AD69" t="str">
            <v>Projekt rozbudowy drogi krajowej do parametrów drogi ekspresowej obejmuje odcinek od końca obwodnicy Płońska do miejscowości Czosnów. Na odcinku tym rozbudowa drogi polegać będzie na dostosowaniu obecnej dwu-jezdniowej drogi do parametrów trasy ekspresowej oraz budowie węzłów, likwidacji skrzyzowań kolizyjnych, a także przebudowy mostu przez rz. Wisłę w Zakroczymiu.</v>
          </cell>
          <cell r="AE69">
            <v>2019</v>
          </cell>
          <cell r="AF69">
            <v>2022</v>
          </cell>
          <cell r="AH69" t="str">
            <v>1552798.522</v>
          </cell>
          <cell r="AI69" t="str">
            <v>3841.67</v>
          </cell>
          <cell r="AJ69" t="str">
            <v>0</v>
          </cell>
          <cell r="AK69" t="str">
            <v>GP, G, L, Z</v>
          </cell>
          <cell r="AL69" t="str">
            <v>3 mosty, 2 (duże) i 18 (małe) przejścia dla zwierząt, 22 wiadukty, 3 tunele dla pieszych, 2 kładki dla pieszych</v>
          </cell>
          <cell r="AM69" t="str">
            <v>6</v>
          </cell>
          <cell r="AN69" t="str">
            <v>po starym śladzie</v>
          </cell>
          <cell r="AO69">
            <v>0</v>
          </cell>
          <cell r="AP69" t="str">
            <v>Lafrentz Polska Sp. z o.o.</v>
          </cell>
          <cell r="AQ69" t="str">
            <v>Element</v>
          </cell>
          <cell r="AR69" t="str">
            <v>wpi/Lists/Odcinki</v>
          </cell>
        </row>
        <row r="70">
          <cell r="A70">
            <v>95</v>
          </cell>
          <cell r="B70" t="str">
            <v>Wzmocnienie dk16/15 na odcinku Samborowo - Ornowo</v>
          </cell>
          <cell r="C70" t="str">
            <v>098. Wzmocnienie dk 16/15 na odc. Samborowo - Ornowo</v>
          </cell>
          <cell r="D70" t="str">
            <v>GP16</v>
          </cell>
          <cell r="E70" t="str">
            <v>GP16</v>
          </cell>
          <cell r="F70" t="str">
            <v>Olsztyn</v>
          </cell>
          <cell r="G70">
            <v>9.7569999999999997</v>
          </cell>
          <cell r="H70" t="str">
            <v>Załęski Michał</v>
          </cell>
          <cell r="I70">
            <v>269795</v>
          </cell>
          <cell r="J70" t="str">
            <v>2016 - 2018</v>
          </cell>
          <cell r="K70" t="str">
            <v>Tradycyjny</v>
          </cell>
          <cell r="L70" t="str">
            <v>Przygotowanie zakończone – dokumentacja wymaga aktualizacji</v>
          </cell>
          <cell r="M70" t="str">
            <v>brak</v>
          </cell>
          <cell r="N70" t="str">
            <v>brak</v>
          </cell>
          <cell r="O70" t="str">
            <v>Przygotowanie</v>
          </cell>
          <cell r="T70">
            <v>9.7569999999999997</v>
          </cell>
          <cell r="U70" t="str">
            <v>GP16</v>
          </cell>
          <cell r="W70" t="str">
            <v>W</v>
          </cell>
          <cell r="AA70" t="str">
            <v>1900-01-00</v>
          </cell>
          <cell r="AC70">
            <v>0</v>
          </cell>
          <cell r="AD70" t="str">
            <v>Budowa drogi DK16 po nowym śladzie. Odcinek połączy realizowaną obowdnicę Ostródy z DK16 w okolicy msc. Stanowo.</v>
          </cell>
          <cell r="AE70">
            <v>2016</v>
          </cell>
          <cell r="AF70">
            <v>2018</v>
          </cell>
          <cell r="AH70" t="str">
            <v>269795</v>
          </cell>
          <cell r="AI70" t="str">
            <v>1698.79</v>
          </cell>
          <cell r="AJ70" t="str">
            <v>0</v>
          </cell>
          <cell r="AK70" t="str">
            <v>Poza ciągiem głównym przewidziane są do budowy drogi obsługujące teren przyległy - tereny rolnicze.</v>
          </cell>
          <cell r="AL70" t="str">
            <v>mosty - 2 wiadukty - 4 przejścia dla zwierząt - 23</v>
          </cell>
          <cell r="AM70" t="str">
            <v>0</v>
          </cell>
          <cell r="AN70" t="str">
            <v>Droga omija miejscowości: Stanowo, Samborowo. Przebiega m.in. nad rzeką Drwęcą orazj jej dopływem rzeką Poburzanką. Przewidziano dwa skrzyżowania - na początku odcinka na przeciąciu z DK16 oraz w połowie odcinka w msc. Wirwajdy, na przecięciu z DK16. Koniec odcinka wpisuje się w realizowane w ramach obw. Ostródy rondo na DK15.</v>
          </cell>
          <cell r="AO70">
            <v>0</v>
          </cell>
          <cell r="AP70" t="str">
            <v>KONTRAKT Biuro Projektowo- Konsultingowe</v>
          </cell>
          <cell r="AQ70" t="str">
            <v>Element</v>
          </cell>
          <cell r="AR70" t="str">
            <v>wpi/Lists/Odcinki</v>
          </cell>
        </row>
        <row r="71">
          <cell r="A71">
            <v>99</v>
          </cell>
          <cell r="B71" t="str">
            <v>Budowa obwodnicy Koźmina Wielkopolskiego w ciągu DK15 etap I i II</v>
          </cell>
          <cell r="C71" t="str">
            <v>091. Budowa obwodnicy Koźmina Wielkopolskiego w ciągu dk 15</v>
          </cell>
          <cell r="D71" t="str">
            <v>GP15</v>
          </cell>
          <cell r="E71" t="str">
            <v>GP15</v>
          </cell>
          <cell r="F71" t="str">
            <v>Poznań</v>
          </cell>
          <cell r="G71">
            <v>5.8810000000000002</v>
          </cell>
          <cell r="H71" t="str">
            <v>Bawtro Kinga</v>
          </cell>
          <cell r="I71">
            <v>54000</v>
          </cell>
          <cell r="J71" t="str">
            <v>2017 - 2019</v>
          </cell>
          <cell r="K71" t="str">
            <v>P&amp;B</v>
          </cell>
          <cell r="L71" t="str">
            <v>Przygotowanie zakończone – dokumentacja wymaga aktualizacji</v>
          </cell>
          <cell r="M71" t="str">
            <v>brak</v>
          </cell>
          <cell r="N71" t="str">
            <v>brak</v>
          </cell>
          <cell r="O71" t="str">
            <v>Przygotowanie</v>
          </cell>
          <cell r="T71">
            <v>5.8819999999999997</v>
          </cell>
          <cell r="U71" t="str">
            <v>GP15</v>
          </cell>
          <cell r="W71" t="str">
            <v>OBW</v>
          </cell>
          <cell r="AA71" t="str">
            <v>1900-01-00</v>
          </cell>
          <cell r="AB71">
            <v>43830</v>
          </cell>
          <cell r="AC71">
            <v>43830</v>
          </cell>
          <cell r="AD71" t="str">
            <v>Na odcinku przebiegającym przez miasto droga przebiega w zwartej zabudowie miejskiej i przez zabytkowy rynek. Budynki położone są blisko jezdni, a poruszające się samochody ciężarowe powodują znaczne obniżenie komfortu akustycznego mieszkańców. Wzdłuż jezdni zlokalizowane są chodniki prowadzące duży ruch pieszych. Z uwagi na zwartą zabudowę brak jest możliwości przebudowy istniejącej drogi w celu poprawy warunków jazdy i bezpieczeństwa. Na długości planowanej obwodnicy stan nawierzchni jest niezadowalający. Według generalnego pomiaru ruchu z 2010r. średnie natężenie dobowe ruchu w m. Koźmin Wlkp. wynosiło 6889 poj/dobę, z tego 14,6 % to udział samochodów ciężarowych. Stan istniejącej nawierzchni, układ i ilość skrzyżowań oraz natężenie ruchu powodują, że istniejący przebieg drogi nr 15 przez miasto nie należy do dróg o wysokich parametrach technicznych oraz standardach bezpieczeństwa, co w pełni uzasadnia podjęcie decyzji o konieczności budowy obwodnicy.</v>
          </cell>
          <cell r="AE71">
            <v>2017</v>
          </cell>
          <cell r="AF71">
            <v>2019</v>
          </cell>
          <cell r="AH71" t="str">
            <v>46211.01758</v>
          </cell>
          <cell r="AI71" t="str">
            <v>628.80641</v>
          </cell>
          <cell r="AJ71" t="str">
            <v>0</v>
          </cell>
          <cell r="AK71" t="str">
            <v>BRAK</v>
          </cell>
          <cell r="AL71" t="str">
            <v>ilość obiektów 3: 1 most 2 wiadukty</v>
          </cell>
          <cell r="AM71" t="str">
            <v>0</v>
          </cell>
          <cell r="AN71" t="str">
            <v>nowy</v>
          </cell>
          <cell r="AO71">
            <v>0</v>
          </cell>
          <cell r="AP71" t="str">
            <v xml:space="preserve"> FOJUD</v>
          </cell>
          <cell r="AQ71" t="str">
            <v>Element</v>
          </cell>
          <cell r="AR71" t="str">
            <v>wpi/Lists/Odcinki</v>
          </cell>
        </row>
        <row r="72">
          <cell r="A72">
            <v>100</v>
          </cell>
          <cell r="B72" t="str">
            <v>Rozbudowa dk 14 na odc. Łowicz - Głowno</v>
          </cell>
          <cell r="C72" t="str">
            <v>089. Rozbudowa dk 14 na odc. Łowicz - Głowno</v>
          </cell>
          <cell r="D72" t="str">
            <v>GP14</v>
          </cell>
          <cell r="E72" t="str">
            <v>GP14</v>
          </cell>
          <cell r="F72" t="str">
            <v>Łódź</v>
          </cell>
          <cell r="G72">
            <v>23.3</v>
          </cell>
          <cell r="H72" t="str">
            <v>Stamirowska Magdalena</v>
          </cell>
          <cell r="I72">
            <v>336401.9</v>
          </cell>
          <cell r="J72" t="str">
            <v>2018 - 2019</v>
          </cell>
          <cell r="K72" t="str">
            <v>Tradycyjny</v>
          </cell>
          <cell r="L72" t="str">
            <v>Przygotowanie zakończone – dokumentacja wymaga aktualizacji</v>
          </cell>
          <cell r="M72" t="str">
            <v>brak</v>
          </cell>
          <cell r="N72" t="str">
            <v>Brak</v>
          </cell>
          <cell r="O72" t="str">
            <v>Przygotowanie</v>
          </cell>
          <cell r="T72">
            <v>23.3</v>
          </cell>
          <cell r="U72" t="str">
            <v>GP14</v>
          </cell>
          <cell r="W72" t="str">
            <v>W</v>
          </cell>
          <cell r="AA72" t="str">
            <v>1900-01-00</v>
          </cell>
          <cell r="AC72">
            <v>0</v>
          </cell>
          <cell r="AD72" t="str">
            <v>nie dotyczy</v>
          </cell>
          <cell r="AE72">
            <v>2018</v>
          </cell>
          <cell r="AF72">
            <v>2019</v>
          </cell>
          <cell r="AH72" t="str">
            <v>316385.5</v>
          </cell>
          <cell r="AI72" t="str">
            <v>6691.7</v>
          </cell>
          <cell r="AJ72" t="str">
            <v>0</v>
          </cell>
          <cell r="AK72" t="str">
            <v>nie dotyczy</v>
          </cell>
          <cell r="AL72" t="str">
            <v>4: kładka dla ciągu pieszo - rowerowego,most,wiadukt kolejowy, tunel</v>
          </cell>
          <cell r="AM72" t="str">
            <v>0</v>
          </cell>
          <cell r="AN72" t="str">
            <v>po starym śladzie</v>
          </cell>
          <cell r="AO72">
            <v>0</v>
          </cell>
          <cell r="AP72" t="str">
            <v xml:space="preserve"> Lafrentz Polska Sp. z o.o. </v>
          </cell>
          <cell r="AQ72" t="str">
            <v>Element</v>
          </cell>
          <cell r="AR72" t="str">
            <v>wpi/Lists/Odcinki</v>
          </cell>
        </row>
        <row r="73">
          <cell r="A73">
            <v>101</v>
          </cell>
          <cell r="B73" t="str">
            <v>Budowa obwodnicy Łańcuta</v>
          </cell>
          <cell r="C73" t="str">
            <v>079. Budowa obwodnicy Łańcuta</v>
          </cell>
          <cell r="D73" t="str">
            <v>GP94</v>
          </cell>
          <cell r="E73" t="str">
            <v>GP94</v>
          </cell>
          <cell r="F73" t="str">
            <v>Rzeszów</v>
          </cell>
          <cell r="G73">
            <v>5.8319999999999999</v>
          </cell>
          <cell r="H73" t="str">
            <v>Gierlak Magdalena</v>
          </cell>
          <cell r="I73">
            <v>117756</v>
          </cell>
          <cell r="J73" t="str">
            <v>2017 - 2021</v>
          </cell>
          <cell r="K73" t="str">
            <v>P&amp;B</v>
          </cell>
          <cell r="L73" t="str">
            <v>Przygotowanie zakończone – dokumentacja wymaga aktualizacji</v>
          </cell>
          <cell r="M73" t="str">
            <v>zał. nr 1 obwodnice w ciągach dróg krajowych</v>
          </cell>
          <cell r="N73" t="str">
            <v>45</v>
          </cell>
          <cell r="O73" t="str">
            <v>Przygotowanie</v>
          </cell>
          <cell r="T73">
            <v>5.8319999999999999</v>
          </cell>
          <cell r="U73" t="str">
            <v>GP94</v>
          </cell>
          <cell r="W73" t="str">
            <v>W</v>
          </cell>
          <cell r="AA73" t="str">
            <v>1900-01-00</v>
          </cell>
          <cell r="AB73">
            <v>44407</v>
          </cell>
          <cell r="AC73">
            <v>44407</v>
          </cell>
          <cell r="AD73" t="str">
            <v>Brak PI</v>
          </cell>
          <cell r="AE73">
            <v>2017</v>
          </cell>
          <cell r="AF73">
            <v>2021</v>
          </cell>
          <cell r="AH73" t="str">
            <v>92482.19945</v>
          </cell>
          <cell r="AI73" t="str">
            <v>2474.18979</v>
          </cell>
          <cell r="AJ73" t="str">
            <v>189.56758</v>
          </cell>
          <cell r="AK73" t="str">
            <v>Klasa G - 0.430 km Klasa Z - 0.088 km Klasa L - 0.597 km Klasa D - 7.800 km</v>
          </cell>
          <cell r="AL73" t="str">
            <v>most - 1 szt., przepust - 1 szt.</v>
          </cell>
          <cell r="AM73" t="str">
            <v>0</v>
          </cell>
          <cell r="AN73" t="str">
            <v>Trasa odcinka  przebiega śladem istniejacej DK94 przez m. Łańcut i wieś Głuchów. Występuja liczne skrzyżowania z drogami publicznymi, ulicami miejskimi, osiedlowymi, zjazdy publiczne i indywidualne. Celem rozbudowy   bedzie   wzmocnienie nawierzchni do nacisku 115 kN/oś, poprawa dostępności komunikacyjnej obszaru, poprawa stanu bezpieczeństwa ruchu oraz negatywnego oddziaływania na środowisko</v>
          </cell>
          <cell r="AO73">
            <v>0</v>
          </cell>
          <cell r="AP73" t="str">
            <v>SWECO Polska Sp. z o.o.</v>
          </cell>
          <cell r="AQ73" t="str">
            <v>Element</v>
          </cell>
          <cell r="AR73" t="str">
            <v>wpi/Lists/Odcinki</v>
          </cell>
        </row>
        <row r="74">
          <cell r="A74">
            <v>102</v>
          </cell>
          <cell r="B74" t="str">
            <v>Przebudowa dk 28 na odc. Przemyśl - Medyka</v>
          </cell>
          <cell r="C74" t="str">
            <v>108. Przebudowa dk 28 na odc. Przemyśl - Medyka</v>
          </cell>
          <cell r="D74" t="str">
            <v>GP28</v>
          </cell>
          <cell r="E74" t="str">
            <v>GP28</v>
          </cell>
          <cell r="F74" t="str">
            <v>Rzeszów</v>
          </cell>
          <cell r="G74">
            <v>7.05</v>
          </cell>
          <cell r="H74" t="str">
            <v>Winiarski Krzysztof</v>
          </cell>
          <cell r="I74">
            <v>116876.6</v>
          </cell>
          <cell r="J74" t="str">
            <v>2017 - 2019</v>
          </cell>
          <cell r="K74" t="str">
            <v>Tradycyjny</v>
          </cell>
          <cell r="L74" t="str">
            <v>Przygotowanie – w opracowaniu PB</v>
          </cell>
          <cell r="M74" t="str">
            <v>brak</v>
          </cell>
          <cell r="N74" t="str">
            <v>Nie ujeto w Programie</v>
          </cell>
          <cell r="O74" t="str">
            <v>Przygotowanie</v>
          </cell>
          <cell r="T74">
            <v>7.05</v>
          </cell>
          <cell r="U74" t="str">
            <v>GP28</v>
          </cell>
          <cell r="AA74" t="str">
            <v>1900-01-00</v>
          </cell>
          <cell r="AB74">
            <v>43738</v>
          </cell>
          <cell r="AC74">
            <v>43738</v>
          </cell>
          <cell r="AD74" t="str">
            <v>Brak Programu Inwestycyjnego</v>
          </cell>
          <cell r="AE74">
            <v>2017</v>
          </cell>
          <cell r="AF74">
            <v>2019</v>
          </cell>
          <cell r="AH74" t="str">
            <v>105690</v>
          </cell>
          <cell r="AI74" t="str">
            <v>2062.3</v>
          </cell>
          <cell r="AJ74" t="str">
            <v>0</v>
          </cell>
          <cell r="AK74" t="str">
            <v>klasa Z-0,025 km klasa L- 0,160 km klasa D - 1.903 km</v>
          </cell>
          <cell r="AL74" t="str">
            <v>Przepusty - 4 szt</v>
          </cell>
          <cell r="AM74" t="str">
            <v>0</v>
          </cell>
          <cell r="AN74" t="str">
            <v>Po staym śladzie</v>
          </cell>
          <cell r="AO74">
            <v>0</v>
          </cell>
          <cell r="AP74" t="str">
            <v>Promost Consulting Sp. z o.o.</v>
          </cell>
          <cell r="AQ74" t="str">
            <v>Element</v>
          </cell>
          <cell r="AR74" t="str">
            <v>wpi/Lists/Odcinki</v>
          </cell>
        </row>
        <row r="75">
          <cell r="A75">
            <v>103</v>
          </cell>
          <cell r="B75" t="str">
            <v>1. S5 Nowe Marzy - Dworzysko</v>
          </cell>
          <cell r="C75" t="str">
            <v>017. S5 Nowe Marzy - Bydgoszcz</v>
          </cell>
          <cell r="D75" t="str">
            <v>S5</v>
          </cell>
          <cell r="E75" t="str">
            <v>S5</v>
          </cell>
          <cell r="F75" t="str">
            <v>Bydgoszcz</v>
          </cell>
          <cell r="G75">
            <v>23.3</v>
          </cell>
          <cell r="H75" t="str">
            <v>Szreder Emilia</v>
          </cell>
          <cell r="I75">
            <v>507922.95899999997</v>
          </cell>
          <cell r="J75" t="str">
            <v>2015 - 2019</v>
          </cell>
          <cell r="K75" t="str">
            <v>P&amp;B</v>
          </cell>
          <cell r="L75" t="str">
            <v>Realizacja</v>
          </cell>
          <cell r="M75" t="str">
            <v>zał. nr 1 autostrady i drogi ekspresowe</v>
          </cell>
          <cell r="N75" t="str">
            <v>7</v>
          </cell>
          <cell r="O75" t="str">
            <v>Realizacja</v>
          </cell>
          <cell r="R75">
            <v>23.3</v>
          </cell>
          <cell r="S75" t="str">
            <v>S5</v>
          </cell>
          <cell r="X75" t="str">
            <v>2015-10-12</v>
          </cell>
          <cell r="Y75" t="str">
            <v>2017-03-16</v>
          </cell>
          <cell r="Z75" t="str">
            <v>2019-06-16</v>
          </cell>
          <cell r="AA75">
            <v>43632</v>
          </cell>
          <cell r="AB75">
            <v>43632</v>
          </cell>
          <cell r="AC75">
            <v>43632</v>
          </cell>
          <cell r="AD75" t="str">
            <v>Inwestycja realizowana  z pełnym wyposażeniem w urządzenia bezpieczeństwa ruchu, ochrony środowiska, miejsca obsługi podróżnych oraz obejmuje przebudowę (budowę) urządzeń towarzyszących.  Węzły drogowe: Nowy Marzy, Sartowice, Morsk, Przechowo, Dworzysko.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- 1 MOP kategorii I (MOP Święte);  - Obszary Natura 2000 -  Dolina Dolnej Wisły (PLB040003) - odl. ok 500 m, Zamek Świecie (PLH040025) - odl. ok.1,5 km, Solecka Dolina Wisły (PLH040003) - odl. ok. 1 km</v>
          </cell>
          <cell r="AE75">
            <v>2015</v>
          </cell>
          <cell r="AF75">
            <v>2019</v>
          </cell>
          <cell r="AG75" t="str">
            <v>Impresa Pizzarotti &amp; C. S.p.A.</v>
          </cell>
          <cell r="AH75" t="str">
            <v>400952.66166</v>
          </cell>
          <cell r="AI75" t="str">
            <v>2165.04416</v>
          </cell>
          <cell r="AJ75" t="str">
            <v>7.32732</v>
          </cell>
          <cell r="AK75" t="str">
            <v>drogi dojazdowe klasy D i L dł. około 28km; długość i klasa drogi - S dł. około 23,3km</v>
          </cell>
          <cell r="AL75" t="str">
            <v>min 26 (25 + 1 obiekt przeniesiony z odcinka 2 Dworzysko -  Aleksandrowo) tj. kładka dla pieszych, przejście dla zwierząt, wiadukt drogowy, most w ciągu drogi ekspresowej, wiadukt w ciągu drogi ekspresowej, wiadukt kolejowy</v>
          </cell>
          <cell r="AM75" t="str">
            <v>5</v>
          </cell>
          <cell r="AN75" t="str">
            <v>po starym śladzie</v>
          </cell>
          <cell r="AO75">
            <v>0</v>
          </cell>
          <cell r="AP75" t="str">
            <v xml:space="preserve"> Scott Wilson Zmiana nazwy firmy na: URS Polska Sp. z o.o. </v>
          </cell>
          <cell r="AQ75" t="str">
            <v>Element</v>
          </cell>
          <cell r="AR75" t="str">
            <v>wpi/Lists/Odcinki</v>
          </cell>
        </row>
        <row r="76">
          <cell r="A76">
            <v>104</v>
          </cell>
          <cell r="B76" t="str">
            <v>2. S5 Dworzysko  - Aleksandrowo</v>
          </cell>
          <cell r="C76" t="str">
            <v>017. S5 Nowe Marzy - Bydgoszcz</v>
          </cell>
          <cell r="D76" t="str">
            <v>S5</v>
          </cell>
          <cell r="E76" t="str">
            <v>S5</v>
          </cell>
          <cell r="F76" t="str">
            <v>Bydgoszcz</v>
          </cell>
          <cell r="G76">
            <v>22.4</v>
          </cell>
          <cell r="H76" t="str">
            <v>Moppert Karol</v>
          </cell>
          <cell r="I76">
            <v>553141.68200000003</v>
          </cell>
          <cell r="J76" t="str">
            <v>2015 - 2019</v>
          </cell>
          <cell r="K76" t="str">
            <v>P&amp;B</v>
          </cell>
          <cell r="L76" t="str">
            <v>Realizacja</v>
          </cell>
          <cell r="M76" t="str">
            <v>zał. nr 1 autostrady i drogi ekspresowe</v>
          </cell>
          <cell r="N76" t="str">
            <v>7</v>
          </cell>
          <cell r="O76" t="str">
            <v>Realizacja</v>
          </cell>
          <cell r="R76">
            <v>22.4</v>
          </cell>
          <cell r="S76" t="str">
            <v>S5</v>
          </cell>
          <cell r="X76" t="str">
            <v>2015-10-12</v>
          </cell>
          <cell r="AA76" t="str">
            <v>1900-01-00</v>
          </cell>
          <cell r="AB76">
            <v>43632</v>
          </cell>
          <cell r="AC76">
            <v>43632</v>
          </cell>
          <cell r="AD76" t="str">
            <v>Budowa dwujezdniowej drogi ekspresowej Nowe Marzy – Świecie - Bydgoszcz - Cotoń. Podzadanie: Dworzysko - Aleksandrowo.  Długość ok. 22,4 km. Inwestycja będzie realizowana  z pełnym wyposażeniem w urządzenia bezpieczeństwa ruchu, ochrony środowiska, miejsca obsługi podróżnych oraz obejmuje przebudowę (budowę) urządzeń towarzyszących. Węzły: Gruczno, Zbrachlin, Włóki, Aleksandrowo.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2 -  „Gruczno” typ II oraz „Małociechowo” typ II; - OUD: Pruszcz (stara nazwa: Zbrachlin) - Obszary Natura 2000: Dolina Dolnej Wisły (PLB040003) - odl. ok. 2,7 km, Solecka Dolina Wisły (PLH040003) - odl. ok. 2,7 km</v>
          </cell>
          <cell r="AE76">
            <v>2015</v>
          </cell>
          <cell r="AF76">
            <v>2019</v>
          </cell>
          <cell r="AG76" t="str">
            <v>Impresa Pizzarotti &amp; C. S.p.A.</v>
          </cell>
          <cell r="AH76" t="str">
            <v>438444.03455</v>
          </cell>
          <cell r="AI76" t="str">
            <v>1902.26357</v>
          </cell>
          <cell r="AJ76" t="str">
            <v>6.6612</v>
          </cell>
          <cell r="AK76" t="str">
            <v>drogi dojazdowe klasy D i L dł. ok 40 km; długość i klasa drogi - S dł. ok. 22,4 km;   łączna długość budowanych i przebudowywanych dróg wynosi około 76 km</v>
          </cell>
          <cell r="AL76" t="str">
            <v>min. 11</v>
          </cell>
          <cell r="AM76" t="str">
            <v>4</v>
          </cell>
          <cell r="AN76" t="str">
            <v>po nowym śladzie ok. 4,0 km po starym śladzie ok. 18,4 km</v>
          </cell>
          <cell r="AO76">
            <v>0</v>
          </cell>
          <cell r="AP76" t="str">
            <v xml:space="preserve"> Scott Wilson Zmiana nazwy firmy na: URS Polska Sp. z o.o. </v>
          </cell>
          <cell r="AQ76" t="str">
            <v>Element</v>
          </cell>
          <cell r="AR76" t="str">
            <v>wpi/Lists/Odcinki</v>
          </cell>
        </row>
        <row r="77">
          <cell r="A77">
            <v>105</v>
          </cell>
          <cell r="B77" t="str">
            <v>3. S5 Aleksandrowo - Tryszczyn</v>
          </cell>
          <cell r="C77" t="str">
            <v>017. S5 Nowe Marzy - Bydgoszcz</v>
          </cell>
          <cell r="D77" t="str">
            <v>S5</v>
          </cell>
          <cell r="E77" t="str">
            <v>S5</v>
          </cell>
          <cell r="F77" t="str">
            <v>Bydgoszcz</v>
          </cell>
          <cell r="G77">
            <v>14.7</v>
          </cell>
          <cell r="H77" t="str">
            <v>Grzegorzewska Anna</v>
          </cell>
          <cell r="I77">
            <v>564090.30599999998</v>
          </cell>
          <cell r="J77" t="str">
            <v>2015 - 2019</v>
          </cell>
          <cell r="K77" t="str">
            <v>P&amp;B</v>
          </cell>
          <cell r="L77" t="str">
            <v>Realizacja</v>
          </cell>
          <cell r="M77" t="str">
            <v>zał. nr 1 autostrady i drogi ekspresowe</v>
          </cell>
          <cell r="N77" t="str">
            <v>7</v>
          </cell>
          <cell r="O77" t="str">
            <v>Realizacja</v>
          </cell>
          <cell r="R77">
            <v>14.7</v>
          </cell>
          <cell r="S77" t="str">
            <v>S5</v>
          </cell>
          <cell r="X77" t="str">
            <v>2015-10-12</v>
          </cell>
          <cell r="Y77" t="str">
            <v>2017-05-31</v>
          </cell>
          <cell r="Z77" t="str">
            <v>2019-03-16</v>
          </cell>
          <cell r="AA77">
            <v>43540</v>
          </cell>
          <cell r="AB77">
            <v>43540</v>
          </cell>
          <cell r="AC77">
            <v>43540</v>
          </cell>
          <cell r="AD77" t="str">
            <v>Inwestycja realizowana  z pełnym wyposażeniem w urządzenia bezpieczeństwa ruchu, ochrony środowiska oraz obejmuje przebudowę (budowę) urządzeń towarzyszących. Węzły: Bydgoszcz Północ, Maksymilianowo i Bydgoszcz Opławiec. Inne obiekty: OUS,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budowa OUD przy węźle Bydgoszcz Opławiec. - Obszary Natura 2000 - brak w pobliżu obszarów Natura 2000</v>
          </cell>
          <cell r="AE77">
            <v>2015</v>
          </cell>
          <cell r="AF77">
            <v>2019</v>
          </cell>
          <cell r="AG77" t="str">
            <v>Przedsiębiorstwo Usług Technicznych INTERCOR Sp. z o. o.; TRAKCJA PRKiI S.A.</v>
          </cell>
          <cell r="AH77" t="str">
            <v>476687.73632</v>
          </cell>
          <cell r="AI77" t="str">
            <v>1338.54222</v>
          </cell>
          <cell r="AJ77" t="str">
            <v>6.46876</v>
          </cell>
          <cell r="AK77" t="str">
            <v>D - 15,857 km L - 2,120 km S - 14,7 km</v>
          </cell>
          <cell r="AL77" t="str">
            <v>14</v>
          </cell>
          <cell r="AM77" t="str">
            <v>3</v>
          </cell>
          <cell r="AN77" t="str">
            <v>po nowym śladzie</v>
          </cell>
          <cell r="AO77">
            <v>0</v>
          </cell>
          <cell r="AP77" t="str">
            <v>PUT Intercor sp. z o.o.</v>
          </cell>
          <cell r="AQ77" t="str">
            <v>Element</v>
          </cell>
          <cell r="AR77" t="str">
            <v>wpi/Lists/Odcinki</v>
          </cell>
        </row>
        <row r="78">
          <cell r="A78">
            <v>106</v>
          </cell>
          <cell r="B78" t="str">
            <v>Budowa obwodnicy Kędzierzyna Koźla na dr nr 40 (2 etapy) - etap II</v>
          </cell>
          <cell r="C78" t="str">
            <v>114. Budowa  obwodnicy Kędzierzyna Koźla na dr. nr 40 (2 etapy)</v>
          </cell>
          <cell r="D78" t="str">
            <v>GP40</v>
          </cell>
          <cell r="E78" t="str">
            <v>GP40</v>
          </cell>
          <cell r="F78" t="str">
            <v>Opole</v>
          </cell>
          <cell r="G78">
            <v>14.3</v>
          </cell>
          <cell r="H78" t="str">
            <v>Moczydłowska Agnieszka</v>
          </cell>
          <cell r="I78">
            <v>287985.03000000003</v>
          </cell>
          <cell r="J78" t="str">
            <v>2018 - 2021</v>
          </cell>
          <cell r="K78" t="str">
            <v>P&amp;B</v>
          </cell>
          <cell r="L78" t="str">
            <v>Przygotowanie zakończone</v>
          </cell>
          <cell r="M78" t="str">
            <v>zał. nr 1 obwodnice w ciągach dróg krajowych</v>
          </cell>
          <cell r="N78" t="str">
            <v>31</v>
          </cell>
          <cell r="O78" t="str">
            <v>Przygotowanie</v>
          </cell>
          <cell r="T78">
            <v>14.3</v>
          </cell>
          <cell r="U78" t="str">
            <v>GP40</v>
          </cell>
          <cell r="W78" t="str">
            <v>OBW</v>
          </cell>
          <cell r="AA78" t="str">
            <v>1900-01-00</v>
          </cell>
          <cell r="AB78">
            <v>44438</v>
          </cell>
          <cell r="AC78">
            <v>44438</v>
          </cell>
          <cell r="AD78" t="str">
            <v>W ramach inwestycji zrealizowany zostanie II etap obwodnicy Kędzierzyna Koźle w ciągu drogi krajowej nr 40 na odcinku od końca wybudowanego dwujezdniowego fragmentu obwodnicy (z wyłączeniem wybudowanego łącznika) aż do granicy z województwem śląskim. Realizacja całego zakresu inwestycji zakończy przebudowę korytarza tranzytowego aglomeracji miejskiej  Kędzierzyna Koźla. Budowa nowego odcinka drogi z dala od terenów zabudowanych, o parametrach zgodnych z obowiązującymi warunkami technicznymi, zapewni komfort ruchu tranzytowego, tworząc połączenie międzyregionalnej drogi z Czech i południa kraju z portem rzecznym na Odrze oraz węzłem kolejowym w Kędzierzynie-Koźlu.</v>
          </cell>
          <cell r="AE78">
            <v>2018</v>
          </cell>
          <cell r="AF78">
            <v>2021</v>
          </cell>
          <cell r="AH78" t="str">
            <v>258918.753</v>
          </cell>
          <cell r="AI78" t="str">
            <v>1159.734</v>
          </cell>
          <cell r="AJ78" t="str">
            <v>0</v>
          </cell>
          <cell r="AK78" t="str">
            <v>nie dotyczy</v>
          </cell>
          <cell r="AL78" t="str">
            <v>mosty (6 szt, 3 szt - duże, 3 szt. - przejścia zintegrowane dla małych zwierząt), wiadukty (6 szt.), przejścia dla zwierząt dużych (2 szt.), przejścia dla zwierząt małych (3 szt.), przejazd gospodarczy (1 szt.), kładka pieszo rowerowa (1 szt.)</v>
          </cell>
          <cell r="AM78" t="str">
            <v>0</v>
          </cell>
          <cell r="AN78" t="str">
            <v>po nowym śladzie</v>
          </cell>
          <cell r="AO78">
            <v>0</v>
          </cell>
          <cell r="AP78" t="str">
            <v>EKKOM</v>
          </cell>
          <cell r="AQ78" t="str">
            <v>Element</v>
          </cell>
          <cell r="AR78" t="str">
            <v>wpi/Lists/Odcinki</v>
          </cell>
        </row>
        <row r="79">
          <cell r="A79">
            <v>107</v>
          </cell>
          <cell r="B79" t="str">
            <v>6. S5 Szubin - Jaroszewo</v>
          </cell>
          <cell r="C79" t="str">
            <v>018. S5 Bydgoszcz - w. Mielno</v>
          </cell>
          <cell r="D79" t="str">
            <v>S5</v>
          </cell>
          <cell r="E79" t="str">
            <v>S5</v>
          </cell>
          <cell r="F79" t="str">
            <v>Bydgoszcz</v>
          </cell>
          <cell r="G79">
            <v>19.3</v>
          </cell>
          <cell r="H79" t="str">
            <v>Czyżewski Dariusz</v>
          </cell>
          <cell r="I79">
            <v>469753.25699999998</v>
          </cell>
          <cell r="J79" t="str">
            <v>2015 - 2019</v>
          </cell>
          <cell r="K79" t="str">
            <v>P&amp;B</v>
          </cell>
          <cell r="L79" t="str">
            <v>Realizacja</v>
          </cell>
          <cell r="M79" t="str">
            <v>zał. nr 1 autostrady i drogi ekspresowe</v>
          </cell>
          <cell r="N79" t="str">
            <v>6</v>
          </cell>
          <cell r="O79" t="str">
            <v>Realizacja</v>
          </cell>
          <cell r="R79">
            <v>19.3</v>
          </cell>
          <cell r="S79" t="str">
            <v>S5</v>
          </cell>
          <cell r="X79" t="str">
            <v>2015-10-12</v>
          </cell>
          <cell r="Y79" t="str">
            <v>2017-03-16</v>
          </cell>
          <cell r="Z79" t="str">
            <v>2019-03-16</v>
          </cell>
          <cell r="AA79">
            <v>43540</v>
          </cell>
          <cell r="AB79">
            <v>43540</v>
          </cell>
          <cell r="AC79">
            <v>43540</v>
          </cell>
          <cell r="AD79"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przebieg drogi - po nowym śladzie; długość i klasa drogi poza ciągiem głównym - drogi dojazdowe klasy D i L; długość i klasa drogi - S dł. 19,3km; przekrój drogi - 2x2; szerokość pasa ruchu - 3,5m; szerokość pasów awaryjnych - 2,5m; szerokość pasa dzielącego - 12m, szerokość poboczy - min. 0,75m; prędkość projektowa - 100 km/h; kategoria ruchu - KR6; max. obciążenie - 115kN/oś; Obciążenia obiektów w ciągu obwodnicy klasa A + Stanag 2021 C 150; ilość i nazwy węzłów - 4, Szubin Północ( poprzednia nazwa Szubin), Szubin Południe( poprzednia nazwa Nowy Świat), Pałuki (poprzednia nazwa Kowalewo), Żnin Północ (poprzednia nazwa Jaroszewo); ilość obiektów inżynierskich - 20 szt.; MOP-brak; OUD Wąsosz. Obszary Natura 2000 -  Łąki Trzęślicowe w Foluszu (PLH040027) - odl. ok. 850 m System Zarządzania Ruchem - TAK  sterowanie ruchem za pomocą ograniczeń pojazdów i dla określonych typów pojazdów, np. wyprzedzania dla samochodów ciężarowych; sterowania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79">
            <v>2015</v>
          </cell>
          <cell r="AF79">
            <v>2019</v>
          </cell>
          <cell r="AG79" t="str">
            <v>TRAKCJA PRKiI S.A.; Przedsiębiorstwo Usług Technicznych INTERCOR Sp. z o. o.</v>
          </cell>
          <cell r="AH79" t="str">
            <v>376609.83264</v>
          </cell>
          <cell r="AI79" t="str">
            <v>1396.07728</v>
          </cell>
          <cell r="AJ79" t="str">
            <v>10.2024</v>
          </cell>
          <cell r="AK79" t="str">
            <v>19,3 km</v>
          </cell>
          <cell r="AL79" t="str">
            <v>20</v>
          </cell>
          <cell r="AM79" t="str">
            <v>4</v>
          </cell>
          <cell r="AN79" t="str">
            <v>w większości po nowym śladzie,  po starym śladzie głównie na odcinku istniejącej obwodnicy Szubina</v>
          </cell>
          <cell r="AO79">
            <v>0</v>
          </cell>
          <cell r="AP79" t="str">
            <v>brak danych</v>
          </cell>
          <cell r="AQ79" t="str">
            <v>Element</v>
          </cell>
          <cell r="AR79" t="str">
            <v>wpi/Lists/Odcinki</v>
          </cell>
        </row>
        <row r="80">
          <cell r="A80">
            <v>108</v>
          </cell>
          <cell r="B80" t="str">
            <v>7. S5  Jaroszewo-w.Mielno</v>
          </cell>
          <cell r="C80" t="str">
            <v>018. S5 Bydgoszcz - w. Mielno</v>
          </cell>
          <cell r="D80" t="str">
            <v>S5</v>
          </cell>
          <cell r="E80" t="str">
            <v>S5</v>
          </cell>
          <cell r="F80" t="str">
            <v>Bydgoszcz</v>
          </cell>
          <cell r="G80">
            <v>25.1</v>
          </cell>
          <cell r="H80" t="str">
            <v>Dobies Sylwester</v>
          </cell>
          <cell r="I80">
            <v>569938.28200000001</v>
          </cell>
          <cell r="J80" t="str">
            <v>2015 - 2019</v>
          </cell>
          <cell r="K80" t="str">
            <v>P&amp;B</v>
          </cell>
          <cell r="L80" t="str">
            <v>Realizacja</v>
          </cell>
          <cell r="M80" t="str">
            <v>zał. nr 1 autostrady i drogi ekspresowe</v>
          </cell>
          <cell r="N80" t="str">
            <v>6</v>
          </cell>
          <cell r="O80" t="str">
            <v>Realizacja</v>
          </cell>
          <cell r="R80">
            <v>25.1</v>
          </cell>
          <cell r="S80" t="str">
            <v>S5</v>
          </cell>
          <cell r="X80" t="str">
            <v>2015-10-12</v>
          </cell>
          <cell r="Y80" t="str">
            <v>2017-03-16</v>
          </cell>
          <cell r="Z80" t="str">
            <v>2019-06-16</v>
          </cell>
          <cell r="AA80">
            <v>43632</v>
          </cell>
          <cell r="AB80">
            <v>43632</v>
          </cell>
          <cell r="AC80">
            <v>43632</v>
          </cell>
          <cell r="AD80"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Żnin Wschód i kat. II Żnin Zachód - Obszary Natura 2000 -  Równina Szubińsko-Łabiszyńska (PLH040029) - odl. ok. 230 m</v>
          </cell>
          <cell r="AE80">
            <v>2015</v>
          </cell>
          <cell r="AF80">
            <v>2019</v>
          </cell>
          <cell r="AG80" t="str">
            <v>Przedsiębiorstwo Budowy Dróg i Mostów Kobylarnia SA; MIRBUD S.A.</v>
          </cell>
          <cell r="AH80" t="str">
            <v>451345.97317</v>
          </cell>
          <cell r="AI80" t="str">
            <v>3029.97139</v>
          </cell>
          <cell r="AJ80" t="str">
            <v>4.6799</v>
          </cell>
          <cell r="AK80" t="str">
            <v>klasa D i L - 18 km klasa S - 25,1 km</v>
          </cell>
          <cell r="AL80" t="str">
            <v>16 - (WS - 4, WD - 6, KD - 2 (kładki), MS - 1 (most w ciągu S), PZ - 3)</v>
          </cell>
          <cell r="AM80" t="str">
            <v>4</v>
          </cell>
          <cell r="AN80" t="str">
            <v>nowy przebieg</v>
          </cell>
          <cell r="AO80">
            <v>0</v>
          </cell>
          <cell r="AP80" t="str">
            <v xml:space="preserve"> Scott Wilson Zmiana nazwy firmy na: URS Polska Sp. z o.o. </v>
          </cell>
          <cell r="AQ80" t="str">
            <v>Element</v>
          </cell>
          <cell r="AR80" t="str">
            <v>wpi/Lists/Odcinki</v>
          </cell>
        </row>
        <row r="81">
          <cell r="A81">
            <v>109</v>
          </cell>
          <cell r="B81" t="str">
            <v>Budowa drogi ekspresowej S6 Słupsk – Gdańsk na odcinku Obwodnicy Metropolii Trójmiejskiej. Zadanie 1: węzeł Chwaszczyno (bez węzła) – węzeł Żukowo (bez węzła)</v>
          </cell>
          <cell r="C81" t="str">
            <v>029. Budowa obwodnicy Metropolii Trójmiejskiej</v>
          </cell>
          <cell r="D81" t="str">
            <v>S6</v>
          </cell>
          <cell r="E81" t="str">
            <v>S6</v>
          </cell>
          <cell r="F81" t="str">
            <v>Gdańsk</v>
          </cell>
          <cell r="G81">
            <v>15.61</v>
          </cell>
          <cell r="H81" t="str">
            <v>Leśniowski Leszek</v>
          </cell>
          <cell r="I81">
            <v>1094842.852</v>
          </cell>
          <cell r="J81" t="str">
            <v>2017 - 2021</v>
          </cell>
          <cell r="K81" t="str">
            <v>P&amp;B</v>
          </cell>
          <cell r="L81" t="str">
            <v>Przetarg na realizację</v>
          </cell>
          <cell r="M81" t="str">
            <v>zał. nr 1 autostrady i drogi ekspresowe</v>
          </cell>
          <cell r="N81" t="str">
            <v>10</v>
          </cell>
          <cell r="O81" t="str">
            <v>Przetarg</v>
          </cell>
          <cell r="R81">
            <v>15.61</v>
          </cell>
          <cell r="S81" t="str">
            <v>S6</v>
          </cell>
          <cell r="W81" t="str">
            <v>OBW</v>
          </cell>
          <cell r="AA81" t="str">
            <v>1900-01-00</v>
          </cell>
          <cell r="AB81">
            <v>44393</v>
          </cell>
          <cell r="AC81">
            <v>44393</v>
          </cell>
          <cell r="AD81" t="str">
            <v>Zadanie jest zlokalizowane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1">
            <v>2017</v>
          </cell>
          <cell r="AF81">
            <v>2021</v>
          </cell>
          <cell r="AH81" t="str">
            <v>914000</v>
          </cell>
          <cell r="AI81" t="str">
            <v>2209.08</v>
          </cell>
          <cell r="AJ81" t="str">
            <v>0</v>
          </cell>
          <cell r="AK81" t="str">
            <v>0</v>
          </cell>
          <cell r="AL81" t="str">
            <v>mosty - 3szt., estakady - 3szt., przejścia dla zwierząt - 17szt., wiadukty - 13szt., tunele - 0szt. , pozostałe</v>
          </cell>
          <cell r="AM81" t="str">
            <v>1</v>
          </cell>
          <cell r="AN81" t="str">
            <v>nowy przebieg trasy</v>
          </cell>
          <cell r="AO81">
            <v>0</v>
          </cell>
          <cell r="AP81" t="str">
            <v>Multiconsult Polska Sp. z o.o.</v>
          </cell>
          <cell r="AQ81" t="str">
            <v>Element</v>
          </cell>
          <cell r="AR81" t="str">
            <v>wpi/Lists/Odcinki</v>
          </cell>
        </row>
        <row r="82">
          <cell r="A82">
            <v>111</v>
          </cell>
          <cell r="B82" t="str">
            <v>Budowa drogi S11 Kępno - A1 na odcinku Kępno - granica woj. opolskiego (z wyłączeniem obwodnicy Olesna)</v>
          </cell>
          <cell r="C82" t="str">
            <v>053.  Budowa drogi S11 Kępno - A1 na odcinku Kępno - granica woj. opolskiego (z wyłączeniem obwodnicy Olesna)</v>
          </cell>
          <cell r="D82" t="str">
            <v>S11</v>
          </cell>
          <cell r="E82" t="str">
            <v>S11</v>
          </cell>
          <cell r="F82" t="str">
            <v>Opole</v>
          </cell>
          <cell r="G82">
            <v>44.62</v>
          </cell>
          <cell r="H82" t="str">
            <v>Moczydłowska Agnieszka</v>
          </cell>
          <cell r="I82">
            <v>1176859.183</v>
          </cell>
          <cell r="J82" t="str">
            <v>2021 - 2025</v>
          </cell>
          <cell r="K82" t="str">
            <v>P&amp;B</v>
          </cell>
          <cell r="L82" t="str">
            <v>Przygotowanie – dokumentacja niezlecona</v>
          </cell>
          <cell r="M82" t="str">
            <v>zał. nr 1 autostrady i drogi ekspresowe</v>
          </cell>
          <cell r="N82" t="str">
            <v>49</v>
          </cell>
          <cell r="O82" t="str">
            <v>Przygotowanie</v>
          </cell>
          <cell r="R82">
            <v>44.62</v>
          </cell>
          <cell r="S82" t="str">
            <v>S11</v>
          </cell>
          <cell r="W82" t="str">
            <v>OBW</v>
          </cell>
          <cell r="AA82" t="str">
            <v>1900-01-00</v>
          </cell>
          <cell r="AB82">
            <v>45746</v>
          </cell>
          <cell r="AC82">
            <v>45746</v>
          </cell>
          <cell r="AD82" t="str">
            <v>Celem inwestycji jest budowa drogi ekspresowej S11 na odcinku od końca obwodnicy Kępna w woj. wielkopolskim do granicy woj. opolskiego z woj. śląskim wraz z budową infrastruktury związanej z drogą S11, a także przebudową lokalnych dróg oraz istniejących urządzeń infrastruktury technicznej kolidujących z budową S11. Inwestycja obejmuje budowę obwodnicy Bąkowa o długości 3,82 km, dla której w latach 2002-2009 prowadzone były prace projektowe zakończone uzyskaniem decyzji ZRiD w dniu 27.07.2010 r. Z inwestycji wyłączony został odcinek obwodnicy Olesna, której początek stanowi koniec planowanej obwodnicy Bąkowa a koniec gr. woj. opolskiego i śląskiego.</v>
          </cell>
          <cell r="AE82">
            <v>2021</v>
          </cell>
          <cell r="AF82">
            <v>2025</v>
          </cell>
          <cell r="AH82" t="str">
            <v>1032546.958</v>
          </cell>
          <cell r="AI82" t="str">
            <v>7217.55999</v>
          </cell>
          <cell r="AJ82" t="str">
            <v>0</v>
          </cell>
          <cell r="AK82" t="str">
            <v>nie dotyczy</v>
          </cell>
          <cell r="AL82" t="str">
            <v>brak danych (po wykonaniu dokumentacji projektowej studialnej)</v>
          </cell>
          <cell r="AM82" t="str">
            <v>6</v>
          </cell>
          <cell r="AN82" t="str">
            <v>po nowym śladzie</v>
          </cell>
          <cell r="AO82">
            <v>0</v>
          </cell>
          <cell r="AQ82" t="str">
            <v>Element</v>
          </cell>
          <cell r="AR82" t="str">
            <v>wpi/Lists/Odcinki</v>
          </cell>
        </row>
        <row r="83">
          <cell r="A83">
            <v>113</v>
          </cell>
          <cell r="B83" t="str">
            <v>1. S5 Poznań - Wrocław, odc. 1 w. Korzeńsko - Wrocław (A8, w. Widawa) od km 108+758 do km 123+700</v>
          </cell>
          <cell r="C83" t="str">
            <v>024. S5 Poznań - Wrocław, odc. w. Korzeńsko - Wrocław (A8, w. Widawa)</v>
          </cell>
          <cell r="D83" t="str">
            <v>S5</v>
          </cell>
          <cell r="E83" t="str">
            <v>S5</v>
          </cell>
          <cell r="F83" t="str">
            <v>Wrocław</v>
          </cell>
          <cell r="G83">
            <v>14.942</v>
          </cell>
          <cell r="H83" t="str">
            <v>Serwatka Andrzej</v>
          </cell>
          <cell r="I83">
            <v>640387.19999999995</v>
          </cell>
          <cell r="J83" t="str">
            <v>2014 - 2018</v>
          </cell>
          <cell r="K83" t="str">
            <v>P&amp;B</v>
          </cell>
          <cell r="L83" t="str">
            <v>Realizacja</v>
          </cell>
          <cell r="M83" t="str">
            <v>zał. nr 1 autostrady i drogi ekspresowe</v>
          </cell>
          <cell r="N83" t="str">
            <v>6</v>
          </cell>
          <cell r="O83" t="str">
            <v>Realizacja</v>
          </cell>
          <cell r="R83">
            <v>14.942</v>
          </cell>
          <cell r="S83" t="str">
            <v>S5</v>
          </cell>
          <cell r="X83" t="str">
            <v>2014-07-31</v>
          </cell>
          <cell r="Y83" t="str">
            <v>2014-07-31</v>
          </cell>
          <cell r="Z83" t="str">
            <v>2017-10-30</v>
          </cell>
          <cell r="AA83">
            <v>43038</v>
          </cell>
          <cell r="AB83">
            <v>43038</v>
          </cell>
          <cell r="AC83">
            <v>43038</v>
          </cell>
          <cell r="AD83" t="str">
            <v>Realizacja zadania obejmuje: budowę dwujezdniowego odcinka drogi ekspresowej o długości ok. 14,942 km; budowę węzłów drogowych; budowę MOP typu II i III; budowę obiektów inżynierskich (wiaduktów, mostów) w ciągu jezdni głównych i dróg poprzecznych, budowę obiektów łącznic w węzłach (łącznie 14 szt.); budowę przepustów na ciekach wodnych, rowach przydrożnych (w tym pełniących również rolę przejść ekologicznych zespolonych); budowę przepustów dla małych i średnich zwierząt;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 wykonanie kompensacji przyrodniczych.</v>
          </cell>
          <cell r="AE83">
            <v>2014</v>
          </cell>
          <cell r="AF83">
            <v>2018</v>
          </cell>
          <cell r="AG83" t="str">
            <v>BUDIMEX Sp. z o.o.; STRABAG INFRASTRUKTURA POŁUDNIE Sp. z o.o.</v>
          </cell>
          <cell r="AH83" t="str">
            <v>616592.85</v>
          </cell>
          <cell r="AI83" t="str">
            <v>0</v>
          </cell>
          <cell r="AJ83" t="str">
            <v>0</v>
          </cell>
          <cell r="AK83" t="str">
            <v>S</v>
          </cell>
          <cell r="AL83" t="str">
            <v>6 mostów,w ciągu S5, 5 wiaduktów w ciągu drogi S5, 3 wiadukty nad droga ekspresową, przepusty dla małych i średnich zwierząt (27 szt.), przepusty na ciekach wodnych, rowach przydrożnych (w tym pełniących również rolę przejść ekologicznych zespolonych)</v>
          </cell>
          <cell r="AM83" t="str">
            <v>2</v>
          </cell>
          <cell r="AN83" t="str">
            <v>Przebieg drogi po nowym i postarym śladzie.</v>
          </cell>
          <cell r="AO83">
            <v>0</v>
          </cell>
          <cell r="AP83" t="str">
            <v xml:space="preserve"> Transprojekt Warszawa</v>
          </cell>
          <cell r="AQ83" t="str">
            <v>Element</v>
          </cell>
          <cell r="AR83" t="str">
            <v>wpi/Lists/Odcinki</v>
          </cell>
        </row>
        <row r="84">
          <cell r="A84">
            <v>114</v>
          </cell>
          <cell r="B84" t="str">
            <v>Budowa obwodnicy Brodnicy w ciągu dk nr 15</v>
          </cell>
          <cell r="C84" t="str">
            <v>095. Budowa obwodnicy Brodnicy w ciągu dk nr 15</v>
          </cell>
          <cell r="D84" t="str">
            <v>GP15</v>
          </cell>
          <cell r="E84" t="str">
            <v>GP15</v>
          </cell>
          <cell r="F84" t="str">
            <v>Bydgoszcz</v>
          </cell>
          <cell r="G84">
            <v>1.482</v>
          </cell>
          <cell r="H84" t="str">
            <v>Szreder Emilia</v>
          </cell>
          <cell r="I84">
            <v>59327.396000000001</v>
          </cell>
          <cell r="J84" t="str">
            <v>2014 - 2016</v>
          </cell>
          <cell r="K84" t="str">
            <v>P&amp;B</v>
          </cell>
          <cell r="L84" t="str">
            <v>W eksploatacji</v>
          </cell>
          <cell r="M84" t="str">
            <v>zał. nr 1 obwodnice w ciągach dróg krajowych</v>
          </cell>
          <cell r="N84" t="str">
            <v>1</v>
          </cell>
          <cell r="O84" t="str">
            <v>W eksploatacji</v>
          </cell>
          <cell r="T84">
            <v>1.482</v>
          </cell>
          <cell r="U84" t="str">
            <v>GP15</v>
          </cell>
          <cell r="W84" t="str">
            <v>OBW</v>
          </cell>
          <cell r="X84" t="str">
            <v>2014-11-13</v>
          </cell>
          <cell r="Y84" t="str">
            <v>2014-11-13</v>
          </cell>
          <cell r="Z84" t="str">
            <v>2016-06-13</v>
          </cell>
          <cell r="AA84">
            <v>42534</v>
          </cell>
          <cell r="AC84">
            <v>42534</v>
          </cell>
          <cell r="AD84" t="str">
            <v>Inwestycja zlokalizowana w ciągu drogi krajowej nr 15, na terenie województwa kujawsko-pomorskiego, w powiecie brodnickim, na terenie gminy i miasta Brodnica.</v>
          </cell>
          <cell r="AE84">
            <v>2014</v>
          </cell>
          <cell r="AF84">
            <v>2016</v>
          </cell>
          <cell r="AG84" t="str">
            <v>SKANSKA S.A. z siedzibą w Warszawie; SKANSKA a.s. z siedzibą w Pradze</v>
          </cell>
          <cell r="AH84" t="str">
            <v>51206.69772</v>
          </cell>
          <cell r="AI84" t="str">
            <v>1474.65</v>
          </cell>
          <cell r="AJ84" t="str">
            <v>74.8846</v>
          </cell>
          <cell r="AK84" t="str">
            <v>klasa: D, L, Z</v>
          </cell>
          <cell r="AL84" t="str">
            <v>estakada - 1 szt.</v>
          </cell>
          <cell r="AM84" t="str">
            <v>0</v>
          </cell>
          <cell r="AN84" t="str">
            <v>nowy przebieg; od strony Torunia do ulicy Wiejskiej przebiega po śladzie i terenie zlikwidowanej kolejki wąskotorowej.</v>
          </cell>
          <cell r="AO84">
            <v>0</v>
          </cell>
          <cell r="AP84" t="str">
            <v xml:space="preserve"> Europrojekt Gdańsk</v>
          </cell>
          <cell r="AQ84" t="str">
            <v>Element</v>
          </cell>
          <cell r="AR84" t="str">
            <v>wpi/Lists/Odcinki</v>
          </cell>
        </row>
        <row r="85">
          <cell r="A85">
            <v>117</v>
          </cell>
          <cell r="B85" t="str">
            <v>Budowa obwodnicy Nysy w ciągu dk nr 41 i 46</v>
          </cell>
          <cell r="C85" t="str">
            <v>115. Budowa obwodnicy Nysy w ciągu dk nr 41 i 46</v>
          </cell>
          <cell r="D85" t="str">
            <v>GP41/GP46</v>
          </cell>
          <cell r="E85" t="str">
            <v>GP41/GP46</v>
          </cell>
          <cell r="F85" t="str">
            <v>Opole</v>
          </cell>
          <cell r="G85">
            <v>16.495000000000001</v>
          </cell>
          <cell r="H85" t="str">
            <v>Sobala Zbigniew</v>
          </cell>
          <cell r="I85">
            <v>367826.21</v>
          </cell>
          <cell r="J85" t="str">
            <v>2014 - 2017</v>
          </cell>
          <cell r="K85" t="str">
            <v>P&amp;B</v>
          </cell>
          <cell r="L85" t="str">
            <v>Realizacja</v>
          </cell>
          <cell r="M85" t="str">
            <v>zał. nr 1 obwodnice w ciągach dróg krajowych</v>
          </cell>
          <cell r="N85" t="str">
            <v>10</v>
          </cell>
          <cell r="O85" t="str">
            <v>Realizacja</v>
          </cell>
          <cell r="T85">
            <v>16.495000000000001</v>
          </cell>
          <cell r="U85" t="str">
            <v>GP41/GP46</v>
          </cell>
          <cell r="W85" t="str">
            <v>OBW</v>
          </cell>
          <cell r="X85" t="str">
            <v>2014-08-06</v>
          </cell>
          <cell r="Y85" t="str">
            <v>2015-04-17</v>
          </cell>
          <cell r="Z85" t="str">
            <v>2017-10-06</v>
          </cell>
          <cell r="AA85">
            <v>43014</v>
          </cell>
          <cell r="AB85">
            <v>43014</v>
          </cell>
          <cell r="AC85">
            <v>43014</v>
          </cell>
          <cell r="AD85" t="str">
            <v>Inwestycja polegająca na budowie obwodnicy Nysy w ciągu drogi krajowej 41 i 46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85">
            <v>2014</v>
          </cell>
          <cell r="AF85">
            <v>2017</v>
          </cell>
          <cell r="AG85" t="str">
            <v>MOTA-ENGIL CENTRAL EUROPE S.A.; HIMMEL i PAPESCH Opole Sp. z o. o.</v>
          </cell>
          <cell r="AH85" t="str">
            <v>328961.22119</v>
          </cell>
          <cell r="AI85" t="str">
            <v>4479.72613</v>
          </cell>
          <cell r="AJ85" t="str">
            <v>290.656</v>
          </cell>
          <cell r="AK85" t="str">
            <v>nie dotyczy</v>
          </cell>
          <cell r="AL85" t="str">
            <v>mosty/estakady (3 szt.), przejścia dla zwierząt dużych (4 szt.), wiadukty (11 szt.), przepusty (57 szt, w tym przejścia dla płazów 9 szt.)</v>
          </cell>
          <cell r="AM85" t="str">
            <v>1</v>
          </cell>
          <cell r="AN85" t="str">
            <v>po nowym śladzie</v>
          </cell>
          <cell r="AO85">
            <v>0</v>
          </cell>
          <cell r="AP85" t="str">
            <v>WBP Zabrze</v>
          </cell>
          <cell r="AQ85" t="str">
            <v>Element</v>
          </cell>
          <cell r="AR85" t="str">
            <v>wpi/Lists/Odcinki</v>
          </cell>
        </row>
        <row r="86">
          <cell r="A86">
            <v>118</v>
          </cell>
          <cell r="B86" t="str">
            <v>Budowa drogi ekspresowej S6 Słupsk – Gdańsk na odcinku Obwodnicy Metropolii Trójmiejskiej. Zadanie 2: węzeł Żukowo (z węzłem) – węzeł Gdańsk Południe (z węzłem)</v>
          </cell>
          <cell r="C86" t="str">
            <v>029. Budowa obwodnicy Metropolii Trójmiejskiej</v>
          </cell>
          <cell r="D86" t="str">
            <v>S6</v>
          </cell>
          <cell r="E86" t="str">
            <v>S6</v>
          </cell>
          <cell r="F86" t="str">
            <v>Gdańsk</v>
          </cell>
          <cell r="G86">
            <v>16.079999999999998</v>
          </cell>
          <cell r="H86" t="str">
            <v>Leśniowski Leszek</v>
          </cell>
          <cell r="I86">
            <v>870305.14199999999</v>
          </cell>
          <cell r="J86" t="str">
            <v>2017 - 2021</v>
          </cell>
          <cell r="K86" t="str">
            <v>P&amp;B</v>
          </cell>
          <cell r="L86" t="str">
            <v>Przetarg na realizację</v>
          </cell>
          <cell r="M86" t="str">
            <v>zał. nr 1 autostrady i drogi ekspresowe</v>
          </cell>
          <cell r="N86" t="str">
            <v>10</v>
          </cell>
          <cell r="O86" t="str">
            <v>Przetarg</v>
          </cell>
          <cell r="R86">
            <v>16.079999999999998</v>
          </cell>
          <cell r="S86" t="str">
            <v>S6</v>
          </cell>
          <cell r="T86">
            <v>6.77</v>
          </cell>
          <cell r="U86" t="str">
            <v>GP7</v>
          </cell>
          <cell r="W86" t="str">
            <v>OBW</v>
          </cell>
          <cell r="AA86" t="str">
            <v>1900-01-00</v>
          </cell>
          <cell r="AB86" t="str">
            <v>2021-07-16</v>
          </cell>
          <cell r="AC86">
            <v>0</v>
          </cell>
          <cell r="AD86" t="str">
            <v>Zadanie zlokalizowane jest w województwie pomorskim. Droga stanowić będzie połączenie drogi S6 z drogą S7 Południowa Obwodnica Gdańska.  Cele zadania inwestycyjnego: zwiększenie przepustowości drogi, wzrost bezpieczeństwa ruchu, poprawa komfortu jazdy, zmniejszenie uciążliwości ruchu drogowego dla otoczenia, poprawa jakości obsługi ruchu.</v>
          </cell>
          <cell r="AE86">
            <v>2017</v>
          </cell>
          <cell r="AF86">
            <v>2021</v>
          </cell>
          <cell r="AH86" t="str">
            <v>556000</v>
          </cell>
          <cell r="AI86" t="str">
            <v>2678.94</v>
          </cell>
          <cell r="AJ86" t="str">
            <v>0</v>
          </cell>
          <cell r="AK86" t="str">
            <v>6,77 km - GP</v>
          </cell>
          <cell r="AL86" t="str">
            <v>mosty - 1szt., estakady - 4szt., przejścia dla zwierząt - 27szt. , wiadukty - 25szt., tunele - 0szt., pozostałe</v>
          </cell>
          <cell r="AM86" t="str">
            <v>3</v>
          </cell>
          <cell r="AN86" t="str">
            <v>po nowym śladzie</v>
          </cell>
          <cell r="AO86">
            <v>0</v>
          </cell>
          <cell r="AP86" t="str">
            <v>Multiconsult Polska Sp. z o. o.</v>
          </cell>
          <cell r="AQ86" t="str">
            <v>Element</v>
          </cell>
          <cell r="AR86" t="str">
            <v>wpi/Lists/Odcinki</v>
          </cell>
        </row>
        <row r="87">
          <cell r="A87">
            <v>119</v>
          </cell>
          <cell r="B87" t="str">
            <v>Odcinek G [w. Blachownia (bez węzła) - w. Zawodzie (z węzłem)]</v>
          </cell>
          <cell r="C87" t="str">
            <v>003. A1 Tuszyn - Pyrzowice, odc. Pyrzowice - koniec obw. Częstochowy</v>
          </cell>
          <cell r="D87" t="str">
            <v>A1</v>
          </cell>
          <cell r="E87" t="str">
            <v>A1</v>
          </cell>
          <cell r="F87" t="str">
            <v>Katowice</v>
          </cell>
          <cell r="G87">
            <v>4.7</v>
          </cell>
          <cell r="H87" t="str">
            <v>Sitarz Sabina</v>
          </cell>
          <cell r="I87">
            <v>278481.54100000003</v>
          </cell>
          <cell r="J87" t="str">
            <v>2015 - 2018</v>
          </cell>
          <cell r="K87" t="str">
            <v>P&amp;B</v>
          </cell>
          <cell r="L87" t="str">
            <v>Realizacja</v>
          </cell>
          <cell r="M87" t="str">
            <v>zał. nr 1 autostrady i drogi ekspresowe</v>
          </cell>
          <cell r="N87" t="str">
            <v>1</v>
          </cell>
          <cell r="O87" t="str">
            <v>Realizacja</v>
          </cell>
          <cell r="P87">
            <v>4.7</v>
          </cell>
          <cell r="Q87" t="str">
            <v>A1</v>
          </cell>
          <cell r="X87" t="str">
            <v>2015-08-31</v>
          </cell>
          <cell r="Y87" t="str">
            <v>2015-08-31</v>
          </cell>
          <cell r="Z87" t="str">
            <v>2018-11-30</v>
          </cell>
          <cell r="AA87">
            <v>43434</v>
          </cell>
          <cell r="AB87">
            <v>43434</v>
          </cell>
          <cell r="AC87">
            <v>43434</v>
          </cell>
          <cell r="AD87" t="str">
            <v>Odcinek G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437+800 (za węzłem Blachownia) do km 442+500 (za węzłem Zawodzie).</v>
          </cell>
          <cell r="AE87">
            <v>2015</v>
          </cell>
          <cell r="AF87">
            <v>2018</v>
          </cell>
          <cell r="AG87" t="str">
            <v>BERGER Bau Polska Sp. z o.o.; BERGER Bau GmbH</v>
          </cell>
          <cell r="AH87" t="str">
            <v>234739.08404</v>
          </cell>
          <cell r="AI87" t="str">
            <v>0</v>
          </cell>
          <cell r="AJ87" t="str">
            <v>0</v>
          </cell>
          <cell r="AK87" t="str">
            <v>G - 0,142 km; Z - 0,674 km; L - 0,579 km; D - 7,982 km</v>
          </cell>
          <cell r="AL87" t="str">
            <v>1 most, 2 estakady w ciągu autostrady nad łąkami w Walaszczykach, 3 wiadukty w ciągu autostrady (WA), 2 wiadukty nad autostradą (WD)</v>
          </cell>
          <cell r="AM87" t="str">
            <v>1</v>
          </cell>
          <cell r="AN87" t="str">
            <v>Nowy przebieg</v>
          </cell>
          <cell r="AO87">
            <v>0</v>
          </cell>
          <cell r="AP87" t="str">
            <v>TEBODIN</v>
          </cell>
          <cell r="AQ87" t="str">
            <v>Element</v>
          </cell>
          <cell r="AR87" t="str">
            <v>wpi/Lists/Odcinki</v>
          </cell>
        </row>
        <row r="88">
          <cell r="A88">
            <v>120</v>
          </cell>
          <cell r="B88" t="str">
            <v>Odcinek F [w. Rząsawa (z węzłem) - w. Blachownia (z węzłem)]</v>
          </cell>
          <cell r="C88" t="str">
            <v>003. A1 Tuszyn - Pyrzowice, odc. Pyrzowice - koniec obw. Częstochowy</v>
          </cell>
          <cell r="D88" t="str">
            <v>A1</v>
          </cell>
          <cell r="E88" t="str">
            <v>A1</v>
          </cell>
          <cell r="F88" t="str">
            <v>Katowice</v>
          </cell>
          <cell r="G88">
            <v>21.15</v>
          </cell>
          <cell r="H88" t="str">
            <v>Sitarz Sabina</v>
          </cell>
          <cell r="I88">
            <v>992222.56200000003</v>
          </cell>
          <cell r="J88" t="str">
            <v>2015 - 2019</v>
          </cell>
          <cell r="K88" t="str">
            <v>P&amp;B</v>
          </cell>
          <cell r="L88" t="str">
            <v>Realizacja</v>
          </cell>
          <cell r="M88" t="str">
            <v>zał. nr 1 autostrady i drogi ekspresowe</v>
          </cell>
          <cell r="N88" t="str">
            <v>1</v>
          </cell>
          <cell r="O88" t="str">
            <v>Realizacja</v>
          </cell>
          <cell r="P88">
            <v>20.27</v>
          </cell>
          <cell r="Q88" t="str">
            <v>A1</v>
          </cell>
          <cell r="X88" t="str">
            <v>2015-10-12</v>
          </cell>
          <cell r="Y88" t="str">
            <v>2015-10-12</v>
          </cell>
          <cell r="Z88" t="str">
            <v>2019-03-16</v>
          </cell>
          <cell r="AA88">
            <v>43540</v>
          </cell>
          <cell r="AB88">
            <v>43540</v>
          </cell>
          <cell r="AC88">
            <v>43540</v>
          </cell>
          <cell r="AD88" t="str">
            <v>Odcinek F autostrady A1 Tuszyn - Pyrzowice, części II (odcinek projektowy nr 2 granica wojeodztwa łódzkiego/śląskiego - węzeł Zawodzie (z węzłem)  ) zlokalizowany jest na terenie województwa śląskiego, powiatu częstochowskiego oraz m. Częstochowy i obejmuje budowę autostrady A1 od km 417+530 (przed węzłem Rząsawa) do km 437+800 (za węzłem Blachownia) wraz z włączeniem autostrady A1 do istniejącego przebiegu DK1, które na odcinku 0,88 km posiada parametry autostrady (całkowita długość włączenia wynosi 1,03 km, z czego 0,15 km nie posiada parametrów autostrady. W ramach zadania obejmującego odc. F umieszczono 1,03 km włączenia do istniejącej DK1, które nominalnie znajduje się w odc. E.</v>
          </cell>
          <cell r="AE88">
            <v>2015</v>
          </cell>
          <cell r="AF88">
            <v>2019</v>
          </cell>
          <cell r="AG88" t="str">
            <v>SALINI POLSKA Sp. z o.o.; SALINI IMPREGILO S.p.A.; TODINI COSTRUZIONI GENERALI S.p.A</v>
          </cell>
          <cell r="AH88" t="str">
            <v>752511.28005</v>
          </cell>
          <cell r="AI88" t="str">
            <v>0</v>
          </cell>
          <cell r="AJ88" t="str">
            <v>0</v>
          </cell>
          <cell r="AK88" t="str">
            <v>GP - 2,843 km; G - 1,617 km; Z - 4,059 km; L - 0,501 km; D - 29,534 km</v>
          </cell>
          <cell r="AL88" t="str">
            <v>4 mosty, 12 wiaduktów w ciągu autostrady (WA),  9 wiaduktów nad autostradą (WD), 1 wiadukt kolejowy</v>
          </cell>
          <cell r="AM88" t="str">
            <v>3</v>
          </cell>
          <cell r="AN88" t="str">
            <v>Nowy przebieg</v>
          </cell>
          <cell r="AO88">
            <v>0</v>
          </cell>
          <cell r="AP88" t="str">
            <v>TEBODIN</v>
          </cell>
          <cell r="AQ88" t="str">
            <v>Element</v>
          </cell>
          <cell r="AR88" t="str">
            <v>wpi/Lists/Odcinki</v>
          </cell>
        </row>
        <row r="89">
          <cell r="A89">
            <v>122</v>
          </cell>
          <cell r="B89" t="str">
            <v>Odcinek H [w. Zawodzie ( bez węzła ) - w. Woźniki ( z węzłem )]</v>
          </cell>
          <cell r="C89" t="str">
            <v>003. A1 Tuszyn - Pyrzowice, odc. Pyrzowice - koniec obw. Częstochowy</v>
          </cell>
          <cell r="D89" t="str">
            <v>A1</v>
          </cell>
          <cell r="E89" t="str">
            <v>A1</v>
          </cell>
          <cell r="F89" t="str">
            <v>Katowice</v>
          </cell>
          <cell r="G89">
            <v>16.7</v>
          </cell>
          <cell r="H89" t="str">
            <v>Potempa Grzegorz</v>
          </cell>
          <cell r="I89">
            <v>634157.63600000006</v>
          </cell>
          <cell r="J89" t="str">
            <v>2015 - 2019</v>
          </cell>
          <cell r="K89" t="str">
            <v>Tradycyjny</v>
          </cell>
          <cell r="L89" t="str">
            <v>Realizacja</v>
          </cell>
          <cell r="M89" t="str">
            <v>zał. nr 1 autostrady i drogi ekspresowe</v>
          </cell>
          <cell r="N89" t="str">
            <v>1</v>
          </cell>
          <cell r="O89" t="str">
            <v>Realizacja</v>
          </cell>
          <cell r="P89">
            <v>16.7</v>
          </cell>
          <cell r="Q89" t="str">
            <v>A1</v>
          </cell>
          <cell r="X89" t="str">
            <v>2016-03-04</v>
          </cell>
          <cell r="Y89" t="str">
            <v>2016-03-04</v>
          </cell>
          <cell r="Z89" t="str">
            <v>2019-06-16</v>
          </cell>
          <cell r="AA89">
            <v>43632</v>
          </cell>
          <cell r="AB89">
            <v>43632</v>
          </cell>
          <cell r="AC89">
            <v>43632</v>
          </cell>
          <cell r="AD89" t="str">
            <v>Odcinek H autostrady A1 Tuszyn - Pyrzowice, części III (odcinek projektowy nr 3 węzeł Zawodzie (bez węzła) - węzeł Pyrzowice (bez węzła) zlokalizowany jest na terenie województwa śląskiego, powiatu częstochowskiego i lublinieckiego  i obejmuje budowę autostrady A1 od km 442+500 (za węzłem Zawodzie) do km 459+200 za węzłem Zawodzie.</v>
          </cell>
          <cell r="AE89">
            <v>2015</v>
          </cell>
          <cell r="AF89">
            <v>2019</v>
          </cell>
          <cell r="AG89" t="str">
            <v>STRABAG INFRASTRUKTURA POŁUDNIE Sp. z o.o.</v>
          </cell>
          <cell r="AH89" t="str">
            <v>614679.63582</v>
          </cell>
          <cell r="AI89" t="str">
            <v>0</v>
          </cell>
          <cell r="AJ89" t="str">
            <v>0</v>
          </cell>
          <cell r="AK89" t="str">
            <v>G - 0,582 km; Z - 2,053 km; L - 2,235 km; D - 25,277 km</v>
          </cell>
          <cell r="AL89" t="str">
            <v>2 mosty, 6 wiaduktów w ciągu autostrady (WA),  9 wiaduktów nad autostradą (WD)</v>
          </cell>
          <cell r="AM89" t="str">
            <v>1</v>
          </cell>
          <cell r="AN89" t="str">
            <v>Nowy przebieg</v>
          </cell>
          <cell r="AO89">
            <v>0</v>
          </cell>
          <cell r="AP89" t="str">
            <v>Mosty Katowice</v>
          </cell>
          <cell r="AQ89" t="str">
            <v>Element</v>
          </cell>
          <cell r="AR89" t="str">
            <v>wpi/Lists/Odcinki</v>
          </cell>
        </row>
        <row r="90">
          <cell r="A90">
            <v>123</v>
          </cell>
          <cell r="B90" t="str">
            <v>Budowa drogi S7 Radom (Jedlińsk) - Jędrzejów, odc. gr. woj. mazowieckiego / świętokrzyskiego - Skarżysko Kamienna</v>
          </cell>
          <cell r="C90" t="str">
            <v>0362. Budowa drogi S7 Radom (Jedlińsk) - Jędrzejów, odc. gr. woj. mazowieckiego / świętokrzyskiego - Skarżysko Kamienna</v>
          </cell>
          <cell r="D90" t="str">
            <v>S7</v>
          </cell>
          <cell r="E90" t="str">
            <v>S7</v>
          </cell>
          <cell r="F90" t="str">
            <v>Kielce</v>
          </cell>
          <cell r="G90">
            <v>7.57</v>
          </cell>
          <cell r="H90" t="str">
            <v>Bojarowicz Jacek</v>
          </cell>
          <cell r="I90">
            <v>344373</v>
          </cell>
          <cell r="J90" t="str">
            <v>2017 - 2019</v>
          </cell>
          <cell r="K90" t="str">
            <v>Tradycyjny</v>
          </cell>
          <cell r="L90" t="str">
            <v>Przetarg na realizację</v>
          </cell>
          <cell r="M90" t="str">
            <v>zał. nr 1 autostrady i drogi ekspresowe</v>
          </cell>
          <cell r="N90" t="str">
            <v>12</v>
          </cell>
          <cell r="O90" t="str">
            <v>Przetarg</v>
          </cell>
          <cell r="R90">
            <v>7.57</v>
          </cell>
          <cell r="S90" t="str">
            <v>S7</v>
          </cell>
          <cell r="AA90" t="str">
            <v>1900-01-00</v>
          </cell>
          <cell r="AB90">
            <v>43951</v>
          </cell>
          <cell r="AC90">
            <v>43951</v>
          </cell>
          <cell r="AD90" t="str">
            <v>Budowa drogi klasy ekspresowe 2x2 wraz z węzłami i drogami dojazdowymi umożliwiającymi połączenie z istniejącą siecią dróg.</v>
          </cell>
          <cell r="AE90">
            <v>2017</v>
          </cell>
          <cell r="AF90">
            <v>2019</v>
          </cell>
          <cell r="AH90" t="str">
            <v>293000</v>
          </cell>
          <cell r="AI90" t="str">
            <v>4395.89856</v>
          </cell>
          <cell r="AJ90" t="str">
            <v>700.99217</v>
          </cell>
          <cell r="AK90" t="str">
            <v>Z, L, D</v>
          </cell>
          <cell r="AL90" t="str">
            <v>mosty - 2, wiadukty drogowe 6 (5 w ciagu S-7 i 1 nad S7), 2 przejścia dla zwierząt średnich (2 wiadukty), 5 przejść dla zwierząt małych (przepusty), 2 ściany oporowe, 2 mury oporowe</v>
          </cell>
          <cell r="AM90" t="str">
            <v>2</v>
          </cell>
          <cell r="AN90" t="str">
            <v>Po nowym śladzie</v>
          </cell>
          <cell r="AO90">
            <v>0</v>
          </cell>
          <cell r="AP90" t="str">
            <v>JPL Project Sp. z o.o.</v>
          </cell>
          <cell r="AQ90" t="str">
            <v>Element</v>
          </cell>
          <cell r="AR90" t="str">
            <v>wpi/Lists/Odcinki</v>
          </cell>
        </row>
        <row r="91">
          <cell r="A91">
            <v>125</v>
          </cell>
          <cell r="B91" t="str">
            <v>Budowa drugiego mostu przez Wisłę w ciągu drogi nr 77 wraz z ul. Lwowską bis w Sandomierzu</v>
          </cell>
          <cell r="C91" t="str">
            <v>133. Budowa drugiego mostu przez Wisłę w ciągu drogi Nr 77 wraz z ul.Lwowską bis w Sandomierzu</v>
          </cell>
          <cell r="D91" t="str">
            <v>GP77</v>
          </cell>
          <cell r="E91" t="str">
            <v>GP77</v>
          </cell>
          <cell r="F91" t="str">
            <v>Kielce</v>
          </cell>
          <cell r="G91">
            <v>3.6</v>
          </cell>
          <cell r="H91" t="str">
            <v>Bandrowska Marta</v>
          </cell>
          <cell r="I91">
            <v>238894.4</v>
          </cell>
          <cell r="J91" t="str">
            <v>2017 - 2021</v>
          </cell>
          <cell r="K91" t="str">
            <v>Tradycyjny</v>
          </cell>
          <cell r="L91" t="str">
            <v>Przygotowanie zakończone – dokumentacja wymaga aktualizacji</v>
          </cell>
          <cell r="M91" t="str">
            <v>brak</v>
          </cell>
          <cell r="N91" t="str">
            <v>brak</v>
          </cell>
          <cell r="O91" t="str">
            <v>Przygotowanie</v>
          </cell>
          <cell r="T91">
            <v>3.6</v>
          </cell>
          <cell r="U91" t="str">
            <v>GP77</v>
          </cell>
          <cell r="AA91" t="str">
            <v>1900-01-00</v>
          </cell>
          <cell r="AC91">
            <v>0</v>
          </cell>
          <cell r="AD91" t="str">
            <v>Wzmocnienie istniejącego mostu przez rzekę Wisłę oraz budowa przejścia  drogi krajowej nr 77 przez Sandomierz po prawej stronie Wiśły - ulica Lwowska  bis- jako nowy przebieg wraz z włączeniem do drogi krajowej nr 77</v>
          </cell>
          <cell r="AE91">
            <v>2017</v>
          </cell>
          <cell r="AF91">
            <v>2021</v>
          </cell>
          <cell r="AH91" t="str">
            <v>222708</v>
          </cell>
          <cell r="AI91" t="str">
            <v>2692.90396</v>
          </cell>
          <cell r="AJ91" t="str">
            <v>226.11</v>
          </cell>
          <cell r="AK91" t="str">
            <v>DW 723, klasa Z, dł. 736,54 m; ulice miejskie, klasa D, dł.2115 m;</v>
          </cell>
          <cell r="AL91" t="str">
            <v>przebudowa istniejacego mostu na rzece Wiśle + 5 wiaduktów + mury oporowe</v>
          </cell>
          <cell r="AM91" t="str">
            <v>2</v>
          </cell>
          <cell r="AN91" t="str">
            <v>po nowym śladzie</v>
          </cell>
          <cell r="AO91">
            <v>0</v>
          </cell>
          <cell r="AP91" t="str">
            <v>Inmost Projekt</v>
          </cell>
          <cell r="AQ91" t="str">
            <v>Element</v>
          </cell>
          <cell r="AR91" t="str">
            <v>wpi/Lists/Odcinki</v>
          </cell>
        </row>
        <row r="92">
          <cell r="A92">
            <v>126</v>
          </cell>
          <cell r="B92" t="str">
            <v>Budowa obwodnicy Bolkowa na dr nr 3/5</v>
          </cell>
          <cell r="C92" t="str">
            <v>078. Budowa obwodnicy Bolkowa na dr nr 3/5</v>
          </cell>
          <cell r="D92" t="str">
            <v>GP3/GP5</v>
          </cell>
          <cell r="E92" t="str">
            <v>GP3/GP5</v>
          </cell>
          <cell r="F92" t="str">
            <v>Wrocław</v>
          </cell>
          <cell r="G92">
            <v>5.7</v>
          </cell>
          <cell r="H92" t="str">
            <v>Nowicki Janusz</v>
          </cell>
          <cell r="I92">
            <v>94884.979000000007</v>
          </cell>
          <cell r="J92" t="str">
            <v>2016 - 2020</v>
          </cell>
          <cell r="K92" t="str">
            <v>P&amp;B</v>
          </cell>
          <cell r="L92" t="str">
            <v>Realizacja</v>
          </cell>
          <cell r="M92" t="str">
            <v>zał. nr 1 obwodnice w ciągach dróg krajowych</v>
          </cell>
          <cell r="N92" t="str">
            <v>25</v>
          </cell>
          <cell r="O92" t="str">
            <v>Realizacja</v>
          </cell>
          <cell r="T92">
            <v>5.7</v>
          </cell>
          <cell r="U92" t="str">
            <v>GP3/GP5</v>
          </cell>
          <cell r="W92" t="str">
            <v>OBW</v>
          </cell>
          <cell r="X92" t="str">
            <v>2016-12-14</v>
          </cell>
          <cell r="Y92" t="str">
            <v>2016-12-14</v>
          </cell>
          <cell r="Z92" t="str">
            <v>2020-04-14</v>
          </cell>
          <cell r="AA92">
            <v>43935</v>
          </cell>
          <cell r="AB92">
            <v>43935</v>
          </cell>
          <cell r="AC92">
            <v>43935</v>
          </cell>
          <cell r="AD92" t="str">
            <v>Inwestycja polega na budowie obwodnicy miasta Bolkowa długości około 5,70 km wraz z budową układu dróg dojazdowych, budową obiektów inżynierskich, budową oświetlenia, przebudową kolidującego uzbrojenia terenu oraz budową systemu odwodnienia. Inwestycja realizowana będzie w systemie „Projektuj (Optymalizuj) &amp; Buduj”. W ramach zadania przewidziane zostało również wykonanie rozbudowy istniejącej drogi krajowej  nr 5 na odcinku~ 2,1km .</v>
          </cell>
          <cell r="AE92">
            <v>2016</v>
          </cell>
          <cell r="AF92">
            <v>2020</v>
          </cell>
          <cell r="AG92" t="str">
            <v>MIRBUD S.A.; Przedsiębiorstwo Budowy Dróg i Mostów Kobylarnia SA</v>
          </cell>
          <cell r="AH92" t="str">
            <v>78592.80137</v>
          </cell>
          <cell r="AI92" t="str">
            <v>2801.98444</v>
          </cell>
          <cell r="AJ92" t="str">
            <v>65.01478</v>
          </cell>
          <cell r="AK92" t="str">
            <v>klasa drogi GP</v>
          </cell>
          <cell r="AL92"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AM92" t="str">
            <v>1</v>
          </cell>
          <cell r="AN92" t="str">
            <v>Obwodnica: przebieg drogi po nowym śladzie Rozbudowa: istniejąca droga DK5</v>
          </cell>
          <cell r="AO92">
            <v>0</v>
          </cell>
          <cell r="AP92" t="str">
            <v>Scott Wilson / URS Polska Scott Wilson Sp. z o.o. Poznań</v>
          </cell>
          <cell r="AQ92" t="str">
            <v>Element</v>
          </cell>
          <cell r="AR92" t="str">
            <v>wpi/Lists/Odcinki</v>
          </cell>
        </row>
        <row r="93">
          <cell r="A93">
            <v>127</v>
          </cell>
          <cell r="B93" t="str">
            <v>2. S5 Poznań - Wrocław, odc.2 w. Korzeńsko - Wrocław (A8, w. Widawa) od km 123+700 do km 137+500</v>
          </cell>
          <cell r="C93" t="str">
            <v>024. S5 Poznań - Wrocław, odc. w. Korzeńsko - Wrocław (A8, w. Widawa)</v>
          </cell>
          <cell r="D93" t="str">
            <v>S5</v>
          </cell>
          <cell r="E93" t="str">
            <v>S5</v>
          </cell>
          <cell r="F93" t="str">
            <v>Wrocław</v>
          </cell>
          <cell r="G93">
            <v>13.8</v>
          </cell>
          <cell r="H93" t="str">
            <v>Serwatka Andrzej</v>
          </cell>
          <cell r="I93">
            <v>352088.52</v>
          </cell>
          <cell r="J93" t="str">
            <v>2014 - 2018</v>
          </cell>
          <cell r="K93" t="str">
            <v>P&amp;B</v>
          </cell>
          <cell r="L93" t="str">
            <v>Realizacja</v>
          </cell>
          <cell r="M93" t="str">
            <v>zał. nr 1 autostrady i drogi ekspresowe</v>
          </cell>
          <cell r="N93" t="str">
            <v>6</v>
          </cell>
          <cell r="O93" t="str">
            <v>Realizacja</v>
          </cell>
          <cell r="R93">
            <v>13.8</v>
          </cell>
          <cell r="S93" t="str">
            <v>S5</v>
          </cell>
          <cell r="X93" t="str">
            <v>2014-09-12</v>
          </cell>
          <cell r="Y93" t="str">
            <v>2014-09-12</v>
          </cell>
          <cell r="Z93" t="str">
            <v>2017-12-12</v>
          </cell>
          <cell r="AA93">
            <v>43081</v>
          </cell>
          <cell r="AB93">
            <v>43081</v>
          </cell>
          <cell r="AC93">
            <v>43081</v>
          </cell>
          <cell r="AD93" t="str">
            <v>Realizacja zadania obejmuje: budowę dwujezdniowego odcinka drogi ekspresowej o długości ok. 13,800  km; budowę węzłów drogowych; budowę Obwodu Utrzymania Drogi; budowę obiektów inżynierskich (wiaduktów, mostów) w ciągu jezdni głównych i dróg poprzecznych, budowę obiektów łącznic w węzłach (łącznie 14 szt.); budowę przepustów na ciekach wodnych, rowach przydrożnych (w tym pełniących również role przejść ekologicznych zespolonych); budowę przepustów dla małych i średnich zwierząt (12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93">
            <v>2014</v>
          </cell>
          <cell r="AF93">
            <v>2018</v>
          </cell>
          <cell r="AG93" t="str">
            <v>DRAGADOS S.A.</v>
          </cell>
          <cell r="AH93" t="str">
            <v>332213.53783</v>
          </cell>
          <cell r="AI93" t="str">
            <v>0</v>
          </cell>
          <cell r="AJ93" t="str">
            <v>0</v>
          </cell>
          <cell r="AK93" t="str">
            <v>S</v>
          </cell>
          <cell r="AL93" t="str">
            <v>4 mosty w ciągu S5; 1 wiadukt w ciągu S5; 9 wiaduktów nad S5; przepusty na ciekach wodnych, rowach przydrożnych (w tym pełniących również role przejść ekologicznych zespolonych); przepusty dla małych i średnich zwierząt (12 szt.)</v>
          </cell>
          <cell r="AM93" t="str">
            <v>2</v>
          </cell>
          <cell r="AN93" t="str">
            <v>Po nowym śladzie</v>
          </cell>
          <cell r="AO93">
            <v>0</v>
          </cell>
          <cell r="AP93" t="str">
            <v xml:space="preserve"> Transprojekt Warszawa</v>
          </cell>
          <cell r="AQ93" t="str">
            <v>Element</v>
          </cell>
          <cell r="AR93" t="str">
            <v>wpi/Lists/Odcinki</v>
          </cell>
        </row>
        <row r="94">
          <cell r="A94">
            <v>128</v>
          </cell>
          <cell r="B94" t="str">
            <v>1. w. Olszyna - w. Żary</v>
          </cell>
          <cell r="C94" t="str">
            <v>0045. A18 Olszyna - Golnice (przebudowa jezdni południowej)</v>
          </cell>
          <cell r="D94" t="str">
            <v>A18</v>
          </cell>
          <cell r="E94" t="str">
            <v>A18</v>
          </cell>
          <cell r="F94" t="str">
            <v>Zielona Góra</v>
          </cell>
          <cell r="G94">
            <v>23.266999999999999</v>
          </cell>
          <cell r="H94" t="str">
            <v>Janecki Maciej</v>
          </cell>
          <cell r="I94">
            <v>532531.73400000005</v>
          </cell>
          <cell r="J94" t="str">
            <v>2018 - 2020</v>
          </cell>
          <cell r="K94" t="str">
            <v>Tradycyjny</v>
          </cell>
          <cell r="L94" t="str">
            <v>Przygotowanie zakończone – dokumentacja wymaga aktualizacji</v>
          </cell>
          <cell r="M94" t="str">
            <v>zał. nr 2</v>
          </cell>
          <cell r="N94" t="str">
            <v>3</v>
          </cell>
          <cell r="O94" t="str">
            <v>Przygotowanie</v>
          </cell>
          <cell r="P94">
            <v>23.266999999999999</v>
          </cell>
          <cell r="Q94" t="str">
            <v xml:space="preserve">A18 </v>
          </cell>
          <cell r="AA94" t="str">
            <v>1900-01-00</v>
          </cell>
          <cell r="AB94">
            <v>44165</v>
          </cell>
          <cell r="AC94">
            <v>44165</v>
          </cell>
          <cell r="AD94" t="str">
            <v>Zadanie polega na dostosowaniu drogi krajowej nr 18 odcinek Olszyna – Golnice do standardów sieci drogowej UE o parametrach autostradowych – inwestycja stanowi drugą fazę realizacji autostrady A-18.</v>
          </cell>
          <cell r="AE94">
            <v>2018</v>
          </cell>
          <cell r="AF94">
            <v>2020</v>
          </cell>
          <cell r="AH94" t="str">
            <v>308168.51466</v>
          </cell>
          <cell r="AI94" t="str">
            <v>15761.122</v>
          </cell>
          <cell r="AJ94" t="str">
            <v>2841.58986</v>
          </cell>
          <cell r="AK94" t="str">
            <v>brak danych</v>
          </cell>
          <cell r="AL94" t="str">
            <v>4 szt. w ciągu A18 (4W)</v>
          </cell>
          <cell r="AM94" t="str">
            <v>2</v>
          </cell>
          <cell r="AN94" t="str">
            <v>po starym śladzie (przebudowa/rozbudowa DK18)</v>
          </cell>
          <cell r="AO94">
            <v>0</v>
          </cell>
          <cell r="AP94" t="str">
            <v xml:space="preserve"> Transprojekt Warszawa</v>
          </cell>
          <cell r="AQ94" t="str">
            <v>Element</v>
          </cell>
          <cell r="AR94" t="str">
            <v>wpi/Lists/Odcinki</v>
          </cell>
        </row>
        <row r="95">
          <cell r="A95">
            <v>129</v>
          </cell>
          <cell r="B95" t="str">
            <v>2. w. Żary - gr. województwa</v>
          </cell>
          <cell r="C95" t="str">
            <v>0045. A18 Olszyna - Golnice (przebudowa jezdni południowej)</v>
          </cell>
          <cell r="D95" t="str">
            <v>A18</v>
          </cell>
          <cell r="E95" t="str">
            <v>A18</v>
          </cell>
          <cell r="F95" t="str">
            <v>Zielona Góra</v>
          </cell>
          <cell r="G95">
            <v>26.1</v>
          </cell>
          <cell r="H95" t="str">
            <v>Janecki Maciej</v>
          </cell>
          <cell r="I95">
            <v>330184.54200000002</v>
          </cell>
          <cell r="J95" t="str">
            <v>2018 - 2020</v>
          </cell>
          <cell r="K95" t="str">
            <v>Tradycyjny</v>
          </cell>
          <cell r="L95" t="str">
            <v>Przygotowanie zakończone – dokumentacja wymaga aktualizacji</v>
          </cell>
          <cell r="M95" t="str">
            <v>zał. nr 2</v>
          </cell>
          <cell r="N95" t="str">
            <v>3</v>
          </cell>
          <cell r="O95" t="str">
            <v>Przygotowanie</v>
          </cell>
          <cell r="P95">
            <v>26.1</v>
          </cell>
          <cell r="Q95" t="str">
            <v xml:space="preserve">A18 </v>
          </cell>
          <cell r="AA95" t="str">
            <v>1900-01-00</v>
          </cell>
          <cell r="AB95" t="str">
            <v>2020-11-30</v>
          </cell>
          <cell r="AC95">
            <v>0</v>
          </cell>
          <cell r="AD95" t="str">
            <v>Zadanie polega na dostosowaniu drogi krajowej nr 18 odcinek Olszyna – Golnice do standardów sieci drogowej UE o parametrach autostradowych – inwestycja stanowi drugą fazę realizacji autostrady A-18.</v>
          </cell>
          <cell r="AE95">
            <v>2018</v>
          </cell>
          <cell r="AF95">
            <v>2020</v>
          </cell>
          <cell r="AH95" t="str">
            <v>330184.54232</v>
          </cell>
          <cell r="AI95" t="str">
            <v>0</v>
          </cell>
          <cell r="AJ95" t="str">
            <v>0</v>
          </cell>
          <cell r="AK95" t="str">
            <v>brak danych</v>
          </cell>
          <cell r="AL95" t="str">
            <v>10 szt, w tym:    - 8 szt. w ciągu A18 (2M, 6W),    - 2 szt. przejść górnych dla zwierząt nad A18, tj:       * km 31+075 - szerokość 60 m,       * km 45+775 - szerokość 50 m,</v>
          </cell>
          <cell r="AM95" t="str">
            <v>2</v>
          </cell>
          <cell r="AN95" t="str">
            <v>po starym śladzie (przebudowa/rozbudowa DK18)</v>
          </cell>
          <cell r="AO95">
            <v>0</v>
          </cell>
          <cell r="AP95" t="str">
            <v xml:space="preserve"> Transprojekt Warszawa</v>
          </cell>
          <cell r="AQ95" t="str">
            <v>Element</v>
          </cell>
          <cell r="AR95" t="str">
            <v>wpi/Lists/Odcinki</v>
          </cell>
        </row>
        <row r="96">
          <cell r="A96">
            <v>130</v>
          </cell>
          <cell r="B96" t="str">
            <v>3. gr. województwa - w. Golnice</v>
          </cell>
          <cell r="C96" t="str">
            <v>0045. A18 Olszyna - Golnice (przebudowa jezdni południowej)</v>
          </cell>
          <cell r="D96" t="str">
            <v>A18</v>
          </cell>
          <cell r="E96" t="str">
            <v>A18</v>
          </cell>
          <cell r="F96" t="str">
            <v>Zielona Góra</v>
          </cell>
          <cell r="G96">
            <v>21.533000000000001</v>
          </cell>
          <cell r="H96" t="str">
            <v>Janecki Maciej</v>
          </cell>
          <cell r="I96">
            <v>303922.83399999997</v>
          </cell>
          <cell r="J96" t="str">
            <v>2018 - 2020</v>
          </cell>
          <cell r="K96" t="str">
            <v>Tradycyjny</v>
          </cell>
          <cell r="L96" t="str">
            <v>Przygotowanie zakończone – dokumentacja wymaga aktualizacji</v>
          </cell>
          <cell r="M96" t="str">
            <v>zał. nr 2</v>
          </cell>
          <cell r="N96" t="str">
            <v>3</v>
          </cell>
          <cell r="O96" t="str">
            <v>Przygotowanie</v>
          </cell>
          <cell r="P96">
            <v>21.533000000000001</v>
          </cell>
          <cell r="Q96" t="str">
            <v xml:space="preserve">A18 </v>
          </cell>
          <cell r="AA96" t="str">
            <v>1900-01-00</v>
          </cell>
          <cell r="AB96">
            <v>44165</v>
          </cell>
          <cell r="AC96">
            <v>44165</v>
          </cell>
          <cell r="AD96" t="str">
            <v>Zadanie polega na dostosowaniu drogi krajowej nr 18 odcinek Olszyna – Golnice do standardów sieci drogowej UE o parametrach autostradowych – inwestycja stanowi drugą fazę realizacji autostrady A-18.</v>
          </cell>
          <cell r="AE96">
            <v>2018</v>
          </cell>
          <cell r="AF96">
            <v>2020</v>
          </cell>
          <cell r="AH96" t="str">
            <v>303922.83398</v>
          </cell>
          <cell r="AI96" t="str">
            <v>0</v>
          </cell>
          <cell r="AJ96" t="str">
            <v>0</v>
          </cell>
          <cell r="AK96" t="str">
            <v>brak danych</v>
          </cell>
          <cell r="AL96" t="str">
            <v>10 szt., w tym:   - 3 szt. w ciągu A18 (2M, 1W),   - 1 szt. nad A18 (1W),   - 2 szt. przejść górnych dla zwierząt nad A18, tj: * km 50+475 - szerokość 60 m, * km 63+000 - szerokość 50 m,</v>
          </cell>
          <cell r="AM96" t="str">
            <v>2</v>
          </cell>
          <cell r="AN96" t="str">
            <v>po starym śladzie (przebudowa/rozbudowa DK18)</v>
          </cell>
          <cell r="AO96">
            <v>0</v>
          </cell>
          <cell r="AP96" t="str">
            <v xml:space="preserve"> Transprojekt Warszawa</v>
          </cell>
          <cell r="AQ96" t="str">
            <v>Element</v>
          </cell>
          <cell r="AR96" t="str">
            <v>wpi/Lists/Odcinki</v>
          </cell>
        </row>
        <row r="97">
          <cell r="A97">
            <v>131</v>
          </cell>
          <cell r="B97" t="str">
            <v>Budowa obwodnicy Niemodlina w ciągu dk 46</v>
          </cell>
          <cell r="C97" t="str">
            <v>119. Budowa obwodnicy Niemodlina w ciągu dk 46</v>
          </cell>
          <cell r="D97" t="str">
            <v>GP46</v>
          </cell>
          <cell r="E97" t="str">
            <v>GP46</v>
          </cell>
          <cell r="F97" t="str">
            <v>Opole</v>
          </cell>
          <cell r="G97">
            <v>11.493</v>
          </cell>
          <cell r="H97" t="str">
            <v>Lenartowicz Michał</v>
          </cell>
          <cell r="I97">
            <v>248725.51</v>
          </cell>
          <cell r="J97" t="str">
            <v>2018 - 2021</v>
          </cell>
          <cell r="K97" t="str">
            <v>P&amp;B</v>
          </cell>
          <cell r="L97" t="str">
            <v>Przygotowanie zakończone</v>
          </cell>
          <cell r="M97" t="str">
            <v>zał. nr 1 obwodnice w ciągach dróg krajowych</v>
          </cell>
          <cell r="N97" t="str">
            <v>18</v>
          </cell>
          <cell r="O97" t="str">
            <v>Przygotowanie</v>
          </cell>
          <cell r="T97">
            <v>11.493</v>
          </cell>
          <cell r="U97" t="str">
            <v>GP46</v>
          </cell>
          <cell r="W97" t="str">
            <v>OBW</v>
          </cell>
          <cell r="AA97" t="str">
            <v>1900-01-00</v>
          </cell>
          <cell r="AB97">
            <v>44438</v>
          </cell>
          <cell r="AC97">
            <v>44438</v>
          </cell>
          <cell r="AD97" t="str">
            <v>Inwestycja obejmuje budowę pełnego zakresu obwodnicy Niemodlina w ciągu drogi krajowej nr 46 rozpoczynającą się w rejonnie wsi Brzęczkowice i kończąca w rejonie wsi Sosnówka.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Polska – Czechy oraz Opole – Kłodzko.</v>
          </cell>
          <cell r="AE97">
            <v>2018</v>
          </cell>
          <cell r="AF97">
            <v>2021</v>
          </cell>
          <cell r="AH97" t="str">
            <v>222658.143</v>
          </cell>
          <cell r="AI97" t="str">
            <v>2450.96175</v>
          </cell>
          <cell r="AJ97" t="str">
            <v>0</v>
          </cell>
          <cell r="AK97" t="str">
            <v>nie dotyczy</v>
          </cell>
          <cell r="AL97" t="str">
            <v>mosty 1, estakady 1, przejścia dla zwierząt 3 (2 zintegrowane z estakadą i wiaduktem), wiadukty 7</v>
          </cell>
          <cell r="AM97" t="str">
            <v>0</v>
          </cell>
          <cell r="AN97" t="str">
            <v>po nowym śladzie</v>
          </cell>
          <cell r="AO97">
            <v>0</v>
          </cell>
          <cell r="AP97" t="str">
            <v>Mosty Katowice</v>
          </cell>
          <cell r="AQ97" t="str">
            <v>Element</v>
          </cell>
          <cell r="AR97" t="str">
            <v>wpi/Lists/Odcinki</v>
          </cell>
        </row>
        <row r="98">
          <cell r="A98">
            <v>132</v>
          </cell>
          <cell r="B98" t="str">
            <v>Budowa obwodnicy m. Myślina na dk. nr 46</v>
          </cell>
          <cell r="C98" t="str">
            <v>120. Budowa obwodnicy m. Myślina na dk. Nr 46</v>
          </cell>
          <cell r="D98" t="str">
            <v>GP46</v>
          </cell>
          <cell r="E98" t="str">
            <v>GP46</v>
          </cell>
          <cell r="F98" t="str">
            <v>Opole</v>
          </cell>
          <cell r="G98">
            <v>3.149</v>
          </cell>
          <cell r="H98" t="str">
            <v>Lenartowicz Michał</v>
          </cell>
          <cell r="I98">
            <v>51293.27</v>
          </cell>
          <cell r="J98" t="str">
            <v>2018 - 2019</v>
          </cell>
          <cell r="K98" t="str">
            <v>Tradycyjny</v>
          </cell>
          <cell r="L98" t="str">
            <v>Przygotowanie zakończone – dokumentacja wymaga aktualizacji</v>
          </cell>
          <cell r="M98" t="str">
            <v>zał. nr 1 obwodnice w ciągach dróg krajowych</v>
          </cell>
          <cell r="N98" t="str">
            <v>33</v>
          </cell>
          <cell r="O98" t="str">
            <v>Przygotowanie</v>
          </cell>
          <cell r="T98">
            <v>3.14866</v>
          </cell>
          <cell r="U98" t="str">
            <v>GP46</v>
          </cell>
          <cell r="W98" t="str">
            <v>OBW</v>
          </cell>
          <cell r="AA98" t="str">
            <v>1900-01-00</v>
          </cell>
          <cell r="AB98">
            <v>43738</v>
          </cell>
          <cell r="AC98">
            <v>43738</v>
          </cell>
          <cell r="AD98" t="str">
            <v>Inwestycja polegać będzie na budowie obwodnicy miejscowości Myślina w ciągu drogi krajowej nr 46. Docelowo przedmiotowa obwodnica stanowić będzie kontynuację wybudowanej obwodnicy Dobrodzienia i całościowo będzie pełnić rolę obwodnicy miast: Myślina i Dobrodzień, tworząc łącznie funkcjonalny i bezpieczny odcinek o długości 9,6 km. Inwestycja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trasie relacji Opole – Warszawa.</v>
          </cell>
          <cell r="AE98">
            <v>2018</v>
          </cell>
          <cell r="AF98">
            <v>2019</v>
          </cell>
          <cell r="AH98" t="str">
            <v>46123.004</v>
          </cell>
          <cell r="AI98" t="str">
            <v>824.432</v>
          </cell>
          <cell r="AJ98" t="str">
            <v>64.66</v>
          </cell>
          <cell r="AK98" t="str">
            <v>nie dotyczy</v>
          </cell>
          <cell r="AL98" t="str">
            <v>wiadukty (1 szt., nad PKP), przejazdy gospodarcze (2 szt.)</v>
          </cell>
          <cell r="AM98" t="str">
            <v>0</v>
          </cell>
          <cell r="AN98" t="str">
            <v>po nowym śladzie</v>
          </cell>
          <cell r="AO98">
            <v>0</v>
          </cell>
          <cell r="AP98" t="str">
            <v>Mosty Katowice</v>
          </cell>
          <cell r="AQ98" t="str">
            <v>Element</v>
          </cell>
          <cell r="AR98" t="str">
            <v>wpi/Lists/Odcinki</v>
          </cell>
        </row>
        <row r="99">
          <cell r="A99">
            <v>133</v>
          </cell>
          <cell r="B99" t="str">
            <v>Odcinek I [w. Woźniki ( bez węzła ) - w. Pyrzowice ( bez węzła )]</v>
          </cell>
          <cell r="C99" t="str">
            <v>003. A1 Tuszyn - Pyrzowice, odc. Pyrzowice - koniec obw. Częstochowy</v>
          </cell>
          <cell r="D99" t="str">
            <v>A1</v>
          </cell>
          <cell r="E99" t="str">
            <v>A1</v>
          </cell>
          <cell r="F99" t="str">
            <v>Katowice</v>
          </cell>
          <cell r="G99">
            <v>15.15</v>
          </cell>
          <cell r="H99" t="str">
            <v>Kasperek Sylwester</v>
          </cell>
          <cell r="I99">
            <v>709823.929</v>
          </cell>
          <cell r="J99" t="str">
            <v>2015 - 2018</v>
          </cell>
          <cell r="K99" t="str">
            <v>Tradycyjny</v>
          </cell>
          <cell r="L99" t="str">
            <v>Realizacja</v>
          </cell>
          <cell r="M99" t="str">
            <v>zał. nr 1 autostrady i drogi ekspresowe</v>
          </cell>
          <cell r="N99" t="str">
            <v>1</v>
          </cell>
          <cell r="O99" t="str">
            <v>Realizacja</v>
          </cell>
          <cell r="P99">
            <v>15.15</v>
          </cell>
          <cell r="Q99" t="str">
            <v>A1</v>
          </cell>
          <cell r="X99" t="str">
            <v>2015-08-26</v>
          </cell>
          <cell r="Y99" t="str">
            <v>2015-08-26</v>
          </cell>
          <cell r="Z99" t="str">
            <v>2018-11-26</v>
          </cell>
          <cell r="AA99">
            <v>43430</v>
          </cell>
          <cell r="AB99">
            <v>43430</v>
          </cell>
          <cell r="AC99">
            <v>43430</v>
          </cell>
          <cell r="AD99" t="str">
            <v>Odcinek I autostrady A1 Tuszyn - Pyrzowice, części III (odcinek projektowy nr 3 węzeł Zawodzie (bez węzła) - węzeł Pyrzowice (bez węzła) zlokalizowany jest na terenie województwa śląskiego, powiatu lublinieckiego i tarnogórskiego  i obejmuje budowę autostrady A1 od km  459+200 za węzłem Zawodzie  do km 474,350 (przed zrealizowanym węzłem Pyrzowice).</v>
          </cell>
          <cell r="AE99">
            <v>2015</v>
          </cell>
          <cell r="AF99">
            <v>2018</v>
          </cell>
          <cell r="AG99" t="str">
            <v>STRABAG INFRASTRUKTURA POŁUDNIE Sp. z o.o.; STRABAG Sp. z o.o.</v>
          </cell>
          <cell r="AH99" t="str">
            <v>652166.26588</v>
          </cell>
          <cell r="AI99" t="str">
            <v>0</v>
          </cell>
          <cell r="AJ99" t="str">
            <v>0</v>
          </cell>
          <cell r="AK99" t="str">
            <v>G - 0,582 km; Z - 2,053 km; L - 2,235 km; D - 24,949 km</v>
          </cell>
          <cell r="AL99" t="str">
            <v>1 most, 1 estakada nad rzeką, drogą powiatowa i przejściem dla zwierząt, 2 wiadukty w ciągu autostrady (WA), 9 wiaduktów nad autostradą (WD), 1 kładka technologiczna nad autostradą dla świateł nawigacyjnych lotniska</v>
          </cell>
          <cell r="AM99" t="str">
            <v>0</v>
          </cell>
          <cell r="AN99" t="str">
            <v>Nowy przebieg</v>
          </cell>
          <cell r="AO99">
            <v>0</v>
          </cell>
          <cell r="AP99" t="str">
            <v>Mosty Katowice</v>
          </cell>
          <cell r="AQ99" t="str">
            <v>Element</v>
          </cell>
          <cell r="AR99" t="str">
            <v>wpi/Lists/Odcinki</v>
          </cell>
        </row>
        <row r="100">
          <cell r="A100">
            <v>134</v>
          </cell>
          <cell r="B100" t="str">
            <v>Budowa obwodnicy Inowrocławia w ciągu dk nr 15</v>
          </cell>
          <cell r="C100" t="str">
            <v>094. Budowa obwodnicy Inowrocławia w ciągu dk nr 15</v>
          </cell>
          <cell r="D100" t="str">
            <v>GP15</v>
          </cell>
          <cell r="E100" t="str">
            <v>GP15</v>
          </cell>
          <cell r="F100" t="str">
            <v>Bydgoszcz</v>
          </cell>
          <cell r="G100">
            <v>18.088000000000001</v>
          </cell>
          <cell r="H100" t="str">
            <v>Nakonieczny Przemysław</v>
          </cell>
          <cell r="I100">
            <v>497753.18300000002</v>
          </cell>
          <cell r="J100" t="str">
            <v>2014 - 2017</v>
          </cell>
          <cell r="K100" t="str">
            <v>P&amp;B</v>
          </cell>
          <cell r="L100" t="str">
            <v>Realizacja</v>
          </cell>
          <cell r="M100" t="str">
            <v>zał. nr 1 obwodnice w ciągach dróg krajowych</v>
          </cell>
          <cell r="N100" t="str">
            <v>2</v>
          </cell>
          <cell r="O100" t="str">
            <v>Realizacja</v>
          </cell>
          <cell r="T100">
            <v>18.088000000000001</v>
          </cell>
          <cell r="U100" t="str">
            <v>GP15</v>
          </cell>
          <cell r="W100" t="str">
            <v>OBW</v>
          </cell>
          <cell r="X100" t="str">
            <v>2014-11-05</v>
          </cell>
          <cell r="Y100" t="str">
            <v>2015-02-23</v>
          </cell>
          <cell r="Z100" t="str">
            <v>2017-08-05</v>
          </cell>
          <cell r="AA100">
            <v>42952</v>
          </cell>
          <cell r="AB100">
            <v>42942</v>
          </cell>
          <cell r="AC100">
            <v>42952</v>
          </cell>
          <cell r="AD100" t="str">
            <v>Realizacja obwodnicy jest inwestycją o znaczeniu regionalnym. Konieczność budowy obwodnicy wynika z potrzeby stworzenia tranzytowego układu dróg na terytorium kraju. Wyprowadzenie ruchu tranzytowego z obszarów miejskich poprzez budowę obwodnicy jest korzystne dla obszarów miejskich, ponieważ ruch tranzytowy dezorganizuje i utrudnia życie mieszkańców. Uspokojenie ruchu w miejscowości zwiększy komfort mieszkańców oraz ich bezpieczeństwo. Znacznie mniejszy ruch w mieście Inowrocław wyeliminuje uciążliwości w jego funkcjonowaniu spowodowane dużym natężeniem ruchu, szczególnie pojazdów ciężkich, a także pozwoli zachować i rozwinąć jej uzdrowiskowy charakter.</v>
          </cell>
          <cell r="AE100">
            <v>2014</v>
          </cell>
          <cell r="AF100">
            <v>2017</v>
          </cell>
          <cell r="AG100" t="str">
            <v>MIRBUD S.A.; Przedsiębiorstwo Budowy Dróg i Mostów ERBEDIM Sp. z o.o.</v>
          </cell>
          <cell r="AH100" t="str">
            <v>384134.91971</v>
          </cell>
          <cell r="AI100" t="str">
            <v>4165.87684</v>
          </cell>
          <cell r="AJ100" t="str">
            <v>14.91724</v>
          </cell>
          <cell r="AK100" t="str">
            <v>drogi dojazdowe D: bez mijanek szer. 5 m -  6 km; z mijankami szer. 3,5m - 30 km</v>
          </cell>
          <cell r="AL100" t="str">
            <v>2szt. - mosty, 2szt. - PZ, 2szt. - PG, 8szt. - wiadukty</v>
          </cell>
          <cell r="AM100" t="str">
            <v>3</v>
          </cell>
          <cell r="AN100" t="str">
            <v>nowy przebieg - po wschodniej stronie miasta Inowrocławia w ciągu dróg krajowych 15 i 25. Obwodnica przebiega przez gminy: miejską Inowrocław, wiejską Inowrocław, miejsko-wiejską Kruszwica w powiecie Inowrocławiskim oraz przez gminę miejsko-wiejską Strzelno w powiecie mogileńskim</v>
          </cell>
          <cell r="AO100">
            <v>0</v>
          </cell>
          <cell r="AP100" t="str">
            <v xml:space="preserve"> Scott Wilson Zmiana nazwy firmy na: URS Polska Sp. z o.o. </v>
          </cell>
          <cell r="AQ100" t="str">
            <v>Element</v>
          </cell>
          <cell r="AR100" t="str">
            <v>wpi/Lists/Odcinki</v>
          </cell>
        </row>
        <row r="101">
          <cell r="A101">
            <v>135</v>
          </cell>
          <cell r="B101" t="str">
            <v>Budowa obwodnicy Kościerzyny w ciągu dk nr 20</v>
          </cell>
          <cell r="C101" t="str">
            <v>102. Budowa obwodnicy Kościerzyny w ciągu dk nr 20</v>
          </cell>
          <cell r="D101" t="str">
            <v>GP20</v>
          </cell>
          <cell r="E101" t="str">
            <v>GP20</v>
          </cell>
          <cell r="F101" t="str">
            <v>Gdańsk</v>
          </cell>
          <cell r="G101">
            <v>7.6459999999999999</v>
          </cell>
          <cell r="H101" t="str">
            <v>Mania Aleksander</v>
          </cell>
          <cell r="I101">
            <v>237975.342</v>
          </cell>
          <cell r="J101" t="str">
            <v>2014 - 2017</v>
          </cell>
          <cell r="K101" t="str">
            <v>P&amp;B</v>
          </cell>
          <cell r="L101" t="str">
            <v>Realizacja</v>
          </cell>
          <cell r="M101" t="str">
            <v>zał. nr 1 obwodnice w ciągach dróg krajowych</v>
          </cell>
          <cell r="N101" t="str">
            <v>11</v>
          </cell>
          <cell r="O101" t="str">
            <v>Realizacja</v>
          </cell>
          <cell r="T101">
            <v>7.6459999999999999</v>
          </cell>
          <cell r="U101" t="str">
            <v>GP20</v>
          </cell>
          <cell r="W101" t="str">
            <v>OBW</v>
          </cell>
          <cell r="X101" t="str">
            <v>2014-09-10</v>
          </cell>
          <cell r="Y101" t="str">
            <v>2015-10-21</v>
          </cell>
          <cell r="AA101" t="str">
            <v>1900-01-00</v>
          </cell>
          <cell r="AB101">
            <v>42988</v>
          </cell>
          <cell r="AC101">
            <v>42988</v>
          </cell>
          <cell r="AD101" t="str">
            <v>Celem inwestycji jest wybudowanie nowego odcinka drogi krajowej nr 20 Stargard Szczeciński – Gdynia stanowiącego obwodnicę dla miasta Kościerzyna. Przedmiotowy odcinek zlokalizowany jest na terenie województwa pomorskiego, w powiecie kościerskim, na terenach gmin Miasto Kościerzyna i Gminy Kościerzyna. Początek projektowanej obwodnicy przewidziano 100 m przed granicą miasta. Koniec znajduje się około 1000 m za granicami miasta.  Zwarta zabudowa mieszkaniowa i liczne zakłady usługowe oraz produkcyjne a ponadto liczne skrzyżowania występujące na całym przebiegu drogi krajowej nr 20 powodują, że przejazd przez miasto jest bardzo uciążliwy szczególnie w sezonie letnim przy dużym wzroście ruchu turystycznego.</v>
          </cell>
          <cell r="AE101">
            <v>2014</v>
          </cell>
          <cell r="AF101">
            <v>2017</v>
          </cell>
          <cell r="AG101" t="str">
            <v>STRABAG Sp. z o.o.; STRABAG INFRASTRUKTURA POŁUDNIE Sp. z o.o.</v>
          </cell>
          <cell r="AH101" t="str">
            <v>176170.68837</v>
          </cell>
          <cell r="AI101" t="str">
            <v>3450.36942</v>
          </cell>
          <cell r="AJ101" t="str">
            <v>0</v>
          </cell>
          <cell r="AK101" t="str">
            <v>odcinki: G - 0,790; Z - 1,236; L - 0,593; D - 7,517</v>
          </cell>
          <cell r="AL101" t="str">
            <v>8 szt. - wiaduktów; 1 szt. - przejście dla zwierząt</v>
          </cell>
          <cell r="AM101" t="str">
            <v>4</v>
          </cell>
          <cell r="AN101" t="str">
            <v>po nowym śladzie</v>
          </cell>
          <cell r="AO101">
            <v>0</v>
          </cell>
          <cell r="AP101" t="str">
            <v>STRABAG Sp. z o.o.</v>
          </cell>
          <cell r="AQ101" t="str">
            <v>Element</v>
          </cell>
          <cell r="AR101" t="str">
            <v>wpi/Lists/Odcinki</v>
          </cell>
        </row>
        <row r="102">
          <cell r="A102">
            <v>136</v>
          </cell>
          <cell r="B102" t="str">
            <v>Budowa obwodnicy Dąbrowy Tarnowskiej w ciągu DK73</v>
          </cell>
          <cell r="C102" t="str">
            <v>128. Budowa obwodnicy Dąbrowy Tarnowskiej w ciągu DK73</v>
          </cell>
          <cell r="D102" t="str">
            <v>GP73</v>
          </cell>
          <cell r="E102" t="str">
            <v>GP73</v>
          </cell>
          <cell r="F102" t="str">
            <v>Kraków</v>
          </cell>
          <cell r="G102">
            <v>6.9180000000000001</v>
          </cell>
          <cell r="H102" t="str">
            <v>Pietrusza Bogusław</v>
          </cell>
          <cell r="I102">
            <v>114500</v>
          </cell>
          <cell r="J102" t="str">
            <v>2016 - 2019</v>
          </cell>
          <cell r="K102" t="str">
            <v>Tradycyjny</v>
          </cell>
          <cell r="L102" t="str">
            <v>Realizacja</v>
          </cell>
          <cell r="M102" t="str">
            <v>zał. nr 1 obwodnice w ciągach dróg krajowych</v>
          </cell>
          <cell r="N102" t="str">
            <v>27</v>
          </cell>
          <cell r="O102" t="str">
            <v>Realizacja</v>
          </cell>
          <cell r="T102">
            <v>6.9180000000000001</v>
          </cell>
          <cell r="U102" t="str">
            <v>GP73</v>
          </cell>
          <cell r="W102" t="str">
            <v>OBW</v>
          </cell>
          <cell r="X102" t="str">
            <v>2016-11-23</v>
          </cell>
          <cell r="Y102" t="str">
            <v>2017-01-02</v>
          </cell>
          <cell r="Z102" t="str">
            <v>2019-06-23</v>
          </cell>
          <cell r="AA102">
            <v>43639</v>
          </cell>
          <cell r="AB102">
            <v>43639</v>
          </cell>
          <cell r="AC102">
            <v>43639</v>
          </cell>
          <cell r="AD102" t="str">
            <v>Inwestycja obejmuje swym zakresem budowę jednojezdniowej drogi dwupasowej klasy GP o dł. 6,918 km – od km 108+090 do km 115+008, przystosowanej do przenoszenia obciążeń 115kN/oś - stanowiącej obwodnicę miasta Dąbrowa Tarnowska na dk 73, przebudowę i budowę 4 skrzyżowań skanalizowanych, w tym 3 rond, budowę 8 obiektów inżynierskich, budowę ciągów pieszych dł. ok. 1.5 km, budowę dróg dojazdowych na dł. ok. 5,7 km, wykonanie 2 zatok postojowych do kontroli pojazdów, budowę ekranów akustycznych na dł. 5,6 km, przebudowę urządzeń infrastruktury technicznej, wyburzenia 8 budynków mieszkalnych i 10 budynków gospodarczych.</v>
          </cell>
          <cell r="AE102">
            <v>2016</v>
          </cell>
          <cell r="AF102">
            <v>2019</v>
          </cell>
          <cell r="AG102" t="str">
            <v>VISTAL GDYNIA S.A.; Kieleckie Przedsiębiorstwo Robót Drogowych sp. z o.o. w restrukturyzacji</v>
          </cell>
          <cell r="AH102" t="str">
            <v>85315.64193</v>
          </cell>
          <cell r="AI102" t="str">
            <v>4700.91415</v>
          </cell>
          <cell r="AJ102" t="str">
            <v>132.46814</v>
          </cell>
          <cell r="AK102" t="str">
            <v>DROGI DOJAZDOWE kl. D - w celu zapewnienia dojazdu do zabudowan gospodarczych i pól które poprzez projektowany przebieg obwodnicy zostały odciete od możliwości dojazdu, zaprojektowano 15 odcinków dróg dojazdowych (serwisowych) o łacznej długosci 5,704 km, kategorii ruchu - KR-1.</v>
          </cell>
          <cell r="AL102" t="str">
            <v>8 w tym:  - 1 most na potoku Bagienica,  - 5 wiaduktów drogowych (3 nad drogami i ulicami, 2 nad linią kolejową), - 2 przejścia dla zwierząt.</v>
          </cell>
          <cell r="AM102" t="str">
            <v>0</v>
          </cell>
          <cell r="AN102" t="str">
            <v>nowy</v>
          </cell>
          <cell r="AO102">
            <v>0</v>
          </cell>
          <cell r="AP102" t="str">
            <v>SWECO Polska Sp. z o.o.</v>
          </cell>
          <cell r="AQ102" t="str">
            <v>Element</v>
          </cell>
          <cell r="AR102" t="str">
            <v>wpi/Lists/Odcinki</v>
          </cell>
        </row>
        <row r="103">
          <cell r="A103">
            <v>137</v>
          </cell>
          <cell r="B103" t="str">
            <v>Budowa drogi ekspresowej S6 Słupsk – Gdańsk S6 na odcinku Słupsk – Lębork. Zadanie 2: Koniec Obwodnicy Słupska – w. Bobrowniki (z węzłem)</v>
          </cell>
          <cell r="C103" t="str">
            <v>027. Budowa drogi ekspresowej S6 na odcinku Słupsk - Lębork</v>
          </cell>
          <cell r="D103" t="str">
            <v>S6</v>
          </cell>
          <cell r="E103" t="str">
            <v>S6</v>
          </cell>
          <cell r="F103" t="str">
            <v>Gdańsk</v>
          </cell>
          <cell r="G103">
            <v>16.021999999999998</v>
          </cell>
          <cell r="H103" t="str">
            <v>Mikołajczyk Mateusz</v>
          </cell>
          <cell r="I103">
            <v>609958.58900000004</v>
          </cell>
          <cell r="J103" t="str">
            <v>2017 - 2021</v>
          </cell>
          <cell r="K103" t="str">
            <v>P&amp;B</v>
          </cell>
          <cell r="L103" t="str">
            <v>Przetarg na realizację</v>
          </cell>
          <cell r="M103" t="str">
            <v>zał. nr 1 autostrady i drogi ekspresowe</v>
          </cell>
          <cell r="N103" t="str">
            <v>10</v>
          </cell>
          <cell r="O103" t="str">
            <v>Przetarg</v>
          </cell>
          <cell r="R103">
            <v>16.021999999999998</v>
          </cell>
          <cell r="S103" t="str">
            <v>S6</v>
          </cell>
          <cell r="AA103" t="str">
            <v>1900-01-00</v>
          </cell>
          <cell r="AB103">
            <v>44406</v>
          </cell>
          <cell r="AC103">
            <v>44406</v>
          </cell>
          <cell r="AD10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3">
            <v>2017</v>
          </cell>
          <cell r="AF103">
            <v>2021</v>
          </cell>
          <cell r="AH103" t="str">
            <v>480000</v>
          </cell>
          <cell r="AI103" t="str">
            <v>1662.43726</v>
          </cell>
          <cell r="AJ103" t="str">
            <v>0</v>
          </cell>
          <cell r="AK103" t="str">
            <v>0</v>
          </cell>
          <cell r="AL103" t="str">
            <v>mosty - 0 , estakady - 1, przejścia dla zwierząt - 15, wiadukty - 7, tunele - 0, pozostałe - 1</v>
          </cell>
          <cell r="AM103" t="str">
            <v>2</v>
          </cell>
          <cell r="AN103" t="str">
            <v>po nowym śladzie</v>
          </cell>
          <cell r="AO103">
            <v>0</v>
          </cell>
          <cell r="AP103" t="str">
            <v>Mosty Katowice</v>
          </cell>
          <cell r="AQ103" t="str">
            <v>Element</v>
          </cell>
          <cell r="AR103" t="str">
            <v>wpi/Lists/Odcinki</v>
          </cell>
        </row>
        <row r="104">
          <cell r="A104">
            <v>138</v>
          </cell>
          <cell r="B104" t="str">
            <v>1. Koszwały – Nowy Dwór Gdański</v>
          </cell>
          <cell r="C104" t="str">
            <v>030. S7 Gdańsk (A1) - Elbląg (S22), odc. Koszwały (dk nr 7, w. Koszwały)  - Elbląg (w. Kazimierzowo)</v>
          </cell>
          <cell r="D104" t="str">
            <v>S7</v>
          </cell>
          <cell r="E104" t="str">
            <v>S7</v>
          </cell>
          <cell r="F104" t="str">
            <v>Gdańsk</v>
          </cell>
          <cell r="G104">
            <v>20.497</v>
          </cell>
          <cell r="H104" t="str">
            <v>Gierlach Kinga</v>
          </cell>
          <cell r="I104">
            <v>1895738.179</v>
          </cell>
          <cell r="J104" t="str">
            <v>2015 - 2018</v>
          </cell>
          <cell r="K104" t="str">
            <v>Tradycyjny</v>
          </cell>
          <cell r="L104" t="str">
            <v>Realizacja</v>
          </cell>
          <cell r="M104" t="str">
            <v>zał. nr 1 autostrady i drogi ekspresowe</v>
          </cell>
          <cell r="N104" t="str">
            <v>11</v>
          </cell>
          <cell r="O104" t="str">
            <v>Realizacja</v>
          </cell>
          <cell r="R104">
            <v>20.497</v>
          </cell>
          <cell r="S104" t="str">
            <v>S7</v>
          </cell>
          <cell r="X104" t="str">
            <v>2015-10-09</v>
          </cell>
          <cell r="Y104" t="str">
            <v>2015-10-09</v>
          </cell>
          <cell r="Z104" t="str">
            <v>2018-10-09</v>
          </cell>
          <cell r="AA104">
            <v>43382</v>
          </cell>
          <cell r="AB104" t="str">
            <v>2018-09-28</v>
          </cell>
          <cell r="AC104">
            <v>43382</v>
          </cell>
          <cell r="AD104"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4">
            <v>2015</v>
          </cell>
          <cell r="AF104">
            <v>2018</v>
          </cell>
          <cell r="AG104" t="str">
            <v>Metrostav a.s. z siedzibą w Pradze</v>
          </cell>
          <cell r="AH104" t="str">
            <v>1757411.85081</v>
          </cell>
          <cell r="AI104" t="str">
            <v>7039.65658</v>
          </cell>
          <cell r="AJ104" t="str">
            <v>11.712</v>
          </cell>
          <cell r="AK104" t="str">
            <v>Z - 21,616 km, L - 3,091 km, D - 18,194 km, drogi serwisowe - 0,768 km</v>
          </cell>
          <cell r="AL104" t="str">
            <v>25 obiektów + 1 tunel dla pieszych + 13 przejść dla zwierząt = 39 szt.</v>
          </cell>
          <cell r="AM104" t="str">
            <v>2</v>
          </cell>
          <cell r="AN104" t="str">
            <v>po nowym śladzie</v>
          </cell>
          <cell r="AO104">
            <v>0</v>
          </cell>
          <cell r="AP104" t="str">
            <v>TRANSPROJEKT GDAŃSKI Sp. z o.o.</v>
          </cell>
          <cell r="AQ104" t="str">
            <v>Element</v>
          </cell>
          <cell r="AR104" t="str">
            <v>wpi/Lists/Odcinki</v>
          </cell>
        </row>
        <row r="105">
          <cell r="A105">
            <v>139</v>
          </cell>
          <cell r="B105" t="str">
            <v>Budowa drogi ekspresowej S6 Słupsk – Gdańsk S6 na odcinku Słupsk – Lębork. Zadanie 3: w. Bobrowniki (bez węzła) – w. Skórowo (z węzłem)</v>
          </cell>
          <cell r="C105" t="str">
            <v>027. Budowa drogi ekspresowej S6 na odcinku Słupsk - Lębork</v>
          </cell>
          <cell r="D105" t="str">
            <v>S6</v>
          </cell>
          <cell r="E105" t="str">
            <v>S6</v>
          </cell>
          <cell r="F105" t="str">
            <v>Gdańsk</v>
          </cell>
          <cell r="G105">
            <v>13.151999999999999</v>
          </cell>
          <cell r="H105" t="str">
            <v>Mikołajczyk Mateusz</v>
          </cell>
          <cell r="I105">
            <v>499720.65100000001</v>
          </cell>
          <cell r="J105" t="str">
            <v>2017 - 2021</v>
          </cell>
          <cell r="K105" t="str">
            <v>P&amp;B</v>
          </cell>
          <cell r="L105" t="str">
            <v>Przetarg na realizację</v>
          </cell>
          <cell r="M105" t="str">
            <v>zał. nr 1 autostrady i drogi ekspresowe</v>
          </cell>
          <cell r="N105" t="str">
            <v>10</v>
          </cell>
          <cell r="O105" t="str">
            <v>Przetarg</v>
          </cell>
          <cell r="R105">
            <v>13.151999999999999</v>
          </cell>
          <cell r="S105" t="str">
            <v>S6</v>
          </cell>
          <cell r="AA105" t="str">
            <v>1900-01-00</v>
          </cell>
          <cell r="AB105">
            <v>44406</v>
          </cell>
          <cell r="AC105">
            <v>44406</v>
          </cell>
          <cell r="AD10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05">
            <v>2017</v>
          </cell>
          <cell r="AF105">
            <v>2021</v>
          </cell>
          <cell r="AH105" t="str">
            <v>390000</v>
          </cell>
          <cell r="AI105" t="str">
            <v>1294.42125</v>
          </cell>
          <cell r="AJ105" t="str">
            <v>0</v>
          </cell>
          <cell r="AK105" t="str">
            <v>0</v>
          </cell>
          <cell r="AL105" t="str">
            <v>mosty - 2 , estakady - 0, przejścia dla zwierząt - 7, wiadukty - 6, tunele - 0, pozostałe - 0</v>
          </cell>
          <cell r="AM105" t="str">
            <v>2</v>
          </cell>
          <cell r="AN105" t="str">
            <v>po nowym śladzie</v>
          </cell>
          <cell r="AO105">
            <v>0</v>
          </cell>
          <cell r="AP105" t="str">
            <v>Mosty Katowice</v>
          </cell>
          <cell r="AQ105" t="str">
            <v>Element</v>
          </cell>
          <cell r="AR105" t="str">
            <v>wpi/Lists/Odcinki</v>
          </cell>
        </row>
        <row r="106">
          <cell r="A106">
            <v>140</v>
          </cell>
          <cell r="B106" t="str">
            <v>Rozbudowa i wzmocnienie drogi krajowej nr 91 (1) na odc. Toruń-Włocławek etap II</v>
          </cell>
          <cell r="C106" t="str">
            <v>137. Rozbudowa i wzmocnienie dk 91 (dawniej dk 1) na odc. Toruń - Włocławek etap II</v>
          </cell>
          <cell r="D106" t="str">
            <v>GP91</v>
          </cell>
          <cell r="E106" t="str">
            <v>GP91</v>
          </cell>
          <cell r="F106" t="str">
            <v>Bydgoszcz</v>
          </cell>
          <cell r="G106">
            <v>22.3</v>
          </cell>
          <cell r="H106" t="str">
            <v>Pawlak Jan</v>
          </cell>
          <cell r="I106">
            <v>176087.087</v>
          </cell>
          <cell r="J106" t="str">
            <v>2019 - 2022</v>
          </cell>
          <cell r="K106" t="str">
            <v>P&amp;B</v>
          </cell>
          <cell r="L106" t="str">
            <v>Przygotowanie – dokumentacja niezlecona</v>
          </cell>
          <cell r="M106" t="str">
            <v>brak</v>
          </cell>
          <cell r="N106" t="str">
            <v>brak zadania w projekcie PBDK 2014-2023</v>
          </cell>
          <cell r="O106" t="str">
            <v>Przygotowanie</v>
          </cell>
          <cell r="T106">
            <v>22.3</v>
          </cell>
          <cell r="U106" t="str">
            <v>GP91</v>
          </cell>
          <cell r="AA106" t="str">
            <v>1900-01-00</v>
          </cell>
          <cell r="AC106">
            <v>0</v>
          </cell>
          <cell r="AD106" t="str">
            <v>Program uzgadniany z Centralą( stan na lipiec 2016r.)</v>
          </cell>
          <cell r="AE106">
            <v>2019</v>
          </cell>
          <cell r="AF106">
            <v>2022</v>
          </cell>
          <cell r="AH106" t="str">
            <v>162577.3</v>
          </cell>
          <cell r="AI106" t="str">
            <v>2506.48619</v>
          </cell>
          <cell r="AJ106" t="str">
            <v>40</v>
          </cell>
          <cell r="AK106" t="str">
            <v>brak danych</v>
          </cell>
          <cell r="AL106" t="str">
            <v>wiadukt - 45,12 mb, most - 12 mb</v>
          </cell>
          <cell r="AM106" t="str">
            <v>0</v>
          </cell>
          <cell r="AN106" t="str">
            <v>po starym śladzie</v>
          </cell>
          <cell r="AO106">
            <v>0</v>
          </cell>
          <cell r="AP106" t="str">
            <v xml:space="preserve"> Sir Alexander GIBB (Polska) Sp. z o.o. </v>
          </cell>
          <cell r="AQ106" t="str">
            <v>Element</v>
          </cell>
          <cell r="AR106" t="str">
            <v>wpi/Lists/Odcinki</v>
          </cell>
        </row>
        <row r="107">
          <cell r="A107">
            <v>141</v>
          </cell>
          <cell r="B107" t="str">
            <v>Budowa obwodnicy Wałbrzycha w ciągu drogi krajowej nr 35 (odcinek pozamiejski)</v>
          </cell>
          <cell r="C107" t="str">
            <v>113. Budowa obwodnicy Wałbrzycha w ciągu drogi nr 35</v>
          </cell>
          <cell r="D107" t="str">
            <v>G35</v>
          </cell>
          <cell r="E107" t="str">
            <v>G35</v>
          </cell>
          <cell r="F107" t="str">
            <v>Wrocław</v>
          </cell>
          <cell r="G107">
            <v>1.1000000000000001</v>
          </cell>
          <cell r="H107" t="str">
            <v>Stefanek Joanna</v>
          </cell>
          <cell r="I107">
            <v>48318.47</v>
          </cell>
          <cell r="J107" t="str">
            <v>2017 - 2020</v>
          </cell>
          <cell r="K107" t="str">
            <v>P&amp;B</v>
          </cell>
          <cell r="L107" t="str">
            <v>Przygotowanie zakończone</v>
          </cell>
          <cell r="M107" t="str">
            <v>zał. nr 1 obwodnice w ciągach dróg krajowych</v>
          </cell>
          <cell r="N107" t="str">
            <v>37</v>
          </cell>
          <cell r="O107" t="str">
            <v>Przygotowanie</v>
          </cell>
          <cell r="V107">
            <v>1.1000000000000001</v>
          </cell>
          <cell r="W107" t="str">
            <v>OBW</v>
          </cell>
          <cell r="AA107" t="str">
            <v>1900-01-00</v>
          </cell>
          <cell r="AB107">
            <v>44255</v>
          </cell>
          <cell r="AC107">
            <v>44255</v>
          </cell>
          <cell r="AD107" t="str">
            <v>Obwodnica Wałbrzycha w ciągu drogi krajowej nr 35 od km 2+350 do km 8+250 (6,1 km) zlokalizowana jest w północno - zachodniej części miasta Wałbrzycha (5,0 km) i północno – wschodniej części miasta Szczawno Zdrój (1,1 km).   Odcinek pozamiejski na terenie gminy Szczawno Zdrój wynosi 1,1 km W ramach inwestycji wybudowane zostaną m.in.: skrzyżowanie z wyspą centralną, ciągi pieszo-rowerowe, urządzenia ochrony środowiska, odwodnienie, droga obsługująca tereny przyległe, urządzenia infrastruktury podziemnej.</v>
          </cell>
          <cell r="AE107">
            <v>2017</v>
          </cell>
          <cell r="AF107">
            <v>2020</v>
          </cell>
          <cell r="AH107" t="str">
            <v>33670.1124</v>
          </cell>
          <cell r="AI107" t="str">
            <v>3799.78698</v>
          </cell>
          <cell r="AJ107" t="str">
            <v>143.35722</v>
          </cell>
          <cell r="AK107" t="str">
            <v>D - 0,450 km</v>
          </cell>
          <cell r="AL107" t="str">
            <v>0</v>
          </cell>
          <cell r="AM107" t="str">
            <v>0</v>
          </cell>
          <cell r="AN107" t="str">
            <v>po starym śladzie drogi wojewódzkiej i powiatowej</v>
          </cell>
          <cell r="AO107">
            <v>0</v>
          </cell>
          <cell r="AP107" t="str">
            <v xml:space="preserve"> TRAKT</v>
          </cell>
          <cell r="AQ107" t="str">
            <v>Element</v>
          </cell>
          <cell r="AR107" t="str">
            <v>wpi/Lists/Odcinki</v>
          </cell>
        </row>
        <row r="108">
          <cell r="A108">
            <v>142</v>
          </cell>
          <cell r="B108" t="str">
            <v>2. Nowy Dwór Gdański - Kazimierzowo</v>
          </cell>
          <cell r="C108" t="str">
            <v>030. S7 Gdańsk (A1) - Elbląg (S22), odc. Koszwały (dk nr 7, w. Koszwały)  - Elbląg (w. Kazimierzowo)</v>
          </cell>
          <cell r="D108" t="str">
            <v>S7</v>
          </cell>
          <cell r="E108" t="str">
            <v>S7</v>
          </cell>
          <cell r="F108" t="str">
            <v>Gdańsk</v>
          </cell>
          <cell r="G108">
            <v>19.137</v>
          </cell>
          <cell r="H108" t="str">
            <v>Rytlewski Sławomir</v>
          </cell>
          <cell r="I108">
            <v>1786920.432</v>
          </cell>
          <cell r="J108" t="str">
            <v>2015 - 2018</v>
          </cell>
          <cell r="K108" t="str">
            <v>Tradycyjny</v>
          </cell>
          <cell r="L108" t="str">
            <v>Realizacja</v>
          </cell>
          <cell r="M108" t="str">
            <v>zał. nr 1 autostrady i drogi ekspresowe</v>
          </cell>
          <cell r="N108" t="str">
            <v>11</v>
          </cell>
          <cell r="O108" t="str">
            <v>Realizacja</v>
          </cell>
          <cell r="R108">
            <v>19.137</v>
          </cell>
          <cell r="S108" t="str">
            <v>S7</v>
          </cell>
          <cell r="V108">
            <v>0.88400000000000001</v>
          </cell>
          <cell r="X108" t="str">
            <v>2015-10-09</v>
          </cell>
          <cell r="Y108" t="str">
            <v>2015-10-09</v>
          </cell>
          <cell r="Z108" t="str">
            <v>2018-10-09</v>
          </cell>
          <cell r="AA108">
            <v>43382</v>
          </cell>
          <cell r="AB108">
            <v>43382</v>
          </cell>
          <cell r="AC108">
            <v>43382</v>
          </cell>
          <cell r="AD108" t="str">
            <v>Celem budowy drogi ekspresowej S7 na odcinku KOSZWAŁY – ELBLĄG (Kazimierzowo) jest uzyskanie ekonomicznego oraz funkcjonalnego przebiegu trasy, czyli optymalnego układu łączącego 4 podstawowe ciągi drogowe, powiązań zewnętrznych miasta Gdańska do i z kierunku Elbląga. Są to następujące trasy:  DK Nr 91 leżąca w ciągu drogi międzynarodowej E-75, DK Nr S6 leżąca w ciągu drogi międzynarodowej E-28, DK Nr S7 leżąca w ciągu drogi międzynarodowej E-77 oraz Autostrada A1, połączenie korytarzy transportowych IA z VI Gdańsk–Katowice-Żylina.</v>
          </cell>
          <cell r="AE108">
            <v>2015</v>
          </cell>
          <cell r="AF108">
            <v>2018</v>
          </cell>
          <cell r="AG108" t="str">
            <v>BUDIMEX S.A.</v>
          </cell>
          <cell r="AH108" t="str">
            <v>1686741.43706</v>
          </cell>
          <cell r="AI108" t="str">
            <v>4385.58561</v>
          </cell>
          <cell r="AJ108" t="str">
            <v>0</v>
          </cell>
          <cell r="AK108" t="str">
            <v>G - 0,765 km, Z - 8,018 km, L - 4,096 km, D - 18,273 km</v>
          </cell>
          <cell r="AL108" t="str">
            <v>22 obiekty + 1 tunel dla pieszych + 11 przejść dla zwierząt = 34 szt.</v>
          </cell>
          <cell r="AM108" t="str">
            <v>2</v>
          </cell>
          <cell r="AN108" t="str">
            <v>po nowym śladzie</v>
          </cell>
          <cell r="AO108">
            <v>0</v>
          </cell>
          <cell r="AP108" t="str">
            <v>TRANSPROJEKT GDAŃSKI Sp. z o.o.</v>
          </cell>
          <cell r="AQ108" t="str">
            <v>Element</v>
          </cell>
          <cell r="AR108" t="str">
            <v>wpi/Lists/Odcinki</v>
          </cell>
        </row>
        <row r="109">
          <cell r="A109">
            <v>143</v>
          </cell>
          <cell r="B109" t="str">
            <v>Budowa drogi S7 Radom (Jedlińsk) - Jędrzejów, odc. w. Chęciny-Jędrzejów (pocz. obwodnicy)</v>
          </cell>
          <cell r="C109" t="str">
            <v>0363. Budowa drogi S7 Radom (Jedlińsk) - Jędrzejów, odc. w. Chęciny-Jędrzejów (pocz. obwodnicy)</v>
          </cell>
          <cell r="D109" t="str">
            <v>S7</v>
          </cell>
          <cell r="E109" t="str">
            <v>S7</v>
          </cell>
          <cell r="F109" t="str">
            <v>Kielce</v>
          </cell>
          <cell r="G109">
            <v>21.553000000000001</v>
          </cell>
          <cell r="H109" t="str">
            <v>Wojnowski Artur</v>
          </cell>
          <cell r="I109">
            <v>870000</v>
          </cell>
          <cell r="J109" t="str">
            <v>2015 - 2017</v>
          </cell>
          <cell r="K109" t="str">
            <v>Tradycyjny</v>
          </cell>
          <cell r="L109" t="str">
            <v>Realizacja</v>
          </cell>
          <cell r="M109" t="str">
            <v>zał. nr 1 autostrady i drogi ekspresowe</v>
          </cell>
          <cell r="N109" t="str">
            <v>12</v>
          </cell>
          <cell r="O109" t="str">
            <v>Realizacja</v>
          </cell>
          <cell r="R109">
            <v>21.553000000000001</v>
          </cell>
          <cell r="S109" t="str">
            <v>S7</v>
          </cell>
          <cell r="V109">
            <v>3.581</v>
          </cell>
          <cell r="X109" t="str">
            <v>2015-06-15</v>
          </cell>
          <cell r="Y109" t="str">
            <v>2015-07-15</v>
          </cell>
          <cell r="Z109" t="str">
            <v>2017-10-15</v>
          </cell>
          <cell r="AA109" t="str">
            <v>2017-10-15</v>
          </cell>
          <cell r="AC109">
            <v>0</v>
          </cell>
          <cell r="AD109" t="str">
            <v>Początek odcinka za istniejącym węzłem "Kielce Południe" (Chęciny) , trasa biegnie po istniejącym śladzie, przecina drogę wojewódzką DW 763 i dochodzi do miejscowości Wrzosy. W miejscowości Wrzosy droga odbija na wschód i przecina rzekę Czarna Nida, dalej mija Tokarnię po stronie wschodniej i przecina drogę powiatową 0382T pomiędzy Tokarnią a Wolicą w miejscowości Duża Wieś, tworząc węzeł „Tokarnia”. Za węzłem "Tokarnia" trasa odchodzi na zachód do m.Brzegi, gdzie w miejscu przeprawy na rz.Nidzie jej przebieg pokrywa się z istniejącą DK 7. Na skrzyżowaniu z drogą powiatową 0155T projektowany jest węzeł "Brzegi" (Sobków). Za węzłem "Brzegi" droga odchodzi na wschód od m.Miąsowa i przecina drogę powiatową 0161T tworząc węzeł „Mnichów”. Za miejscowością Podlesie trasa wchodzi w istniejący ślad drogi nr 7 i łączy się z obwodnicą Jędrzejowa.</v>
          </cell>
          <cell r="AE109">
            <v>2015</v>
          </cell>
          <cell r="AF109">
            <v>2017</v>
          </cell>
          <cell r="AG109" t="str">
            <v>SALINI POLSKA Sp. z o.o.; SALINI IMPREGILO S.p.A.; TODINI COSTRUZIONI GENERALI S.p.A</v>
          </cell>
          <cell r="AH109" t="str">
            <v>626696.60458</v>
          </cell>
          <cell r="AI109" t="str">
            <v>6051.46569</v>
          </cell>
          <cell r="AJ109" t="str">
            <v>180.28594</v>
          </cell>
          <cell r="AK109" t="str">
            <v>Dla obsługi terenów przyległych do drogi ekspresowej zaprojektowano drogi dojazdowe klasy G, Z, L i D, które łącząc się z istniejącymi drogami publicznymi będą tworzyć niezależny, lokalny układ komunikacyjny.</v>
          </cell>
          <cell r="AL10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AM109" t="str">
            <v>3</v>
          </cell>
          <cell r="AN109" t="str">
            <v>częściowo pokrywa się z ist.przebiegiem DK 7</v>
          </cell>
          <cell r="AO109">
            <v>0</v>
          </cell>
          <cell r="AP109" t="str">
            <v>Transprojekt Warszawa</v>
          </cell>
          <cell r="AQ109" t="str">
            <v>Element</v>
          </cell>
          <cell r="AR109" t="str">
            <v>wpi/Lists/Odcinki</v>
          </cell>
        </row>
        <row r="110">
          <cell r="A110">
            <v>144</v>
          </cell>
          <cell r="B110" t="str">
            <v>Budowa drogi ekspresowej S6 Słupsk – Gdańsk S6 na odcinku Słupsk – Lębork. Zadanie 4: w. Skórowo (bez węzła) – w. Leśnice (z węzłem)</v>
          </cell>
          <cell r="C110" t="str">
            <v>027. Budowa drogi ekspresowej S6 na odcinku Słupsk - Lębork</v>
          </cell>
          <cell r="D110" t="str">
            <v>S6</v>
          </cell>
          <cell r="E110" t="str">
            <v>S6</v>
          </cell>
          <cell r="F110" t="str">
            <v>Gdańsk</v>
          </cell>
          <cell r="G110">
            <v>10.88</v>
          </cell>
          <cell r="H110" t="str">
            <v>Mikołajczyk Mateusz</v>
          </cell>
          <cell r="I110">
            <v>450579.962</v>
          </cell>
          <cell r="J110" t="str">
            <v>2017 - 2021</v>
          </cell>
          <cell r="K110" t="str">
            <v>P&amp;B</v>
          </cell>
          <cell r="L110" t="str">
            <v>Przetarg na realizację</v>
          </cell>
          <cell r="M110" t="str">
            <v>zał. nr 1 autostrady i drogi ekspresowe</v>
          </cell>
          <cell r="N110" t="str">
            <v>10</v>
          </cell>
          <cell r="O110" t="str">
            <v>Przetarg</v>
          </cell>
          <cell r="R110">
            <v>10.88</v>
          </cell>
          <cell r="S110" t="str">
            <v>S6</v>
          </cell>
          <cell r="AA110" t="str">
            <v>1900-01-00</v>
          </cell>
          <cell r="AB110">
            <v>44406</v>
          </cell>
          <cell r="AC110">
            <v>44406</v>
          </cell>
          <cell r="AD11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0">
            <v>2017</v>
          </cell>
          <cell r="AF110">
            <v>2021</v>
          </cell>
          <cell r="AH110" t="str">
            <v>351464.91075</v>
          </cell>
          <cell r="AI110" t="str">
            <v>1104.38625</v>
          </cell>
          <cell r="AJ110" t="str">
            <v>0</v>
          </cell>
          <cell r="AK110" t="str">
            <v>0</v>
          </cell>
          <cell r="AL110" t="str">
            <v>mosty - 9 , estakady - 0, przejścia dla zwierząt - 5, wiadukty - 12, tunele - 0, pozostałe - 0</v>
          </cell>
          <cell r="AM110" t="str">
            <v>1</v>
          </cell>
          <cell r="AN110" t="str">
            <v>po nowym śladzie</v>
          </cell>
          <cell r="AO110">
            <v>0</v>
          </cell>
          <cell r="AP110" t="str">
            <v>Mosty Katowice</v>
          </cell>
          <cell r="AQ110" t="str">
            <v>Element</v>
          </cell>
          <cell r="AR110" t="str">
            <v>wpi/Lists/Odcinki</v>
          </cell>
        </row>
        <row r="111">
          <cell r="A111">
            <v>145</v>
          </cell>
          <cell r="B111" t="str">
            <v>Budowa DK Nr 47 Rabka Zdrój - Zakopane na odc. Rdzawka - Nowy Targ km 5+064,20 - km 21+200,00</v>
          </cell>
          <cell r="C111" t="str">
            <v>121. Budowa DK Nr 47 Rabka Zdrój - Zakopane na odc. Rdzawka - Nowy Targ km 5+064,20 - km 22+234,95</v>
          </cell>
          <cell r="D111" t="str">
            <v>GP47</v>
          </cell>
          <cell r="E111" t="str">
            <v>GP47</v>
          </cell>
          <cell r="F111" t="str">
            <v>Kraków</v>
          </cell>
          <cell r="G111">
            <v>16.135999999999999</v>
          </cell>
          <cell r="H111" t="str">
            <v>Kamiński Andrzej</v>
          </cell>
          <cell r="I111">
            <v>1270000</v>
          </cell>
          <cell r="J111" t="str">
            <v>2020 - 2034</v>
          </cell>
          <cell r="K111" t="str">
            <v>Tradycyjny</v>
          </cell>
          <cell r="L111" t="str">
            <v>Przygotowanie – dokumentacja niezlecona</v>
          </cell>
          <cell r="M111" t="str">
            <v>brak</v>
          </cell>
          <cell r="N111" t="str">
            <v>brak</v>
          </cell>
          <cell r="O111" t="str">
            <v>Przygotowanie</v>
          </cell>
          <cell r="T111">
            <v>16.135999999999999</v>
          </cell>
          <cell r="U111" t="str">
            <v>GP47</v>
          </cell>
          <cell r="AA111" t="str">
            <v>1900-01-00</v>
          </cell>
          <cell r="AC111">
            <v>0</v>
          </cell>
          <cell r="AD111" t="str">
            <v>Budowa nowej dwujezdniowej drogi klasy GP od km 5+064,20 – do km 21+200,000, o długości 16,136km o przekroju dwujezdniowym wraz z czterema węzłami bezkolizyjnymi.</v>
          </cell>
          <cell r="AE111">
            <v>2020</v>
          </cell>
          <cell r="AF111">
            <v>2034</v>
          </cell>
          <cell r="AH111" t="str">
            <v>1181557.40036</v>
          </cell>
          <cell r="AI111" t="str">
            <v>18084.32805</v>
          </cell>
          <cell r="AJ111" t="str">
            <v>0</v>
          </cell>
          <cell r="AK111" t="str">
            <v>nie dotyczy</v>
          </cell>
          <cell r="AL111" t="str">
            <v>mosty-2, estakady-0, przejścia dla zwierzat-0, wiadukty-19, tunele-0, pozostałe - 6 (przejazdy nad lub pod proj DK 47 lub w ciagu DK 47)</v>
          </cell>
          <cell r="AM111" t="str">
            <v>4</v>
          </cell>
          <cell r="AN111" t="str">
            <v>po nowym sladzie</v>
          </cell>
          <cell r="AO111">
            <v>0</v>
          </cell>
          <cell r="AP111" t="str">
            <v>SWECO Polska Sp. z o.o.</v>
          </cell>
          <cell r="AQ111" t="str">
            <v>Element</v>
          </cell>
          <cell r="AR111" t="str">
            <v>wpi/Lists/Odcinki</v>
          </cell>
        </row>
        <row r="112">
          <cell r="A112">
            <v>146</v>
          </cell>
          <cell r="B112" t="str">
            <v>Budowa drogi ekspresowej S1 od węzła "Kosztowy II" w Mysłowicach do węzła "Suchy Potok" w Bielsku–Białej</v>
          </cell>
          <cell r="C112" t="str">
            <v>007. Budowa drogi ekspresowej S1 od węzła "Kosztowy II" w Mysłowicach do węzła "Suchy Potok" w Bielsku–Białej</v>
          </cell>
          <cell r="D112" t="str">
            <v>S1</v>
          </cell>
          <cell r="E112" t="str">
            <v>S1</v>
          </cell>
          <cell r="F112" t="str">
            <v>Katowice</v>
          </cell>
          <cell r="G112">
            <v>39.71</v>
          </cell>
          <cell r="H112" t="str">
            <v>Głowacka Teresa</v>
          </cell>
          <cell r="I112">
            <v>3569160.554</v>
          </cell>
          <cell r="J112" t="str">
            <v>2019 - 2022</v>
          </cell>
          <cell r="K112" t="str">
            <v>P&amp;B</v>
          </cell>
          <cell r="L112" t="str">
            <v>Przygotowanie – opracowano STEŚ</v>
          </cell>
          <cell r="M112" t="str">
            <v>zał. nr 1 autostrady i drogi ekspresowe</v>
          </cell>
          <cell r="N112" t="str">
            <v>29</v>
          </cell>
          <cell r="O112" t="str">
            <v>Przygotowanie</v>
          </cell>
          <cell r="R112">
            <v>39.71</v>
          </cell>
          <cell r="S112" t="str">
            <v>S1</v>
          </cell>
          <cell r="AA112" t="str">
            <v>1900-01-00</v>
          </cell>
          <cell r="AB112">
            <v>44895</v>
          </cell>
          <cell r="AC112">
            <v>44895</v>
          </cell>
          <cell r="AD112" t="str">
            <v>Projektowany odcinek drogi krajowej ekspresowej S1 jest uzupełnieniem europejskiego korytarza nr VI (wykaz sieci europejskiej TEN-T). Przedmiotowy odcinek stanowi kontynuację drogi S1 na odc. węzeł "Kosztowy II" w Mysłowicach do węzła "Suchy Potok" w Bielsku - Białej po nowym śladzie i dalej do granicy ze Słowacją w Zwardoniu.</v>
          </cell>
          <cell r="AE112">
            <v>2019</v>
          </cell>
          <cell r="AF112">
            <v>2022</v>
          </cell>
          <cell r="AH112" t="str">
            <v>3373833.17245</v>
          </cell>
          <cell r="AI112" t="str">
            <v>8639.86248</v>
          </cell>
          <cell r="AJ112" t="str">
            <v>2522.85111</v>
          </cell>
          <cell r="AK112" t="str">
            <v>GP (2x2) -9,70 km Obwodnica Oświęcimia (DK44) GP (2x2) oraz Z (1x2) - 4,14 km Obwodnica Bierunia (DK44 + łącznik)</v>
          </cell>
          <cell r="AL112" t="str">
            <v>38 WD, 17 MD, 5 PZ, 1 E, 1 KdP, 1 PGosp</v>
          </cell>
          <cell r="AM112" t="str">
            <v>8</v>
          </cell>
          <cell r="AN112" t="str">
            <v>Nowy przebieg</v>
          </cell>
          <cell r="AO112">
            <v>0</v>
          </cell>
          <cell r="AP112" t="str">
            <v>Kv Projekty Inżynieryjne i Architektoniczne</v>
          </cell>
          <cell r="AQ112" t="str">
            <v>Element</v>
          </cell>
          <cell r="AR112" t="str">
            <v>wpi/Lists/Odcinki</v>
          </cell>
        </row>
        <row r="113">
          <cell r="A113">
            <v>149</v>
          </cell>
          <cell r="B113" t="str">
            <v>Budowa drogi ekspresowej S6 Słupsk – Gdańsk na odcinku Lębork (wraz z Obwodnicą Lęborka) - Obwodnica Trójmiasta. Zadanie 1: w. Leśnice (bez węzła) –  w. Łęczyce (z węzłem)</v>
          </cell>
          <cell r="C113" t="str">
            <v>028. Budowa drogi ekspresowej S6 na odcinku Lębork (wraz z Obwodnicą Lęborka) - Obwodnica Trójmiasta</v>
          </cell>
          <cell r="D113" t="str">
            <v>S6</v>
          </cell>
          <cell r="E113" t="str">
            <v>S6</v>
          </cell>
          <cell r="F113" t="str">
            <v>Gdańsk</v>
          </cell>
          <cell r="G113">
            <v>17.439</v>
          </cell>
          <cell r="H113" t="str">
            <v>Suwisz Pawel</v>
          </cell>
          <cell r="I113">
            <v>802703.15700000001</v>
          </cell>
          <cell r="J113" t="str">
            <v>2017 - 2021</v>
          </cell>
          <cell r="K113" t="str">
            <v>P&amp;B</v>
          </cell>
          <cell r="L113" t="str">
            <v>Przetarg na realizację</v>
          </cell>
          <cell r="M113" t="str">
            <v>zał. nr 1 autostrady i drogi ekspresowe</v>
          </cell>
          <cell r="N113" t="str">
            <v>10</v>
          </cell>
          <cell r="O113" t="str">
            <v>Przetarg</v>
          </cell>
          <cell r="R113">
            <v>17.439</v>
          </cell>
          <cell r="S113" t="str">
            <v>S6</v>
          </cell>
          <cell r="AA113" t="str">
            <v>1900-01-00</v>
          </cell>
          <cell r="AB113">
            <v>44362</v>
          </cell>
          <cell r="AC113">
            <v>44362</v>
          </cell>
          <cell r="AD113"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3">
            <v>2017</v>
          </cell>
          <cell r="AF113">
            <v>2021</v>
          </cell>
          <cell r="AH113" t="str">
            <v>712837.39527</v>
          </cell>
          <cell r="AI113" t="str">
            <v>1878.87728</v>
          </cell>
          <cell r="AJ113" t="str">
            <v>0</v>
          </cell>
          <cell r="AK113" t="str">
            <v>0</v>
          </cell>
          <cell r="AL113" t="str">
            <v>mosty - 2 szt.,  estakady - 2 szt.,wiadukty - 4 szt., przejścia dla zwierząt małych - 13szt., tunele - 4 szt.,</v>
          </cell>
          <cell r="AM113" t="str">
            <v>3</v>
          </cell>
          <cell r="AN113" t="str">
            <v>Nowy przebieg</v>
          </cell>
          <cell r="AO113">
            <v>0</v>
          </cell>
          <cell r="AP113" t="str">
            <v>TRANSPROJEKT GDAŃSKI</v>
          </cell>
          <cell r="AQ113" t="str">
            <v>Element</v>
          </cell>
          <cell r="AR113" t="str">
            <v>wpi/Lists/Odcinki</v>
          </cell>
        </row>
        <row r="114">
          <cell r="A114">
            <v>151</v>
          </cell>
          <cell r="B114" t="str">
            <v>1. Moczydło (gr. Woj. Świętokrzyskiego) - Szczepanowice</v>
          </cell>
          <cell r="C114" t="str">
            <v>038. S7 gr. woj. świętokrzyskiego - Kraków</v>
          </cell>
          <cell r="D114" t="str">
            <v>S7</v>
          </cell>
          <cell r="E114" t="str">
            <v>S7</v>
          </cell>
          <cell r="F114" t="str">
            <v>Kraków</v>
          </cell>
          <cell r="G114">
            <v>23.14</v>
          </cell>
          <cell r="H114" t="str">
            <v>Wróbel Alina</v>
          </cell>
          <cell r="I114">
            <v>930648</v>
          </cell>
          <cell r="J114" t="str">
            <v>2019 - 2021</v>
          </cell>
          <cell r="K114" t="str">
            <v>Tradycyjny</v>
          </cell>
          <cell r="L114" t="str">
            <v>Przetarg na realizację</v>
          </cell>
          <cell r="M114" t="str">
            <v>zał. nr 1 autostrady i drogi ekspresowe</v>
          </cell>
          <cell r="N114" t="str">
            <v>12</v>
          </cell>
          <cell r="O114" t="str">
            <v>Przetarg</v>
          </cell>
          <cell r="R114">
            <v>23.14</v>
          </cell>
          <cell r="S114" t="str">
            <v>S7</v>
          </cell>
          <cell r="AA114" t="str">
            <v>1900-01-00</v>
          </cell>
          <cell r="AB114">
            <v>44561</v>
          </cell>
          <cell r="AC114">
            <v>44561</v>
          </cell>
          <cell r="AD114" t="str">
            <v>Budowa odcinka 1 drogi ekspresowej S7 od granicy z woj. świętokrzyskim (Moczydło) do węzła "Szczepanowice" (bez węzła) oraz budową węzłów pośrednich,MOP, obiektów inżynierskich dróg dojazdowych , urzadzeń ochrony środowiska, budową i przebudową infrastruktury technicznej związanej i nie związanej z drogą główną.</v>
          </cell>
          <cell r="AE114">
            <v>2019</v>
          </cell>
          <cell r="AF114">
            <v>2021</v>
          </cell>
          <cell r="AH114" t="str">
            <v>830471.09832</v>
          </cell>
          <cell r="AI114" t="str">
            <v>9788.12405</v>
          </cell>
          <cell r="AJ114" t="str">
            <v>44.84378</v>
          </cell>
          <cell r="AK114" t="str">
            <v>Długość drogi głównej kasy S - 23,2km, długość pozostałych dróg dojazdowych zostanie określona na etapie opracowywania Koncepcji programowej.</v>
          </cell>
          <cell r="AL114" t="str">
            <v>wiadukty drogowe - 19szt, estakada - 1szt, przejazdy gospodarcze - 3 szt, samodzelne przejsci dala zwierząt - 6 szt, przepusty-16szt.</v>
          </cell>
          <cell r="AM114" t="str">
            <v>2</v>
          </cell>
          <cell r="AN114" t="str">
            <v>Droga ekspresowa S7 przebiega po nowym śladzie.</v>
          </cell>
          <cell r="AO114">
            <v>0</v>
          </cell>
          <cell r="AP114" t="str">
            <v>VOESSING POLSKA Sp. z o. o.</v>
          </cell>
          <cell r="AQ114" t="str">
            <v>Element</v>
          </cell>
          <cell r="AR114" t="str">
            <v>wpi/Lists/Odcinki</v>
          </cell>
        </row>
        <row r="115">
          <cell r="A115">
            <v>153</v>
          </cell>
          <cell r="B115" t="str">
            <v>Budowa drogi ekspresowej S6 Słupsk – Gdańsk na odcinku Lębork (wraz z Obwodnicą Lęborka) - Obwodnica Trójmiasta. Zadanie 2: w. Łęczyce (bez węzła) – w. Luzino (z węzłem)</v>
          </cell>
          <cell r="C115" t="str">
            <v>028. Budowa drogi ekspresowej S6 na odcinku Lębork (wraz z Obwodnicą Lęborka) - Obwodnica Trójmiasta</v>
          </cell>
          <cell r="D115" t="str">
            <v>S6</v>
          </cell>
          <cell r="E115" t="str">
            <v>S6</v>
          </cell>
          <cell r="F115" t="str">
            <v>Gdańsk</v>
          </cell>
          <cell r="G115">
            <v>15.003</v>
          </cell>
          <cell r="H115" t="str">
            <v>Suwisz Pawel</v>
          </cell>
          <cell r="I115">
            <v>542010.995</v>
          </cell>
          <cell r="J115" t="str">
            <v>2017 - 2021</v>
          </cell>
          <cell r="K115" t="str">
            <v>P&amp;B</v>
          </cell>
          <cell r="L115" t="str">
            <v>Przetarg na realizację</v>
          </cell>
          <cell r="M115" t="str">
            <v>zał. nr 1 autostrady i drogi ekspresowe</v>
          </cell>
          <cell r="N115" t="str">
            <v>10</v>
          </cell>
          <cell r="O115" t="str">
            <v>Przetarg</v>
          </cell>
          <cell r="R115">
            <v>15.003</v>
          </cell>
          <cell r="S115" t="str">
            <v>S6</v>
          </cell>
          <cell r="AA115" t="str">
            <v>1900-01-00</v>
          </cell>
          <cell r="AB115">
            <v>44362</v>
          </cell>
          <cell r="AC115">
            <v>44362</v>
          </cell>
          <cell r="AD115"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5">
            <v>2017</v>
          </cell>
          <cell r="AF115">
            <v>2021</v>
          </cell>
          <cell r="AH115" t="str">
            <v>484289.24501</v>
          </cell>
          <cell r="AI115" t="str">
            <v>2000.51137</v>
          </cell>
          <cell r="AJ115" t="str">
            <v>0</v>
          </cell>
          <cell r="AK115" t="str">
            <v>0</v>
          </cell>
          <cell r="AL115" t="str">
            <v>mosty - 0 szt.,  estakady - 2 szt., wiadukty - 8 szt., przejścia dla zwierząt - 15szt., tunele - 0 szt.</v>
          </cell>
          <cell r="AM115" t="str">
            <v>2</v>
          </cell>
          <cell r="AN115" t="str">
            <v>Nowy przebieg</v>
          </cell>
          <cell r="AO115">
            <v>0</v>
          </cell>
          <cell r="AP115" t="str">
            <v xml:space="preserve"> TRANSPROJEKT GDAŃSKI</v>
          </cell>
          <cell r="AQ115" t="str">
            <v>Element</v>
          </cell>
          <cell r="AR115" t="str">
            <v>wpi/Lists/Odcinki</v>
          </cell>
        </row>
        <row r="116">
          <cell r="A116">
            <v>154</v>
          </cell>
          <cell r="B116" t="str">
            <v>Obwodnica m. Nowogród Bobrzański na dr. nr 27</v>
          </cell>
          <cell r="C116" t="str">
            <v>105. Obwodnia m. Nowogród Bobrzański na dr. nr 27</v>
          </cell>
          <cell r="D116" t="str">
            <v>GP27</v>
          </cell>
          <cell r="E116" t="str">
            <v>GP27</v>
          </cell>
          <cell r="F116" t="str">
            <v>Zielona Góra</v>
          </cell>
          <cell r="G116">
            <v>5.6239999999999997</v>
          </cell>
          <cell r="H116" t="str">
            <v>Janecki Maciej</v>
          </cell>
          <cell r="I116">
            <v>173498.41800000001</v>
          </cell>
          <cell r="J116" t="str">
            <v>2018 - 2021</v>
          </cell>
          <cell r="K116" t="str">
            <v>Tradycyjny + P&amp;B</v>
          </cell>
          <cell r="L116" t="str">
            <v>Prace przygotowawcze przerwane</v>
          </cell>
          <cell r="M116" t="str">
            <v>brak</v>
          </cell>
          <cell r="N116" t="str">
            <v>nd</v>
          </cell>
          <cell r="O116" t="str">
            <v>Przygotowanie</v>
          </cell>
          <cell r="T116">
            <v>5.6242799999999997</v>
          </cell>
          <cell r="U116" t="str">
            <v>GP27</v>
          </cell>
          <cell r="W116" t="str">
            <v>OBW</v>
          </cell>
          <cell r="AA116" t="str">
            <v>1900-01-00</v>
          </cell>
          <cell r="AB116">
            <v>45169</v>
          </cell>
          <cell r="AC116">
            <v>45169</v>
          </cell>
          <cell r="AD116" t="str">
            <v>Projektowana trasa położona jest na terenie województwa lubuskiego (miasto i gmina Nowogród Bobrz., powiat zielonogórski). Przebiega po obszarze łąk, sadów, pól i nieużytków,  przekracza dwie rzeki: Bóbr i Brzeźniczankę. Przedstawiany obszar znajduje się w zlewni Bobru. Poprzecinany jest kilkoma ciekami i rowami melioracyjnymi. Pod względem rzeźby jest to teren falisty. Projektowana trasa liczy 5500 m. długości. Swój początek ma w odległości ok. 400 m (w kierunku Żar) od skrzyżowania z drogą wojewódzką nr 288 prowadzącą do Krosna Odrzańskiego. Kończy się ok. 285 m za skrzyżowaniem z linią kolejową Zielona Góra – Żary. Projektowana obwodnica omija całkowicie miasto od strony wschodniej i południowej.</v>
          </cell>
          <cell r="AE116">
            <v>2018</v>
          </cell>
          <cell r="AF116">
            <v>2021</v>
          </cell>
          <cell r="AH116" t="str">
            <v>161260.8571</v>
          </cell>
          <cell r="AI116" t="str">
            <v>1370.18347</v>
          </cell>
          <cell r="AJ116" t="str">
            <v>113.10889</v>
          </cell>
          <cell r="AK116" t="str">
            <v>bd</v>
          </cell>
          <cell r="AL116" t="str">
            <v>most przez rzekę Brzeźniczanka, most prez rzekę Bóbr, 4 wiadukty drogowe, 2 przepusty gospodarcze</v>
          </cell>
          <cell r="AM116" t="str">
            <v>0</v>
          </cell>
          <cell r="AN116" t="str">
            <v>Nowy</v>
          </cell>
          <cell r="AO116">
            <v>0</v>
          </cell>
          <cell r="AQ116" t="str">
            <v>Element</v>
          </cell>
          <cell r="AR116" t="str">
            <v>wpi/Lists/Odcinki</v>
          </cell>
        </row>
        <row r="117">
          <cell r="A117">
            <v>156</v>
          </cell>
          <cell r="B117" t="str">
            <v>Budowa obwodnicy m. Kargowa na dr. nr 32</v>
          </cell>
          <cell r="C117" t="str">
            <v>110. Obwodnica m. Kargowa na dk. nr 32</v>
          </cell>
          <cell r="D117" t="str">
            <v>GP32</v>
          </cell>
          <cell r="E117" t="str">
            <v>GP32</v>
          </cell>
          <cell r="F117" t="str">
            <v>Zielona Góra</v>
          </cell>
          <cell r="G117">
            <v>7.5</v>
          </cell>
          <cell r="H117" t="str">
            <v>Janecki Maciej</v>
          </cell>
          <cell r="I117">
            <v>168256.21299999999</v>
          </cell>
          <cell r="J117" t="str">
            <v>2017 - 2020</v>
          </cell>
          <cell r="K117" t="str">
            <v>P&amp;B</v>
          </cell>
          <cell r="L117" t="str">
            <v>Przygotowanie zakończone</v>
          </cell>
          <cell r="M117" t="str">
            <v>brak</v>
          </cell>
          <cell r="N117" t="str">
            <v>nd</v>
          </cell>
          <cell r="O117" t="str">
            <v>Przygotowanie</v>
          </cell>
          <cell r="T117">
            <v>7.5</v>
          </cell>
          <cell r="U117" t="str">
            <v>GP32</v>
          </cell>
          <cell r="W117" t="str">
            <v>OBW</v>
          </cell>
          <cell r="AA117" t="str">
            <v>1900-01-00</v>
          </cell>
          <cell r="AB117">
            <v>44074</v>
          </cell>
          <cell r="AC117">
            <v>44074</v>
          </cell>
          <cell r="AD117" t="str">
            <v>Projektowana trasa administracyjnie położona jest na terenie województwa lubuskiego (powiat zielonogórski, gmina Kargowa) i stanowi odcinek ciągu drogi krajowej Nr 32 Zielona Góra – Poznań ok. 300 m przed granicą województwa (od strony woj. wielkopolskiego). Przebiega ona po obszarach zalesionych, nieużytkach i terenach rolniczych. Projektowana trasa przebiega wolnym od zabudowy pasem terenu położonym na północ od miejscowości Kargowa.  Rozpoczyna się w km 82+275,00 (kilometraż lokalny: km 0+000,00) a kończy w km 90+452,00 (kilometraż lokalny: km 7+500,00) drogi krajowej Nr 32. Droga krajowa biegnie pod drogą gminną Chwalim – Linie oraz nad drogami: wojewódzką Nr 313 Kargowa – Babimost, gminną Kargowa–Wojnowo  i  leśną. Nowa trasa stanowić będzie również obwodnicę dla miejscowości Chwalim.</v>
          </cell>
          <cell r="AE117">
            <v>2017</v>
          </cell>
          <cell r="AF117">
            <v>2020</v>
          </cell>
          <cell r="AH117" t="str">
            <v>155328.975</v>
          </cell>
          <cell r="AI117" t="str">
            <v>767.30256</v>
          </cell>
          <cell r="AJ117" t="str">
            <v>0</v>
          </cell>
          <cell r="AK117" t="str">
            <v>nd</v>
          </cell>
          <cell r="AL117" t="str">
            <v>2 wiadukty drogowe, 3 przejazdy gospodarcze</v>
          </cell>
          <cell r="AM117" t="str">
            <v>1</v>
          </cell>
          <cell r="AN117" t="str">
            <v>Nowy</v>
          </cell>
          <cell r="AO117">
            <v>0</v>
          </cell>
          <cell r="AP117" t="str">
            <v xml:space="preserve"> PROMOST</v>
          </cell>
          <cell r="AQ117" t="str">
            <v>Element</v>
          </cell>
          <cell r="AR117" t="str">
            <v>wpi/Lists/Odcinki</v>
          </cell>
        </row>
        <row r="118">
          <cell r="A118">
            <v>158</v>
          </cell>
          <cell r="B118" t="str">
            <v>Autostrada A1 koniec obw. Częstochowy – Tuszyn  Odc. E gr. woj. łódzkiego – w. Rząsawa (bez węzła)</v>
          </cell>
          <cell r="C118" t="str">
            <v>002. Autostrada A1 koniec obw. Częstochowy – Tuszyn, odc. E gr. woj. łódzkiego – w. Rząsawa (bez węzła)</v>
          </cell>
          <cell r="D118" t="str">
            <v>A1</v>
          </cell>
          <cell r="E118" t="str">
            <v>A1</v>
          </cell>
          <cell r="F118" t="str">
            <v>Katowice</v>
          </cell>
          <cell r="G118">
            <v>16.907</v>
          </cell>
          <cell r="H118" t="str">
            <v>Stochniał Katarzyna</v>
          </cell>
          <cell r="I118">
            <v>926178.10499999998</v>
          </cell>
          <cell r="J118" t="str">
            <v>2017 - 2020</v>
          </cell>
          <cell r="K118" t="str">
            <v>P&amp;B</v>
          </cell>
          <cell r="L118" t="str">
            <v>Przygotowanie zakończone</v>
          </cell>
          <cell r="M118" t="str">
            <v>zał. nr 2</v>
          </cell>
          <cell r="N118" t="str">
            <v>1</v>
          </cell>
          <cell r="O118" t="str">
            <v>Przygotowanie</v>
          </cell>
          <cell r="P118">
            <v>16.907</v>
          </cell>
          <cell r="Q118" t="str">
            <v>A1</v>
          </cell>
          <cell r="AA118" t="str">
            <v>1900-01-00</v>
          </cell>
          <cell r="AB118">
            <v>44135</v>
          </cell>
          <cell r="AC118">
            <v>44135</v>
          </cell>
          <cell r="AD118" t="str">
            <v>Odcinek E autostrady A1 Tuszyn - Pyrzowice, stanowi fragment Części II, odcinka projektowego nr 2: granica wojeodztwa łódzkiego/śląskiego - węzeł Zawodzie (z węzłem)  ) i obejmuje budowę autostrady A1 od km 399+742,51 (rozpoczynającym się na granicy woj. łódzkiego/ śląskiego) do km 416+650 przed węzłem Rząsawa, bez odcinka włączenia do istniejącego przekroju DK1 od km 416+650 do km 417+530, realizowanego w ramach odcinka F autostrady A1 Pyrzowice - koniec obw. Częstochowy.</v>
          </cell>
          <cell r="AE118">
            <v>2017</v>
          </cell>
          <cell r="AF118">
            <v>2020</v>
          </cell>
          <cell r="AH118" t="str">
            <v>843600</v>
          </cell>
          <cell r="AI118" t="str">
            <v>3186.10669</v>
          </cell>
          <cell r="AJ118" t="str">
            <v>486.40856</v>
          </cell>
          <cell r="AK118" t="str">
            <v>Z - 2,890 km; L - 0,657 km; D- 24,942 km</v>
          </cell>
          <cell r="AL118" t="str">
            <v>1 MA/PZ, 3 PZ, 4 WA, 4 WD, 4 PG</v>
          </cell>
          <cell r="AM118" t="str">
            <v>1</v>
          </cell>
          <cell r="AN118" t="str">
            <v>Przebieg po starym śladzie istniejącej DK1</v>
          </cell>
          <cell r="AO118">
            <v>0</v>
          </cell>
          <cell r="AP118" t="str">
            <v>TEBODIN</v>
          </cell>
          <cell r="AQ118" t="str">
            <v>Element</v>
          </cell>
          <cell r="AR118" t="str">
            <v>wpi/Lists/Odcinki</v>
          </cell>
        </row>
        <row r="119">
          <cell r="A119">
            <v>159</v>
          </cell>
          <cell r="B119" t="str">
            <v>Budowa drogi ekspresowej S6 Słupsk – Gdańsk na odcinku Lębork (wraz z Obwodnicą Lęborka) - Obwodnica Trójmiasta. Zadanie 3: w. Luzino (bez węzła) – w. Szemud (z węzłem)</v>
          </cell>
          <cell r="C119" t="str">
            <v>028. Budowa drogi ekspresowej S6 na odcinku Lębork (wraz z Obwodnicą Lęborka) - Obwodnica Trójmiasta</v>
          </cell>
          <cell r="D119" t="str">
            <v>S6</v>
          </cell>
          <cell r="E119" t="str">
            <v>S6</v>
          </cell>
          <cell r="F119" t="str">
            <v>Gdańsk</v>
          </cell>
          <cell r="G119">
            <v>10.255000000000001</v>
          </cell>
          <cell r="H119" t="str">
            <v>Szczepański Dawid</v>
          </cell>
          <cell r="I119">
            <v>475142.516</v>
          </cell>
          <cell r="J119" t="str">
            <v>2017 - 2021</v>
          </cell>
          <cell r="K119" t="str">
            <v>P&amp;B</v>
          </cell>
          <cell r="L119" t="str">
            <v>Przetarg na realizację</v>
          </cell>
          <cell r="M119" t="str">
            <v>zał. nr 1 autostrady i drogi ekspresowe</v>
          </cell>
          <cell r="N119" t="str">
            <v>10</v>
          </cell>
          <cell r="O119" t="str">
            <v>Przetarg</v>
          </cell>
          <cell r="R119">
            <v>10.255000000000001</v>
          </cell>
          <cell r="S119" t="str">
            <v>S6</v>
          </cell>
          <cell r="AA119" t="str">
            <v>1900-01-00</v>
          </cell>
          <cell r="AB119">
            <v>44363</v>
          </cell>
          <cell r="AC119">
            <v>44363</v>
          </cell>
          <cell r="AD119"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19">
            <v>2017</v>
          </cell>
          <cell r="AF119">
            <v>2021</v>
          </cell>
          <cell r="AH119" t="str">
            <v>424277.57464</v>
          </cell>
          <cell r="AI119" t="str">
            <v>1691.28321</v>
          </cell>
          <cell r="AJ119" t="str">
            <v>0</v>
          </cell>
          <cell r="AK119" t="str">
            <v>0</v>
          </cell>
          <cell r="AL119" t="str">
            <v>mosty - 2 szt.,  estakady - 2 szt., wiadukty - 7 szt., przejścia dla zwierząt - 5 szt.</v>
          </cell>
          <cell r="AM119" t="str">
            <v>1</v>
          </cell>
          <cell r="AN119" t="str">
            <v>Nowy przebieg</v>
          </cell>
          <cell r="AO119">
            <v>0</v>
          </cell>
          <cell r="AP119" t="str">
            <v>TRANSPROJEKT GDAŃSKI</v>
          </cell>
          <cell r="AQ119" t="str">
            <v>Element</v>
          </cell>
          <cell r="AR119" t="str">
            <v>wpi/Lists/Odcinki</v>
          </cell>
        </row>
        <row r="120">
          <cell r="A120">
            <v>160</v>
          </cell>
          <cell r="B120" t="str">
            <v>Budowa drogi ekspresowej S6 Słupsk – Gdańsk S6 na odcinku Lębork (wraz z Obwodnicą Lęborka) - Obwodnica Trójmiasta. Zadanie 4: w. Szemud (bez węzła) –  w. Gdynia Wielki Kack (z węzłem)</v>
          </cell>
          <cell r="C120" t="str">
            <v>028. Budowa drogi ekspresowej S6 na odcinku Lębork (wraz z Obwodnicą Lęborka) - Obwodnica Trójmiasta</v>
          </cell>
          <cell r="D120" t="str">
            <v>S6</v>
          </cell>
          <cell r="E120" t="str">
            <v>S6</v>
          </cell>
          <cell r="F120" t="str">
            <v>Gdańsk</v>
          </cell>
          <cell r="G120">
            <v>20.192</v>
          </cell>
          <cell r="H120" t="str">
            <v>Szczepański Dawid</v>
          </cell>
          <cell r="I120">
            <v>1142941.1470000001</v>
          </cell>
          <cell r="J120" t="str">
            <v>2017 - 2021</v>
          </cell>
          <cell r="K120" t="str">
            <v>P&amp;B</v>
          </cell>
          <cell r="L120" t="str">
            <v>Przetarg na realizację</v>
          </cell>
          <cell r="M120" t="str">
            <v>zał. nr 1 autostrady i drogi ekspresowe</v>
          </cell>
          <cell r="N120" t="str">
            <v>10</v>
          </cell>
          <cell r="O120" t="str">
            <v>Przetarg</v>
          </cell>
          <cell r="R120">
            <v>20.192</v>
          </cell>
          <cell r="S120" t="str">
            <v>S6</v>
          </cell>
          <cell r="AA120" t="str">
            <v>1900-01-00</v>
          </cell>
          <cell r="AB120">
            <v>44363</v>
          </cell>
          <cell r="AC120">
            <v>44363</v>
          </cell>
          <cell r="AD120"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120">
            <v>2017</v>
          </cell>
          <cell r="AF120">
            <v>2021</v>
          </cell>
          <cell r="AH120" t="str">
            <v>852873.2854</v>
          </cell>
          <cell r="AI120" t="str">
            <v>2214.26877</v>
          </cell>
          <cell r="AJ120" t="str">
            <v>0</v>
          </cell>
          <cell r="AK120" t="str">
            <v>0</v>
          </cell>
          <cell r="AL120" t="str">
            <v>mosty - 1 szt.,  estakady - 1 szt., wiadukty - 22 szt., przejścia dla zwierząt - 10 szt., przejścia podziemne dla pieszych - 2 szt., kładka dla pieszych - 1 szt.</v>
          </cell>
          <cell r="AM120" t="str">
            <v>3</v>
          </cell>
          <cell r="AN120" t="str">
            <v>Nowy przebieg</v>
          </cell>
          <cell r="AO120">
            <v>0</v>
          </cell>
          <cell r="AP120" t="str">
            <v>TRANSPROJEKT GDAŃSKI</v>
          </cell>
          <cell r="AQ120" t="str">
            <v>Element</v>
          </cell>
          <cell r="AR120" t="str">
            <v>wpi/Lists/Odcinki</v>
          </cell>
        </row>
        <row r="121">
          <cell r="A121">
            <v>162</v>
          </cell>
          <cell r="B121" t="str">
            <v>Zadanie V „Zaprojektowanie i wybudowanie drogi ekspresowej S3 Nowa Sól - Legnica (A4),  od węzła Lubin Południe /bez węzła/ do węzła Legnica II (A4)( z węzłem), o długości około 22,6 km tj. od km 58+974 do ok. km 79+172,03 i węzeł Legnica II ”</v>
          </cell>
          <cell r="C121" t="str">
            <v>014. Budowa drogi S3 Nowa Sól – Legnica (A4), odc. Kaźmierzów – Legnica (A4)</v>
          </cell>
          <cell r="D121" t="str">
            <v>S3</v>
          </cell>
          <cell r="E121" t="str">
            <v>S3</v>
          </cell>
          <cell r="F121" t="str">
            <v>Wrocław</v>
          </cell>
          <cell r="G121">
            <v>22.617999999999999</v>
          </cell>
          <cell r="H121" t="str">
            <v>Turowicz Andrzej</v>
          </cell>
          <cell r="I121">
            <v>863359.63199999998</v>
          </cell>
          <cell r="J121" t="str">
            <v>2014 - 2018</v>
          </cell>
          <cell r="K121" t="str">
            <v>P&amp;B</v>
          </cell>
          <cell r="L121" t="str">
            <v>Realizacja</v>
          </cell>
          <cell r="M121" t="str">
            <v>zał. nr 1 autostrady i drogi ekspresowe</v>
          </cell>
          <cell r="N121" t="str">
            <v>4</v>
          </cell>
          <cell r="O121" t="str">
            <v>Realizacja</v>
          </cell>
          <cell r="R121">
            <v>22.617999999999999</v>
          </cell>
          <cell r="S121" t="str">
            <v>S3</v>
          </cell>
          <cell r="X121" t="str">
            <v>2015-02-27</v>
          </cell>
          <cell r="Y121" t="str">
            <v>2015-01-27</v>
          </cell>
          <cell r="Z121" t="str">
            <v>2018-06-15</v>
          </cell>
          <cell r="AA121">
            <v>43266</v>
          </cell>
          <cell r="AB121">
            <v>43266</v>
          </cell>
          <cell r="AC121">
            <v>43266</v>
          </cell>
          <cell r="AD121"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V wynosi 22,618 km.</v>
          </cell>
          <cell r="AE121">
            <v>2014</v>
          </cell>
          <cell r="AF121">
            <v>2018</v>
          </cell>
          <cell r="AG121" t="str">
            <v>BUDIMEX S.A.; FERROVIAL AGROMAN S.A.</v>
          </cell>
          <cell r="AH121" t="str">
            <v>840545.78911</v>
          </cell>
          <cell r="AI121" t="str">
            <v>102.705</v>
          </cell>
          <cell r="AJ121" t="str">
            <v>174.96766</v>
          </cell>
          <cell r="AK121" t="str">
            <v>1</v>
          </cell>
          <cell r="AL121" t="str">
            <v>35</v>
          </cell>
          <cell r="AM121" t="str">
            <v>3</v>
          </cell>
          <cell r="AN121" t="str">
            <v>Częściowo po nowym śladzie, częściowo po starym śladzie</v>
          </cell>
          <cell r="AO121">
            <v>0</v>
          </cell>
          <cell r="AP121" t="str">
            <v xml:space="preserve"> TRAKT</v>
          </cell>
          <cell r="AQ121" t="str">
            <v>Element</v>
          </cell>
          <cell r="AR121" t="str">
            <v>wpi/Lists/Odcinki</v>
          </cell>
        </row>
        <row r="122">
          <cell r="A122">
            <v>163</v>
          </cell>
          <cell r="B122" t="str">
            <v>1. S5 Wronczyn-Kościan Płd.</v>
          </cell>
          <cell r="C122" t="str">
            <v>022. S5 Poznań - Wrocław, odc. Wronczyn - Radomicko</v>
          </cell>
          <cell r="D122" t="str">
            <v>S5</v>
          </cell>
          <cell r="E122" t="str">
            <v>S5</v>
          </cell>
          <cell r="F122" t="str">
            <v>Poznań</v>
          </cell>
          <cell r="G122">
            <v>18.899999999999999</v>
          </cell>
          <cell r="H122" t="str">
            <v>Struski Grzegorz</v>
          </cell>
          <cell r="I122">
            <v>452688.41899999999</v>
          </cell>
          <cell r="J122" t="str">
            <v>2016 - 2019</v>
          </cell>
          <cell r="K122" t="str">
            <v>P&amp;B</v>
          </cell>
          <cell r="L122" t="str">
            <v>Realizacja</v>
          </cell>
          <cell r="M122" t="str">
            <v>zał. nr 1 autostrady i drogi ekspresowe</v>
          </cell>
          <cell r="N122" t="str">
            <v>6</v>
          </cell>
          <cell r="O122" t="str">
            <v>Realizacja</v>
          </cell>
          <cell r="R122">
            <v>18.899999999999999</v>
          </cell>
          <cell r="S122" t="str">
            <v>S5</v>
          </cell>
          <cell r="X122" t="str">
            <v>2016-04-13</v>
          </cell>
          <cell r="Z122" t="str">
            <v>2019-06-13</v>
          </cell>
          <cell r="AA122">
            <v>43629</v>
          </cell>
          <cell r="AB122">
            <v>43629</v>
          </cell>
          <cell r="AC122">
            <v>43629</v>
          </cell>
          <cell r="AD122"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122">
            <v>2016</v>
          </cell>
          <cell r="AF122">
            <v>2019</v>
          </cell>
          <cell r="AG122" t="str">
            <v>BUDIMEX S.A.</v>
          </cell>
          <cell r="AH122" t="str">
            <v>384435.4422</v>
          </cell>
          <cell r="AI122" t="str">
            <v>5427.52261</v>
          </cell>
          <cell r="AJ122" t="str">
            <v>0</v>
          </cell>
          <cell r="AK122" t="str">
            <v>DK5 klasa GP, G, Z, drogi powiatowe klasa: Z, L, drogi gminne L, D.</v>
          </cell>
          <cell r="AL122"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AM122" t="str">
            <v>2</v>
          </cell>
          <cell r="AN122" t="str">
            <v>droga przebiega po nowym śladzie</v>
          </cell>
          <cell r="AO122">
            <v>0</v>
          </cell>
          <cell r="AP122" t="str">
            <v xml:space="preserve"> WBP Zabrze</v>
          </cell>
          <cell r="AQ122" t="str">
            <v>Element</v>
          </cell>
          <cell r="AR122" t="str">
            <v>wpi/Lists/Odcinki</v>
          </cell>
        </row>
        <row r="123">
          <cell r="A123">
            <v>164</v>
          </cell>
          <cell r="B123" t="str">
            <v>Budowa obwodnicy Wąchocka na drodze nr 42</v>
          </cell>
          <cell r="C123" t="str">
            <v>116. Budowa obwodnicy Wąchocka na drodze nr 42</v>
          </cell>
          <cell r="D123" t="str">
            <v>GP42</v>
          </cell>
          <cell r="E123" t="str">
            <v>GP42</v>
          </cell>
          <cell r="F123" t="str">
            <v>Kielce</v>
          </cell>
          <cell r="G123">
            <v>11.72</v>
          </cell>
          <cell r="H123" t="str">
            <v>Halaba Elżbieta</v>
          </cell>
          <cell r="I123">
            <v>384938.5</v>
          </cell>
          <cell r="J123" t="str">
            <v>2018 - 2022</v>
          </cell>
          <cell r="K123" t="str">
            <v>P&amp;B</v>
          </cell>
          <cell r="L123" t="str">
            <v>Przygotowanie zakończone – dokumentacja wymaga aktualizacji</v>
          </cell>
          <cell r="M123" t="str">
            <v>zał. nr 1 obwodnice w ciągach dróg krajowych</v>
          </cell>
          <cell r="N123" t="str">
            <v>54</v>
          </cell>
          <cell r="O123" t="str">
            <v>Przygotowanie</v>
          </cell>
          <cell r="T123">
            <v>11.72</v>
          </cell>
          <cell r="U123" t="str">
            <v>GP42</v>
          </cell>
          <cell r="W123" t="str">
            <v>OBW</v>
          </cell>
          <cell r="AA123" t="str">
            <v>1900-01-00</v>
          </cell>
          <cell r="AB123">
            <v>44651</v>
          </cell>
          <cell r="AC123">
            <v>44651</v>
          </cell>
          <cell r="AD123" t="str">
            <v>Budowa dwujezdniowej obwodnicy Wąchocka, klasy GP 2/2, w ciągu drogi krajowej nr 42</v>
          </cell>
          <cell r="AE123">
            <v>2018</v>
          </cell>
          <cell r="AF123">
            <v>2022</v>
          </cell>
          <cell r="AH123" t="str">
            <v>336603.62</v>
          </cell>
          <cell r="AI123" t="str">
            <v>5631.93643</v>
          </cell>
          <cell r="AJ123" t="str">
            <v>235.81952</v>
          </cell>
          <cell r="AK123" t="str">
            <v>DD</v>
          </cell>
          <cell r="AL123" t="str">
            <v>4 wiadukty nad projektowaną drogą, 4 wiadukty w ciągu projektowanej drogi, 3 mosty , 1 przejście podzienme dla pieszych, 1 tunel dla duzych zwierząt, 1 wiadukt dla dużych zwierząt</v>
          </cell>
          <cell r="AM123" t="str">
            <v>0</v>
          </cell>
          <cell r="AN123" t="str">
            <v>Inwestycja będzie polegać na budowie dwujezdniowej drogi klasy GP 2/2 z drogami poprzecznymi i dojazdowymi umożliwiającymi połączenie z istniejącą siecią dróg.Początek odcinka: w km 251+478 istn. DK 42, granica miasta Skarżysko Kamienna i gminy Wąchock. Koniec odcinka: w km 264+064 istn. DK 42, na granicy gminy Wąchock i miasta Starachowice. Na całym odcinku droga przebiega po nowym śladzie omijając miejscowość Parszów i miasto Wąchock, zlokalizowane przy istniejącej DK 42. Skrzyżowania: z drogami powiatowymi: nr 0575 T, nr 0576T, nr 0582T ."</v>
          </cell>
          <cell r="AO123">
            <v>0</v>
          </cell>
          <cell r="AP123" t="str">
            <v>WBP Zabrze</v>
          </cell>
          <cell r="AQ123" t="str">
            <v>Element</v>
          </cell>
          <cell r="AR123" t="str">
            <v>wpi/Lists/Odcinki</v>
          </cell>
        </row>
        <row r="124">
          <cell r="A124">
            <v>165</v>
          </cell>
          <cell r="B124" t="str">
            <v>Zadanie III „Zaprojektowanie i wybudowanie drogi ekspresowej S3 Nowa Sól – Legnica (A4), zadanie III od węzła Kaźmierzów do węzła Lubin Północ, o długości ok. 14,4 km tj. od km 33+300 do ok. km 47+678,08”</v>
          </cell>
          <cell r="C124" t="str">
            <v>014. Budowa drogi S3 Nowa Sól – Legnica (A4), odc. Kaźmierzów – Legnica (A4)</v>
          </cell>
          <cell r="D124" t="str">
            <v>S3</v>
          </cell>
          <cell r="E124" t="str">
            <v>S3</v>
          </cell>
          <cell r="F124" t="str">
            <v>Wrocław</v>
          </cell>
          <cell r="G124">
            <v>14.378</v>
          </cell>
          <cell r="H124" t="str">
            <v>Turowicz Andrzej</v>
          </cell>
          <cell r="I124">
            <v>617754.39</v>
          </cell>
          <cell r="J124" t="str">
            <v>2014 - 2018</v>
          </cell>
          <cell r="K124" t="str">
            <v>P&amp;B</v>
          </cell>
          <cell r="L124" t="str">
            <v>Realizacja</v>
          </cell>
          <cell r="M124" t="str">
            <v>zał. nr 1 autostrady i drogi ekspresowe</v>
          </cell>
          <cell r="N124" t="str">
            <v>4</v>
          </cell>
          <cell r="O124" t="str">
            <v>Realizacja</v>
          </cell>
          <cell r="R124">
            <v>14.378</v>
          </cell>
          <cell r="S124" t="str">
            <v>S3</v>
          </cell>
          <cell r="X124" t="str">
            <v>2014-12-22</v>
          </cell>
          <cell r="Y124" t="str">
            <v>2015-12-22</v>
          </cell>
          <cell r="Z124" t="str">
            <v>2018-06-15</v>
          </cell>
          <cell r="AA124">
            <v>43266</v>
          </cell>
          <cell r="AB124">
            <v>43266</v>
          </cell>
          <cell r="AC124">
            <v>43266</v>
          </cell>
          <cell r="AD124"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Planowana inwestycja stanowi część budowy drogi S3 na odcinku Kaźmierzów - Legnica (A4) zlokalizowanej na terenie województwa dolnośląskiego. Długość planowanej drogi wynosi 48,270 km, w tym długośc zadania III wynosi 14,378 km.</v>
          </cell>
          <cell r="AE124">
            <v>2014</v>
          </cell>
          <cell r="AF124">
            <v>2018</v>
          </cell>
          <cell r="AG124" t="str">
            <v>SALINI POLSKA Sp. z o.o.; SALINI IMPREGILO S.p.A.; TODINI COSTRUZIONI GENERALI S.p.A; Przedsiębiorstwo Robót Inżynieryjno-Budowlanych EXPORT-PRIBEX Sp. z o.o.</v>
          </cell>
          <cell r="AH124" t="str">
            <v>600310.55513</v>
          </cell>
          <cell r="AI124" t="str">
            <v>0</v>
          </cell>
          <cell r="AJ124" t="str">
            <v>207.24634</v>
          </cell>
          <cell r="AK124" t="str">
            <v>1</v>
          </cell>
          <cell r="AL124" t="str">
            <v>25</v>
          </cell>
          <cell r="AM124" t="str">
            <v>3</v>
          </cell>
          <cell r="AN124" t="str">
            <v>częściowo po nowym i częściowo po starym śladzie</v>
          </cell>
          <cell r="AO124">
            <v>0</v>
          </cell>
          <cell r="AP124" t="str">
            <v xml:space="preserve"> TRAKT</v>
          </cell>
          <cell r="AQ124" t="str">
            <v>Element</v>
          </cell>
          <cell r="AR124" t="str">
            <v>wpi/Lists/Odcinki</v>
          </cell>
        </row>
        <row r="125">
          <cell r="A125">
            <v>166</v>
          </cell>
          <cell r="B125" t="str">
            <v>Przebudowa dk 94 na odc. Chojnów - Legnica</v>
          </cell>
          <cell r="C125" t="str">
            <v>143. Przebudowa dk 94 na odc. Chojnów - Legnica</v>
          </cell>
          <cell r="D125" t="str">
            <v>G94</v>
          </cell>
          <cell r="E125" t="str">
            <v>G94</v>
          </cell>
          <cell r="F125" t="str">
            <v>Wrocław</v>
          </cell>
          <cell r="G125">
            <v>14.1</v>
          </cell>
          <cell r="H125" t="str">
            <v>Stefanek Joanna</v>
          </cell>
          <cell r="I125">
            <v>102697.73</v>
          </cell>
          <cell r="J125" t="str">
            <v>2018 - 2024</v>
          </cell>
          <cell r="K125" t="str">
            <v xml:space="preserve">Brak danych </v>
          </cell>
          <cell r="L125" t="str">
            <v>Przygotowanie zakończone</v>
          </cell>
          <cell r="M125" t="str">
            <v>brak</v>
          </cell>
          <cell r="N125" t="str">
            <v>brak</v>
          </cell>
          <cell r="O125" t="str">
            <v>Przygotowanie</v>
          </cell>
          <cell r="V125">
            <v>14.1</v>
          </cell>
          <cell r="W125" t="str">
            <v>W</v>
          </cell>
          <cell r="AA125" t="str">
            <v>1900-01-00</v>
          </cell>
          <cell r="AB125">
            <v>45565</v>
          </cell>
          <cell r="AC125">
            <v>45565</v>
          </cell>
          <cell r="AD125" t="str">
            <v>Przebudowa dk 94 na odc. Chojnów-Legnica od km 11+209,62 do km 25+354,27 o długości ok. 14,1 km obejmuje m.in.: wzmocnienie nawierzchni DK94, rozbudowe skrzyżówań, budowe ekranów akustycznych, budowę chodników, poboczy, przebudowę istniejących skrzyżowań, budowę 3 obiektów mostowych, budowę przepustów pod droga i zjazdami na posesje, wycinke drzew, nasadzenia (kompensację), odbudowe istniejących zjazdów, rozbiórke budynku,</v>
          </cell>
          <cell r="AE125">
            <v>2018</v>
          </cell>
          <cell r="AF125">
            <v>2024</v>
          </cell>
          <cell r="AH125" t="str">
            <v>99740.7</v>
          </cell>
          <cell r="AI125" t="str">
            <v>1427.932</v>
          </cell>
          <cell r="AJ125" t="str">
            <v>0</v>
          </cell>
          <cell r="AK125" t="str">
            <v>0</v>
          </cell>
          <cell r="AL125" t="str">
            <v>3 mosty, 57 przepustów pod zjazdami i koroną drogi,</v>
          </cell>
          <cell r="AM125" t="str">
            <v>0</v>
          </cell>
          <cell r="AN125" t="str">
            <v>po starym śladzie</v>
          </cell>
          <cell r="AO125">
            <v>0</v>
          </cell>
          <cell r="AQ125" t="str">
            <v>Element</v>
          </cell>
          <cell r="AR125" t="str">
            <v>wpi/Lists/Odcinki</v>
          </cell>
        </row>
        <row r="126">
          <cell r="A126">
            <v>167</v>
          </cell>
          <cell r="B126" t="str">
            <v>Budowa drogi S1 Pyrzowice-Podwarpie (III etap z wyłączeniem odcinka I w. "Pyrzowice" - w. "Lotnisko")</v>
          </cell>
          <cell r="C126" t="str">
            <v>006. Budowa drogi S1 Pyrzowice-Podwarpie (III etap z wyłączeniem odcinka I w. "Pyrzowice" - w. "Lotnisko")</v>
          </cell>
          <cell r="D126" t="str">
            <v>S1</v>
          </cell>
          <cell r="E126" t="str">
            <v>S1</v>
          </cell>
          <cell r="F126" t="str">
            <v>Katowice</v>
          </cell>
          <cell r="G126">
            <v>9.7219999999999995</v>
          </cell>
          <cell r="H126" t="str">
            <v>Pacak Maryla</v>
          </cell>
          <cell r="I126">
            <v>172739.44200000001</v>
          </cell>
          <cell r="J126" t="str">
            <v>2017 - 2019</v>
          </cell>
          <cell r="K126" t="str">
            <v>Tradycyjny</v>
          </cell>
          <cell r="L126" t="str">
            <v>Przetarg na realizację</v>
          </cell>
          <cell r="M126" t="str">
            <v>zał. nr 1 autostrady i drogi ekspresowe</v>
          </cell>
          <cell r="N126" t="str">
            <v>18</v>
          </cell>
          <cell r="O126" t="str">
            <v>Przetarg</v>
          </cell>
          <cell r="R126">
            <v>9.7219999999999995</v>
          </cell>
          <cell r="S126" t="str">
            <v>S1</v>
          </cell>
          <cell r="AA126" t="str">
            <v>1900-01-00</v>
          </cell>
          <cell r="AB126" t="str">
            <v>2020-03-15</v>
          </cell>
          <cell r="AC126">
            <v>0</v>
          </cell>
          <cell r="AD126" t="str">
            <v>Zadanie stanowi część budowy drogi ekspresowej S1 na odcinku od autostrady A1 (węzeł „Pyrzowice”)  do Podwarpia.    Odcinek III węzeł „Lotnisko”– Podwarpie  od km 2+158 ÷ 11+760 obejmuje dobudowę drugiej jezdni (oraz dostosowanie drogi na odc. 120 m (od 11+760 do 11+880 do istniejącego przekroju) do wybudowanej jezdni w ramach I i II etapu kontraktu "Budowa drogi dojazdowej do lotniska".</v>
          </cell>
          <cell r="AE126">
            <v>2017</v>
          </cell>
          <cell r="AF126">
            <v>2019</v>
          </cell>
          <cell r="AH126" t="str">
            <v>161255.47483</v>
          </cell>
          <cell r="AI126" t="str">
            <v>502.54374</v>
          </cell>
          <cell r="AJ126" t="str">
            <v>0</v>
          </cell>
          <cell r="AK126" t="str">
            <v>D - 7,233 m</v>
          </cell>
          <cell r="AL126" t="str">
            <v>6 obiektów mostowych, 2 przepusty ramowe</v>
          </cell>
          <cell r="AM126" t="str">
            <v>0</v>
          </cell>
          <cell r="AN126" t="str">
            <v>Budowa drugiej jezdni</v>
          </cell>
          <cell r="AO126">
            <v>0</v>
          </cell>
          <cell r="AP126" t="str">
            <v>TRAKT</v>
          </cell>
          <cell r="AQ126" t="str">
            <v>Element</v>
          </cell>
          <cell r="AR126" t="str">
            <v>wpi/Lists/Odcinki</v>
          </cell>
        </row>
        <row r="127">
          <cell r="A127">
            <v>168</v>
          </cell>
          <cell r="B127" t="str">
            <v>Przebudowa dk 73 na odc. Szczucin - Dąbrowa Tarnowska</v>
          </cell>
          <cell r="C127" t="str">
            <v>127. Przebudowa dk 73 na odc. Szczucin - Dąbrowa Tarnowska</v>
          </cell>
          <cell r="D127" t="str">
            <v>GP73</v>
          </cell>
          <cell r="E127" t="str">
            <v>GP73</v>
          </cell>
          <cell r="F127" t="str">
            <v>Kraków</v>
          </cell>
          <cell r="G127">
            <v>16.114000000000001</v>
          </cell>
          <cell r="H127" t="str">
            <v>Czechowska Monika</v>
          </cell>
          <cell r="I127">
            <v>333666.7</v>
          </cell>
          <cell r="J127" t="str">
            <v>2020 - 2025</v>
          </cell>
          <cell r="K127" t="str">
            <v>Tradycyjny</v>
          </cell>
          <cell r="L127" t="str">
            <v>Przygotowanie – opracowano STEŚ</v>
          </cell>
          <cell r="M127" t="str">
            <v>brak</v>
          </cell>
          <cell r="N127" t="str">
            <v>brak</v>
          </cell>
          <cell r="O127" t="str">
            <v>Przygotowanie</v>
          </cell>
          <cell r="T127">
            <v>16.399999999999999</v>
          </cell>
          <cell r="U127" t="str">
            <v>GP73</v>
          </cell>
          <cell r="W127" t="str">
            <v>W</v>
          </cell>
          <cell r="AA127" t="str">
            <v>1900-01-00</v>
          </cell>
          <cell r="AC127">
            <v>0</v>
          </cell>
          <cell r="AD127" t="str">
            <v>Brak Programu Inwestycyjnego dla tej inwestycji</v>
          </cell>
          <cell r="AE127">
            <v>2020</v>
          </cell>
          <cell r="AF127">
            <v>2025</v>
          </cell>
          <cell r="AH127" t="str">
            <v>299271</v>
          </cell>
          <cell r="AI127" t="str">
            <v>2316.1</v>
          </cell>
          <cell r="AJ127" t="str">
            <v>0</v>
          </cell>
          <cell r="AK127" t="str">
            <v>Inwestycja obejmuje budowę, oprócz drogi kl.GP, również drogi poprzeczne i drogi obsługujące tereny przyległe, umożliwiające połączenie z istniejącą siecią dróg, w tym kl. G - 0,212km, kl. Z - 0,430km, kl. L - 3,146km, kl. D - 26,567km, dróg obsługujących teren DOT - 0,100km.</v>
          </cell>
          <cell r="AL127" t="str">
            <v>4 obiekty mostowe, 20 przepustów z czego 13 to przejścia dla zwierząt</v>
          </cell>
          <cell r="AM127" t="str">
            <v>0</v>
          </cell>
          <cell r="AN127" t="str">
            <v>Po starym śladzie DK73 z korektą osi trasy w kilku miejscach</v>
          </cell>
          <cell r="AO127">
            <v>0</v>
          </cell>
          <cell r="AP127" t="str">
            <v>MGGP S.A</v>
          </cell>
          <cell r="AQ127" t="str">
            <v>Element</v>
          </cell>
          <cell r="AR127" t="str">
            <v>wpi/Lists/Odcinki</v>
          </cell>
        </row>
        <row r="128">
          <cell r="A128">
            <v>169</v>
          </cell>
          <cell r="B128" t="str">
            <v>Budowa drogi ekspresowej S1 (dawniej S69) odcinek Przybędza – Milówka (obejście Węgierskiej Górki)</v>
          </cell>
          <cell r="C128" t="str">
            <v>0075. Budowa drogi ekspresowej S1 (dawniej S69) odcinek Przybędza – Milówka (obejście Węgierskiej Górki)</v>
          </cell>
          <cell r="D128" t="str">
            <v>S1</v>
          </cell>
          <cell r="E128" t="str">
            <v>S1</v>
          </cell>
          <cell r="F128" t="str">
            <v>Katowice</v>
          </cell>
          <cell r="G128">
            <v>8.5299999999999994</v>
          </cell>
          <cell r="H128" t="str">
            <v>Głowacka Teresa</v>
          </cell>
          <cell r="I128">
            <v>1545986.8259999999</v>
          </cell>
          <cell r="J128" t="str">
            <v>2018 - 2020</v>
          </cell>
          <cell r="K128" t="str">
            <v>Tradycyjny</v>
          </cell>
          <cell r="L128" t="str">
            <v>Przygotowanie – w opracowaniu PB</v>
          </cell>
          <cell r="M128" t="str">
            <v>zał. nr 1 autostrady i drogi ekspresowe</v>
          </cell>
          <cell r="N128" t="str">
            <v>26</v>
          </cell>
          <cell r="O128" t="str">
            <v>Przygotowanie</v>
          </cell>
          <cell r="R128">
            <v>8.5299999999999994</v>
          </cell>
          <cell r="S128" t="str">
            <v>S1</v>
          </cell>
          <cell r="AA128" t="str">
            <v>1900-01-00</v>
          </cell>
          <cell r="AB128">
            <v>44044</v>
          </cell>
          <cell r="AC128">
            <v>44044</v>
          </cell>
          <cell r="AD128" t="str">
            <v>Odcinek „Obejścia Węgierskiej Górki” połączy zrealizowane odcinki: Żywiec-Przybędza z odcinkiem Milówka-Szare. Zadanie to jest ostatnim etapem budowy drogi ekspresowej S1 (dawniej S69) Bielsko Biała – Żywiec – Zwardoń (granica państwa). I etap polegał na budowie drogi jednojezdniowej od Żywca do Zwardonia z wyłączeniem Obejścia Węgierskiej Górki w zamian za dostosowanie  istniejącej drogi powiatowej do obciążenia ciężkim ruchem tranzytowym. Etap II obejmował budowę drogi ekspresowej dwujezdniowej od Bielska Białej do Żywca (wykonano Północno-wschodnią Obwodnicę Bielska Białej a następnie odcinek Bielsko Biała - Żywiec ). III etap zakłada budowę nowej drogi na odcinku Przybędza-Milówka, która przejmie funkcje trasy tranzytowej  w nawiązaniu do realizacji autostrady D3 po stronie słowackiej. W ramach zadania zostanie wybudowany również Obwód Utrzymania Drogi, w którym urządzone będzie Centrum Sterowania Tunelami (dwoma wybudowanymi w ramach niniejszego zadania oraz istniejącym tunelem w Lalikach)</v>
          </cell>
          <cell r="AE128">
            <v>2018</v>
          </cell>
          <cell r="AF128">
            <v>2020</v>
          </cell>
          <cell r="AH128" t="str">
            <v>1455749.58</v>
          </cell>
          <cell r="AI128" t="str">
            <v>12842.19564</v>
          </cell>
          <cell r="AJ128" t="str">
            <v>513.5</v>
          </cell>
          <cell r="AK128" t="str">
            <v>L: 0,426 km D: 3,875 km (drogi wewnętrzne)</v>
          </cell>
          <cell r="AL128" t="str">
            <v>3 mosty, 2 tunele (dwu-nawowe), 5 estakad, 1 przejazd gospodarczy ramowy</v>
          </cell>
          <cell r="AM128" t="str">
            <v>2</v>
          </cell>
          <cell r="AN128" t="str">
            <v>Nowy przebieg</v>
          </cell>
          <cell r="AO128">
            <v>0</v>
          </cell>
          <cell r="AP128" t="str">
            <v>Mosty Katowice</v>
          </cell>
          <cell r="AQ128" t="str">
            <v>Element</v>
          </cell>
          <cell r="AR128" t="str">
            <v>wpi/Lists/Odcinki</v>
          </cell>
        </row>
        <row r="129">
          <cell r="A129">
            <v>170</v>
          </cell>
          <cell r="B129" t="str">
            <v>Przejście przez Starachowice na drodze Nr 42</v>
          </cell>
          <cell r="C129" t="str">
            <v>117. Przejście przez Starachowice na drodze Nr 42</v>
          </cell>
          <cell r="D129" t="str">
            <v>GP42</v>
          </cell>
          <cell r="E129" t="str">
            <v>GP42</v>
          </cell>
          <cell r="F129" t="str">
            <v>Kielce</v>
          </cell>
          <cell r="G129">
            <v>15.3</v>
          </cell>
          <cell r="H129" t="str">
            <v>Halaba Elżbieta</v>
          </cell>
          <cell r="I129">
            <v>410412.3</v>
          </cell>
          <cell r="J129" t="str">
            <v>2010 - 2080</v>
          </cell>
          <cell r="K129" t="str">
            <v>Tradycyjny</v>
          </cell>
          <cell r="L129" t="str">
            <v>Przygotowanie – dokumentacja niezlecona</v>
          </cell>
          <cell r="M129" t="str">
            <v>brak</v>
          </cell>
          <cell r="N129" t="str">
            <v>brak</v>
          </cell>
          <cell r="O129" t="str">
            <v>Przygotowanie</v>
          </cell>
          <cell r="T129">
            <v>15.3</v>
          </cell>
          <cell r="U129" t="str">
            <v>GP42</v>
          </cell>
          <cell r="AA129" t="str">
            <v>1900-01-00</v>
          </cell>
          <cell r="AC129">
            <v>0</v>
          </cell>
          <cell r="AD129" t="str">
            <v>Przebudowa Drogi krajowej nr 42 na terenie miasta i gminy Starachowice oraz gminy Brody do parametrów drogi klasy GP, o przekroju 2x2</v>
          </cell>
          <cell r="AE129">
            <v>2010</v>
          </cell>
          <cell r="AF129">
            <v>2080</v>
          </cell>
          <cell r="AH129" t="str">
            <v>292572.8</v>
          </cell>
          <cell r="AI129" t="str">
            <v>3490.3</v>
          </cell>
          <cell r="AJ129" t="str">
            <v>0</v>
          </cell>
          <cell r="AK129" t="str">
            <v>bd</v>
          </cell>
          <cell r="AL129" t="str">
            <v>wiadukty-10, kładka dla pieszych - 1, Przejście podziemne -2, mosty -2, Przejazd gospodarczy -5</v>
          </cell>
          <cell r="AM129" t="str">
            <v>4</v>
          </cell>
          <cell r="AN129" t="str">
            <v>dobudowa drugiej jezdni</v>
          </cell>
          <cell r="AO129">
            <v>0</v>
          </cell>
          <cell r="AP129" t="str">
            <v xml:space="preserve"> Schussleer-Plan Inżynierzy Sp. z o.o. w Warszawie</v>
          </cell>
          <cell r="AQ129" t="str">
            <v>Element</v>
          </cell>
          <cell r="AR129" t="str">
            <v>wpi/Lists/Odcinki</v>
          </cell>
        </row>
        <row r="130">
          <cell r="A130">
            <v>171</v>
          </cell>
          <cell r="B130" t="str">
            <v>Budowa obwodnic Morawicy i Woli Morawickiej w ciągu drogi krajowej nr 73</v>
          </cell>
          <cell r="C130" t="str">
            <v>126. Budowa obwodnic Morawicy i Woli Morawickiej w ciągu drogi krajowej nr 73</v>
          </cell>
          <cell r="D130" t="str">
            <v>GP73</v>
          </cell>
          <cell r="E130" t="str">
            <v>GP73</v>
          </cell>
          <cell r="F130" t="str">
            <v>Kielce</v>
          </cell>
          <cell r="G130">
            <v>8.1999999999999993</v>
          </cell>
          <cell r="H130" t="str">
            <v>Kaleta Grzegorz</v>
          </cell>
          <cell r="I130">
            <v>290961</v>
          </cell>
          <cell r="J130" t="str">
            <v>2018 - 2023</v>
          </cell>
          <cell r="K130" t="str">
            <v>P&amp;B</v>
          </cell>
          <cell r="L130" t="str">
            <v>Przygotowanie zakończone – dokumentacja wymaga aktualizacji</v>
          </cell>
          <cell r="M130" t="str">
            <v>zał. nr 1 obwodnice w ciągach dróg krajowych</v>
          </cell>
          <cell r="N130" t="str">
            <v>16</v>
          </cell>
          <cell r="O130" t="str">
            <v>Przygotowanie</v>
          </cell>
          <cell r="T130">
            <v>8.1999999999999993</v>
          </cell>
          <cell r="U130" t="str">
            <v>GP73</v>
          </cell>
          <cell r="AA130" t="str">
            <v>1900-01-00</v>
          </cell>
          <cell r="AB130">
            <v>45275</v>
          </cell>
          <cell r="AC130">
            <v>45275</v>
          </cell>
          <cell r="AD130" t="str">
            <v>Inwestycja będzie polegać na budowie dwujezdniowej drogi klasy GP o dł. 8,2 km, w tym: na odc. dł. 4,2 km  od granicy miasta Kielce do miejscowości Brzeziny /Morawica planowana jest  dobudowa drugiej jezdni, a dalej na odc. Brzeziny /Morawica-Wola Morawicka, o dł. 4,0 km droga będzie biegła po nowym śladzie.</v>
          </cell>
          <cell r="AE130">
            <v>2018</v>
          </cell>
          <cell r="AF130">
            <v>2023</v>
          </cell>
          <cell r="AH130" t="str">
            <v>231900</v>
          </cell>
          <cell r="AI130" t="str">
            <v>2451.54684</v>
          </cell>
          <cell r="AJ130" t="str">
            <v>199.805</v>
          </cell>
          <cell r="AK130" t="str">
            <v>rozbudowa i przebudowa skrzyżowań w ciągu drogi głównej</v>
          </cell>
          <cell r="AL130" t="str">
            <v>1 kładka dla pieszych, 2 mosty: na rz. Morawka i cieku bez nazwy oraz estakada nad rz. Czarna Nida</v>
          </cell>
          <cell r="AM130" t="str">
            <v>0</v>
          </cell>
          <cell r="AN130" t="str">
            <v>Od granicy miasta Kielce do miejscowości Brzeziny /Morawica planowana jest dobudowa drugiej jezdni, a dalej na odc. Brzeziny /Morawica-Wola Morawicka droga będzie biegła po nowym śladzie.</v>
          </cell>
          <cell r="AO130">
            <v>0</v>
          </cell>
          <cell r="AP130" t="str">
            <v>MGGP S.A</v>
          </cell>
          <cell r="AQ130" t="str">
            <v>Element</v>
          </cell>
          <cell r="AR130" t="str">
            <v>wpi/Lists/Odcinki</v>
          </cell>
        </row>
        <row r="131">
          <cell r="A131">
            <v>172</v>
          </cell>
          <cell r="B131" t="str">
            <v>3. S5 Poznań - Wrocław, odc.3 w. Korzeńsko - Wrocław (A8, w. Widawa) od km 137+500 do km 156+792 wraz z rozbudową węzła Widawa</v>
          </cell>
          <cell r="C131" t="str">
            <v>024. S5 Poznań - Wrocław, odc. w. Korzeńsko - Wrocław (A8, w. Widawa)</v>
          </cell>
          <cell r="D131" t="str">
            <v>S5</v>
          </cell>
          <cell r="E131" t="str">
            <v>S5</v>
          </cell>
          <cell r="F131" t="str">
            <v>Wrocław</v>
          </cell>
          <cell r="G131">
            <v>19.292000000000002</v>
          </cell>
          <cell r="H131" t="str">
            <v>Serwatka Andrzej</v>
          </cell>
          <cell r="I131">
            <v>659791.81999999995</v>
          </cell>
          <cell r="J131" t="str">
            <v>2014 - 2018</v>
          </cell>
          <cell r="K131" t="str">
            <v>P&amp;B</v>
          </cell>
          <cell r="L131" t="str">
            <v>Realizacja</v>
          </cell>
          <cell r="M131" t="str">
            <v>zał. nr 1 autostrady i drogi ekspresowe</v>
          </cell>
          <cell r="N131" t="str">
            <v>6</v>
          </cell>
          <cell r="O131" t="str">
            <v>Realizacja</v>
          </cell>
          <cell r="R131">
            <v>19.292000000000002</v>
          </cell>
          <cell r="S131" t="str">
            <v>S5</v>
          </cell>
          <cell r="X131" t="str">
            <v>2014-09-10</v>
          </cell>
          <cell r="Y131" t="str">
            <v>2014-09-10</v>
          </cell>
          <cell r="Z131" t="str">
            <v>2017-12-10</v>
          </cell>
          <cell r="AA131">
            <v>43079</v>
          </cell>
          <cell r="AB131" t="str">
            <v>2017-12-10</v>
          </cell>
          <cell r="AC131">
            <v>43079</v>
          </cell>
          <cell r="AD131" t="str">
            <v>Realizacja zadania obejmuje: budowę dwujezdniowego odcinka drogi ekspresowej o długości około 19,292 km; budowę  węzłów drogowych; rozbudowę węzła „Widawa” wraz z włączeniem łącznic w układ ulic miasta Wrocławia; budowę dwóch par MOP typu II i III; budowę obiektów inżynierskich (wiaduktów, mostów) w ciągu jezdni głównych i dróg poprzecznych, budowę obiektów łącznic w węzłach (łącznie 19 szt.); budowę przepustów na ciekach wodnych, rowach przydrożnych (w tym pełniących również rolę przejść ekologicznych zespolonych); budowę przepustów dla małych i średnich zwierząt (26 szt.); przebudowę lokalnego układu drogowego; budowę dróg dojazdowych do zbiorników i urządzeń oczyszczających; przebudowę istniejącej infrastruktury; budowę systemu odwodnienia drogi; budowę zbiorników retencyjnych; budowę urządzeń ograniczających oddziaływanie drogi na środowisko (ogrodzenia, ekrany akustyczne, ekologiczne, przeciwolśnieniowe, urządzenia podczyszczające wody opadowe); urządzenia bezpieczeństwa ruchu i wyposażenia drogi ekspresowej (bariery ochronne, oznakowanie, SZR); wyburzenie budynków i innych obiektów budowlanych kolidujących z inwestycją; wycinkę istniejącego drzewostanu i wykonanie nowych nasadzeń.</v>
          </cell>
          <cell r="AE131">
            <v>2014</v>
          </cell>
          <cell r="AF131">
            <v>2018</v>
          </cell>
          <cell r="AG131" t="str">
            <v>ASTALDI S.p.A</v>
          </cell>
          <cell r="AH131" t="str">
            <v>639427.02703</v>
          </cell>
          <cell r="AI131" t="str">
            <v>0</v>
          </cell>
          <cell r="AJ131" t="str">
            <v>0</v>
          </cell>
          <cell r="AK131" t="str">
            <v>S</v>
          </cell>
          <cell r="AL131" t="str">
            <v>2 mosty w ciągu S5; 8 wiaduktów w ciągu S5; 8 wiaduktów nad drogą S5; przepusty na ciekach wodnych, rowach przydrożnych (w tym pełniących również rolę przejść ekologicznych zespolonych); przepusty dla małych i średnich zwierząt (26 szt.)</v>
          </cell>
          <cell r="AM131" t="str">
            <v>2</v>
          </cell>
          <cell r="AN131" t="str">
            <v>Po nowym i starym śladzie</v>
          </cell>
          <cell r="AO131">
            <v>0</v>
          </cell>
          <cell r="AP131" t="str">
            <v xml:space="preserve"> Transprojekt Warszawa</v>
          </cell>
          <cell r="AQ131" t="str">
            <v>Element</v>
          </cell>
          <cell r="AR131" t="str">
            <v>wpi/Lists/Odcinki</v>
          </cell>
        </row>
        <row r="132">
          <cell r="A132">
            <v>173</v>
          </cell>
          <cell r="B132" t="str">
            <v>2. II jezdnia obwodnicy Międzyrzecza</v>
          </cell>
          <cell r="C132" t="str">
            <v>013. S3 Gorzów Wielkopolski - Nowa Sól, odc.Sulechów (w. Kruszyna) - Nowa Sól,  II jezdnia obwodnicy Gorzowa Wielkopolskiego, II jezdnia obwodnicy Międzyrzecza</v>
          </cell>
          <cell r="D132" t="str">
            <v>S3</v>
          </cell>
          <cell r="E132" t="str">
            <v>S3</v>
          </cell>
          <cell r="F132" t="str">
            <v>Zielona Góra</v>
          </cell>
          <cell r="G132">
            <v>6.37</v>
          </cell>
          <cell r="H132" t="str">
            <v>Filipowski Zbigniew</v>
          </cell>
          <cell r="I132">
            <v>139956.53200000001</v>
          </cell>
          <cell r="J132" t="str">
            <v>2014 - 2017</v>
          </cell>
          <cell r="K132" t="str">
            <v>Tradycyjny</v>
          </cell>
          <cell r="L132" t="str">
            <v>Realizacja</v>
          </cell>
          <cell r="M132" t="str">
            <v>zał. nr 1 autostrady i drogi ekspresowe</v>
          </cell>
          <cell r="N132" t="str">
            <v>4</v>
          </cell>
          <cell r="O132" t="str">
            <v>Realizacja</v>
          </cell>
          <cell r="R132">
            <v>6.37</v>
          </cell>
          <cell r="S132" t="str">
            <v>S3</v>
          </cell>
          <cell r="X132" t="str">
            <v>2014-11-17</v>
          </cell>
          <cell r="Y132" t="str">
            <v>2014-11-17</v>
          </cell>
          <cell r="Z132" t="str">
            <v>2017-06-19</v>
          </cell>
          <cell r="AA132">
            <v>42905</v>
          </cell>
          <cell r="AB132">
            <v>42905</v>
          </cell>
          <cell r="AC132">
            <v>42905</v>
          </cell>
          <cell r="AD132" t="str">
            <v>Projektowana droga ekspresowa S3 na odcinku obwodnica Międzyrzecza łączy się na północy z aktualnie realizowaną drogą S3 odcinek Gorzów Wlkp. - Międzyrzecz, a na południu z wykonanym odcinkiem drogi ekspresowej S3 Międzyrzecz –Sulechów.</v>
          </cell>
          <cell r="AE132">
            <v>2014</v>
          </cell>
          <cell r="AF132">
            <v>2017</v>
          </cell>
          <cell r="AG132" t="str">
            <v>BUDIMEX S.A.; FERROVIAL AGROMAN S.A.</v>
          </cell>
          <cell r="AH132" t="str">
            <v>110090.43467</v>
          </cell>
          <cell r="AI132" t="str">
            <v>1219.2395</v>
          </cell>
          <cell r="AJ132" t="str">
            <v>60.716</v>
          </cell>
          <cell r="AK132" t="str">
            <v>6,370 km, klasa S</v>
          </cell>
          <cell r="AL132" t="str">
            <v>7 szt. - w tym 6 szt. nowoprojektowanych i 1 szt. istniejący nie podlegający przebudowie</v>
          </cell>
          <cell r="AM132" t="str">
            <v>3</v>
          </cell>
          <cell r="AN132" t="str">
            <v>Droga przebiega po nowym śladzie, równolegle do istniejącej lewej jezdni obw. Międzyrzecza</v>
          </cell>
          <cell r="AO132">
            <v>0</v>
          </cell>
          <cell r="AP132" t="str">
            <v>Promost Sp. z o.o.</v>
          </cell>
          <cell r="AQ132" t="str">
            <v>Element</v>
          </cell>
          <cell r="AR132" t="str">
            <v>wpi/Lists/Odcinki</v>
          </cell>
        </row>
        <row r="133">
          <cell r="A133">
            <v>174</v>
          </cell>
          <cell r="B133" t="str">
            <v>Przebudowa dk 94 na odc. Krzywa - Chojnów</v>
          </cell>
          <cell r="C133" t="str">
            <v>142. Przebudowa dk 94 na odc. Krzywa - Chojnów</v>
          </cell>
          <cell r="D133" t="str">
            <v>G94</v>
          </cell>
          <cell r="E133" t="str">
            <v>G94</v>
          </cell>
          <cell r="F133" t="str">
            <v>Wrocław</v>
          </cell>
          <cell r="G133">
            <v>11.2</v>
          </cell>
          <cell r="H133" t="str">
            <v>Stefanek Joanna</v>
          </cell>
          <cell r="I133">
            <v>96552.7</v>
          </cell>
          <cell r="J133" t="str">
            <v>2020 - 2024</v>
          </cell>
          <cell r="K133" t="str">
            <v>P&amp;B</v>
          </cell>
          <cell r="L133" t="str">
            <v>Przygotowanie zakończone – dokumentacja wymaga aktualizacji</v>
          </cell>
          <cell r="M133" t="str">
            <v>brak</v>
          </cell>
          <cell r="N133" t="str">
            <v>brak</v>
          </cell>
          <cell r="O133" t="str">
            <v>Przygotowanie</v>
          </cell>
          <cell r="V133">
            <v>11.2</v>
          </cell>
          <cell r="W133" t="str">
            <v>W</v>
          </cell>
          <cell r="AA133" t="str">
            <v>1900-01-00</v>
          </cell>
          <cell r="AB133">
            <v>45473</v>
          </cell>
          <cell r="AC133">
            <v>45473</v>
          </cell>
          <cell r="AD133" t="str">
            <v>Przebudowa dk 94 na odc. Krzywa-Chojnów od km 0+000 do km 11+209,62 o długości ok. 11,2 km obejmuje m.in.:  dostosowanie konstrukcji nawierzchni do obciążenia osią 115kN, rozbudowe skrzyżówań, budowe ekranów akustycznych, budowę chodników, poboczy, przebudowę istniejących skrzyżowań, budowę lub pzrebudowę obiektów mostowych, budowę przepustów pod droga i zjazdami na posesje, wycinkę drzew, nasadzenia (kompensację), odbudowe istniejących zjazdów</v>
          </cell>
          <cell r="AE133">
            <v>2020</v>
          </cell>
          <cell r="AF133">
            <v>2024</v>
          </cell>
          <cell r="AH133" t="str">
            <v>92979.2</v>
          </cell>
          <cell r="AI133" t="str">
            <v>1970.5</v>
          </cell>
          <cell r="AJ133" t="str">
            <v>0</v>
          </cell>
          <cell r="AK133" t="str">
            <v>0</v>
          </cell>
          <cell r="AL133" t="str">
            <v>most 2, wiadukty 3, pzrepusty 17</v>
          </cell>
          <cell r="AM133" t="str">
            <v>0</v>
          </cell>
          <cell r="AN133" t="str">
            <v>po starym śladzie</v>
          </cell>
          <cell r="AO133">
            <v>0</v>
          </cell>
          <cell r="AQ133" t="str">
            <v>Element</v>
          </cell>
          <cell r="AR133" t="str">
            <v>wpi/Lists/Odcinki</v>
          </cell>
        </row>
        <row r="134">
          <cell r="A134">
            <v>175</v>
          </cell>
          <cell r="B134" t="str">
            <v>S7 Lubień - Naprawa</v>
          </cell>
          <cell r="C134" t="str">
            <v>040. S7  Lubień - Rabka</v>
          </cell>
          <cell r="D134" t="str">
            <v>S7</v>
          </cell>
          <cell r="E134" t="str">
            <v>S7</v>
          </cell>
          <cell r="F134" t="str">
            <v>Kraków</v>
          </cell>
          <cell r="G134">
            <v>7.5890000000000004</v>
          </cell>
          <cell r="H134" t="str">
            <v>Mądro Maciej</v>
          </cell>
          <cell r="I134">
            <v>624000</v>
          </cell>
          <cell r="J134" t="str">
            <v>2016 - 2018</v>
          </cell>
          <cell r="K134" t="str">
            <v>Tradycyjny</v>
          </cell>
          <cell r="L134" t="str">
            <v>Realizacja</v>
          </cell>
          <cell r="M134" t="str">
            <v>zał. nr 1 autostrady i drogi ekspresowe</v>
          </cell>
          <cell r="N134" t="str">
            <v>13</v>
          </cell>
          <cell r="O134" t="str">
            <v>Realizacja</v>
          </cell>
          <cell r="R134">
            <v>7.59</v>
          </cell>
          <cell r="S134" t="str">
            <v>S7</v>
          </cell>
          <cell r="X134" t="str">
            <v>2016-06-29</v>
          </cell>
          <cell r="Y134" t="str">
            <v>2016-06-29</v>
          </cell>
          <cell r="AA134" t="str">
            <v>1900-01-00</v>
          </cell>
          <cell r="AB134">
            <v>43402</v>
          </cell>
          <cell r="AC134">
            <v>43402</v>
          </cell>
          <cell r="AD134" t="str">
            <v>Inwestycja obejmuje swym zakresem:  - budowę w terenie górskim (po nowym śladzie) odcinka dwujezdniowej drogi klasy S dł. ok. 7,59 km, w km 713+580 – 721+170  - budowę 10 obiektów inżynierskich o łącznej długości około 2115 m: - budowę 2 MOP-ów  MOP Lubień kategorii II                                     MOP-u Krzeczów kategorii III - przebudowę dróg lokalnych i dróg dojazdowych do obsługi terenu przyległego, - budowę urządzeń ochrony środowiska: ekrany, urządzenia oczyszczania wód, - budowę urządzeń bezpieczeństwa ruchu, - przebudowę i budowa urządzeń infrastruktury technicznej w tym: sieci wodociągowych, sieci gazowych średnioprężnych, kanalizacji deszczowej, sieci     i urządzeń energetycznych średniego napięcia (ŚN) i niskiego napięcia (Nn), sieci i urządzeń teletechnicznych napowietrznych i doziemnych, oświetlenia - nasadzenie zieleni,             - budowę dróg serwisowych. Przebieg drogi nie koliduje z obszarami Natura 2000.  System Zarządzania Ruchem: TAK: tablice zmiennej treści.</v>
          </cell>
          <cell r="AE134">
            <v>2016</v>
          </cell>
          <cell r="AF134">
            <v>2018</v>
          </cell>
          <cell r="AG134" t="str">
            <v>IDS-BUD SA; Korporacja ALTIS-HOLDING z siedzibą w Kijowie</v>
          </cell>
          <cell r="AH134" t="str">
            <v>558025.43202</v>
          </cell>
          <cell r="AI134" t="str">
            <v>9476.59966</v>
          </cell>
          <cell r="AJ134" t="str">
            <v>26.4446</v>
          </cell>
          <cell r="AK134" t="str">
            <v>barak</v>
          </cell>
          <cell r="AL134" t="str">
            <v>mosty-0, estakady-5, przejscia dla zwierzat-0, wiadukty-0, tunele-0,  pozostałe - przejazdy nad lub pod projektowana drogą-5</v>
          </cell>
          <cell r="AM134" t="str">
            <v>0</v>
          </cell>
          <cell r="AN134" t="str">
            <v>Po nowym śladzie</v>
          </cell>
          <cell r="AO134">
            <v>0</v>
          </cell>
          <cell r="AP134" t="str">
            <v>VOESSING POLSKA Sp. z o. o.</v>
          </cell>
          <cell r="AQ134" t="str">
            <v>Element</v>
          </cell>
          <cell r="AR134" t="str">
            <v>wpi/Lists/Odcinki</v>
          </cell>
        </row>
        <row r="135">
          <cell r="A135">
            <v>176</v>
          </cell>
          <cell r="B135" t="str">
            <v>2. Szczepanowice - Widoma</v>
          </cell>
          <cell r="C135" t="str">
            <v>038. S7 gr. woj. świętokrzyskiego - Kraków</v>
          </cell>
          <cell r="D135" t="str">
            <v>S7</v>
          </cell>
          <cell r="E135" t="str">
            <v>S7</v>
          </cell>
          <cell r="F135" t="str">
            <v>Kraków</v>
          </cell>
          <cell r="G135">
            <v>14</v>
          </cell>
          <cell r="H135" t="str">
            <v>Wróbel Alina</v>
          </cell>
          <cell r="I135">
            <v>498696</v>
          </cell>
          <cell r="J135" t="str">
            <v>2018 - 2021</v>
          </cell>
          <cell r="K135" t="str">
            <v>P&amp;B</v>
          </cell>
          <cell r="L135" t="str">
            <v>Przetarg na realizację</v>
          </cell>
          <cell r="M135" t="str">
            <v>zał. nr 1 autostrady i drogi ekspresowe</v>
          </cell>
          <cell r="N135" t="str">
            <v>12</v>
          </cell>
          <cell r="O135" t="str">
            <v>Przetarg</v>
          </cell>
          <cell r="R135" t="str">
            <v>14</v>
          </cell>
          <cell r="S135" t="str">
            <v>S7</v>
          </cell>
          <cell r="AA135" t="str">
            <v>1900-01-00</v>
          </cell>
          <cell r="AB135">
            <v>44377</v>
          </cell>
          <cell r="AC135">
            <v>44377</v>
          </cell>
          <cell r="AD135" t="str">
            <v>Budowa odcinka 2 drogi ekspresowej S7 od węzła "Szczepanowice" (wraz z węzłem) do węzła "Widoma" (wraz z węzłem) oraz budową obiektów inzynierskich, MOP, OUD, urządzeń ochrony środowiska, dróg dojazdowych, budowa i przebudową infrastruktury technicznej związanej i nie związanej z budową drogi .</v>
          </cell>
          <cell r="AE135">
            <v>2018</v>
          </cell>
          <cell r="AF135">
            <v>2021</v>
          </cell>
          <cell r="AH135" t="str">
            <v>429332.87286</v>
          </cell>
          <cell r="AI135" t="str">
            <v>2623.94262</v>
          </cell>
          <cell r="AJ135" t="str">
            <v>162.41328</v>
          </cell>
          <cell r="AK135" t="str">
            <v>Długość drogi głównej klasy S - 14,0km, długość pozostałych dróg dojazdowych przewidzianych do budowy lub przebudowy zostanie określona na etapie opracowania Koncepcji programowej.</v>
          </cell>
          <cell r="AL135" t="str">
            <v>wiadukty drogowe - 10szt, estakada - 1szt, przejazdy gospodarcze - 3szt, samodzielne przejscia dla zwierząt - 4szt, przepusty - 4 szt</v>
          </cell>
          <cell r="AM135" t="str">
            <v>2</v>
          </cell>
          <cell r="AN135" t="str">
            <v>Droga S7 będzie przebiegac po nowym śladzie.</v>
          </cell>
          <cell r="AO135">
            <v>0</v>
          </cell>
          <cell r="AP135" t="str">
            <v>VOESSING POLSKA Sp. z o. o.</v>
          </cell>
          <cell r="AQ135" t="str">
            <v>Element</v>
          </cell>
          <cell r="AR135" t="str">
            <v>wpi/Lists/Odcinki</v>
          </cell>
        </row>
        <row r="136">
          <cell r="A136">
            <v>177</v>
          </cell>
          <cell r="B136" t="str">
            <v>Budowa drogi S7 Jędrzejów - gr. woj. świętokrzyskiego, odc. Jędrzejów (dk 78 w. Piaski) - gr. woj. świętokrzyskiego</v>
          </cell>
          <cell r="C136" t="str">
            <v>037. Budowa drogi S7 Jędrzejów - gr. woj. świętokrzyskiego, odc. Jędrzejów (dk 78 w. Piaski) - gr. woj. świętokrzyskiego</v>
          </cell>
          <cell r="D136" t="str">
            <v>S7</v>
          </cell>
          <cell r="E136" t="str">
            <v>S7</v>
          </cell>
          <cell r="F136" t="str">
            <v>Kielce</v>
          </cell>
          <cell r="G136">
            <v>19.933</v>
          </cell>
          <cell r="H136" t="str">
            <v>Kieres Tomasz</v>
          </cell>
          <cell r="I136">
            <v>620000</v>
          </cell>
          <cell r="J136" t="str">
            <v>2014 - 2017</v>
          </cell>
          <cell r="K136" t="str">
            <v>Tradycyjny</v>
          </cell>
          <cell r="L136" t="str">
            <v>Realizacja</v>
          </cell>
          <cell r="M136" t="str">
            <v>zał. nr 1 autostrady i drogi ekspresowe</v>
          </cell>
          <cell r="N136" t="str">
            <v>12</v>
          </cell>
          <cell r="O136" t="str">
            <v>Realizacja</v>
          </cell>
          <cell r="R136">
            <v>19.933</v>
          </cell>
          <cell r="S136" t="str">
            <v>S7</v>
          </cell>
          <cell r="X136" t="str">
            <v>2014-10-16</v>
          </cell>
          <cell r="Y136" t="str">
            <v>2014-10-24</v>
          </cell>
          <cell r="Z136" t="str">
            <v>2017-05-16</v>
          </cell>
          <cell r="AA136">
            <v>42871</v>
          </cell>
          <cell r="AC136">
            <v>42871</v>
          </cell>
          <cell r="AD136" t="str">
            <v>Dobudowa drugiej jezdni: po stronie wschodniej na odc.od Jędrzejowa do Klemencic i od Wodzisławia do gr.woj.świętokrzyskiego oraz na odc.od Klemencic do Wodzisławia po stronie zachodniej. Budowa obwodnicy Wodzisławia po nowym śladzie. Budowa dróg dojazdowych, obiektów inżynierskich,przebudowa urządzeń infrastruktury technicznej kolidujących z projektowaną drogą.</v>
          </cell>
          <cell r="AE136">
            <v>2014</v>
          </cell>
          <cell r="AF136">
            <v>2017</v>
          </cell>
          <cell r="AG136" t="str">
            <v>BUDIMEX S.A.; FERROVIAL AGROMAN S.A.</v>
          </cell>
          <cell r="AH136" t="str">
            <v>426310.95402</v>
          </cell>
          <cell r="AI136" t="str">
            <v>9373.97007</v>
          </cell>
          <cell r="AJ136" t="str">
            <v>1315.02514</v>
          </cell>
          <cell r="AK136" t="str">
            <v>Drogi dojazdowe klasy G, Z, L i D</v>
          </cell>
          <cell r="AL136"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AM136" t="str">
            <v>4</v>
          </cell>
          <cell r="AN136" t="str">
            <v>Realizowana droga przebiegać będzie z wykorzystaniem istniejącej jezdni i dobudową drugiej jezdni do jezdni istniejącej z wyłączeniem odcinka dł.ok.3 km w ciągu obwodnicy Wodzisławia, gdzie droga przebiegać będzie po nowym śladzie.</v>
          </cell>
          <cell r="AO136">
            <v>0</v>
          </cell>
          <cell r="AP136" t="str">
            <v xml:space="preserve"> WBP Zabrze</v>
          </cell>
          <cell r="AQ136" t="str">
            <v>Element</v>
          </cell>
          <cell r="AR136" t="str">
            <v>wpi/Lists/Odcinki</v>
          </cell>
        </row>
        <row r="137">
          <cell r="A137">
            <v>178</v>
          </cell>
          <cell r="B137" t="str">
            <v>Budowa obwodnicy Ostrowca Świętokrzyskiego w ciągu dróg nr 42 i 9</v>
          </cell>
          <cell r="C137" t="str">
            <v>118. Budowa obwodnicy Ostrowca Świętokrzyskiego na drodze nr 42 i 9</v>
          </cell>
          <cell r="D137" t="str">
            <v>GP42</v>
          </cell>
          <cell r="E137" t="str">
            <v>GP42</v>
          </cell>
          <cell r="F137" t="str">
            <v>Kielce</v>
          </cell>
          <cell r="G137">
            <v>12.4</v>
          </cell>
          <cell r="H137" t="str">
            <v>Kubicki Marian</v>
          </cell>
          <cell r="I137">
            <v>269053.24</v>
          </cell>
          <cell r="J137" t="str">
            <v>2010 - 2080</v>
          </cell>
          <cell r="K137" t="str">
            <v>Tradycyjny</v>
          </cell>
          <cell r="L137" t="str">
            <v>Przygotowanie zakończone</v>
          </cell>
          <cell r="M137" t="str">
            <v>brak</v>
          </cell>
          <cell r="N137" t="str">
            <v>Zadanie pod nazwą jw. - zał. nr 1 obwodnice w ciągu dróg krajowych, lp. 28 - nie jest tożsame z przedmiotowym zadaniem</v>
          </cell>
          <cell r="O137" t="str">
            <v>Przygotowanie</v>
          </cell>
          <cell r="T137">
            <v>12.4</v>
          </cell>
          <cell r="U137" t="str">
            <v>GP9/GP42</v>
          </cell>
          <cell r="AA137" t="str">
            <v>1900-01-00</v>
          </cell>
          <cell r="AC137">
            <v>0</v>
          </cell>
          <cell r="AD137" t="str">
            <v>Budowa dwujezdniowej drogi klasy GP</v>
          </cell>
          <cell r="AE137">
            <v>2010</v>
          </cell>
          <cell r="AF137">
            <v>2080</v>
          </cell>
          <cell r="AH137" t="str">
            <v>226000</v>
          </cell>
          <cell r="AI137" t="str">
            <v>3071.714</v>
          </cell>
          <cell r="AJ137" t="str">
            <v>280</v>
          </cell>
          <cell r="AK137" t="str">
            <v>nie dotyczy</v>
          </cell>
          <cell r="AL137" t="str">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ell>
          <cell r="AM137" t="str">
            <v>4</v>
          </cell>
          <cell r="AN137" t="str">
            <v>Z wykorzystaniem korytarz istniejącej drogi krajowej Nr 42 i 9 oraz po nowym śladzie - obwodnica Ostrowca Świętokrzyskieg o dług. 12,4 km i obejścia miejscowości Nietuliski i Sadowie.</v>
          </cell>
          <cell r="AO137">
            <v>0</v>
          </cell>
          <cell r="AP137" t="str">
            <v>TRANSPROJEKT GDAŃSKI</v>
          </cell>
          <cell r="AQ137" t="str">
            <v>Element</v>
          </cell>
          <cell r="AR137" t="str">
            <v>wpi/Lists/Odcinki</v>
          </cell>
        </row>
        <row r="138">
          <cell r="A138">
            <v>179</v>
          </cell>
          <cell r="B138" t="str">
            <v>3. Widoma - w. Nowa Huta (dawniej w. Igołomska)</v>
          </cell>
          <cell r="C138" t="str">
            <v>038. S7 gr. woj. świętokrzyskiego - Kraków</v>
          </cell>
          <cell r="D138" t="str">
            <v>S7</v>
          </cell>
          <cell r="E138" t="str">
            <v>S7</v>
          </cell>
          <cell r="F138" t="str">
            <v>Kraków</v>
          </cell>
          <cell r="G138">
            <v>18.279</v>
          </cell>
          <cell r="H138" t="str">
            <v>Wróbel Alina</v>
          </cell>
          <cell r="I138">
            <v>1219656</v>
          </cell>
          <cell r="J138" t="str">
            <v>2018 - 2022</v>
          </cell>
          <cell r="K138" t="str">
            <v>P&amp;B</v>
          </cell>
          <cell r="L138" t="str">
            <v>Przetarg na realizację</v>
          </cell>
          <cell r="M138" t="str">
            <v>zał. nr 1 autostrady i drogi ekspresowe</v>
          </cell>
          <cell r="N138" t="str">
            <v>12</v>
          </cell>
          <cell r="O138" t="str">
            <v>Przetarg</v>
          </cell>
          <cell r="R138">
            <v>18.279</v>
          </cell>
          <cell r="S138" t="str">
            <v>S7</v>
          </cell>
          <cell r="AA138" t="str">
            <v>1900-01-00</v>
          </cell>
          <cell r="AB138">
            <v>44377</v>
          </cell>
          <cell r="AC138">
            <v>44377</v>
          </cell>
          <cell r="AD138" t="str">
            <v>Budowa odcinka 3 drogi ekspresowej S7 od węzła "Widoma" (bez węzła) do Krakowa (z włączeniem do węzła "Igołomska") wraz z budową węzłów drogowych, obiektów inzynierskich, urzadzeń ochrony środowiska, dróg dojazdowych, budową i przebudową urządzen infrastruktury technicznej związanej i nie zwiazanej z drogą</v>
          </cell>
          <cell r="AE138">
            <v>2018</v>
          </cell>
          <cell r="AF138">
            <v>2022</v>
          </cell>
          <cell r="AH138" t="str">
            <v>978925.1389</v>
          </cell>
          <cell r="AI138" t="str">
            <v>4285.43558</v>
          </cell>
          <cell r="AJ138" t="str">
            <v>270.65436</v>
          </cell>
          <cell r="AK138" t="str">
            <v>Długość odcinka drogi klasy S - 18,3km . Pozostała długość i klasa dróg do budowy i przebudowy będzie określona po opracowaniu Koncepcji programowej.</v>
          </cell>
          <cell r="AL138" t="str">
            <v>wariant autorski: wiadukty - 33szt, mosty - 7szt, przejścia dla zwierząt - 5szt, przejścia podziemne - 4szt, kładka dla pieszych - 1 szt, przepusty, mur oporowy</v>
          </cell>
          <cell r="AM138" t="str">
            <v>4</v>
          </cell>
          <cell r="AN138" t="str">
            <v>Droga S7 będzie przebiegac po nowym śladzie.</v>
          </cell>
          <cell r="AO138">
            <v>0</v>
          </cell>
          <cell r="AP138" t="str">
            <v>TRANSPROJEKT GDAŃSKI</v>
          </cell>
          <cell r="AQ138" t="str">
            <v>Element</v>
          </cell>
          <cell r="AR138" t="str">
            <v>wpi/Lists/Odcinki</v>
          </cell>
        </row>
        <row r="139">
          <cell r="A139">
            <v>180</v>
          </cell>
          <cell r="B139" t="str">
            <v>Zadanie I, S3 odcinek od węzła Legnica II (bez węzła) do węzła Jawor II (z węzłem)</v>
          </cell>
          <cell r="C139" t="str">
            <v>015. S3 Legnica (A4) - Lubawka, odc. Legnica - w. Bolków</v>
          </cell>
          <cell r="D139" t="str">
            <v>S3</v>
          </cell>
          <cell r="E139" t="str">
            <v>S3</v>
          </cell>
          <cell r="F139" t="str">
            <v>Wrocław</v>
          </cell>
          <cell r="G139">
            <v>19.73</v>
          </cell>
          <cell r="H139" t="str">
            <v>Czarkowska Ewa</v>
          </cell>
          <cell r="I139">
            <v>399839.60700000002</v>
          </cell>
          <cell r="J139" t="str">
            <v>2015 - 2019</v>
          </cell>
          <cell r="K139" t="str">
            <v>P&amp;B</v>
          </cell>
          <cell r="L139" t="str">
            <v>Realizacja</v>
          </cell>
          <cell r="M139" t="str">
            <v>zał. nr 1 autostrady i drogi ekspresowe</v>
          </cell>
          <cell r="N139" t="str">
            <v>5</v>
          </cell>
          <cell r="O139" t="str">
            <v>Realizacja</v>
          </cell>
          <cell r="R139">
            <v>19.73</v>
          </cell>
          <cell r="S139" t="str">
            <v>S3</v>
          </cell>
          <cell r="X139" t="str">
            <v>2015-10-06</v>
          </cell>
          <cell r="Y139" t="str">
            <v>2015-10-06</v>
          </cell>
          <cell r="Z139" t="str">
            <v>2018-10-06</v>
          </cell>
          <cell r="AA139">
            <v>43379</v>
          </cell>
          <cell r="AB139">
            <v>43379</v>
          </cell>
          <cell r="AC139">
            <v>43379</v>
          </cell>
          <cell r="AD139"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139">
            <v>2015</v>
          </cell>
          <cell r="AF139">
            <v>2019</v>
          </cell>
          <cell r="AG139" t="str">
            <v>EUROVIA POLSKA S.A.; WARBUD S.A.</v>
          </cell>
          <cell r="AH139" t="str">
            <v>316270.13714</v>
          </cell>
          <cell r="AI139" t="str">
            <v>177.56225</v>
          </cell>
          <cell r="AJ139" t="str">
            <v>1.1136</v>
          </cell>
          <cell r="AK139" t="str">
            <v>-</v>
          </cell>
          <cell r="AL139" t="str">
            <v>12 wiaduktów (w tym 3 wiadukty w ciagu S3 i 9 wiaduktów drogowych nad S3), 13 obiektów pełniacych funkcje przejść dla zwierząt, 73 przepusty dla celów ekologicznych i odwodnienia dróg (w tym obiekty pełniące funkcję przejść dla zwierząt)</v>
          </cell>
          <cell r="AM139" t="str">
            <v>2</v>
          </cell>
          <cell r="AN139" t="str">
            <v>Nowy przebieg</v>
          </cell>
          <cell r="AO139">
            <v>0</v>
          </cell>
          <cell r="AP139" t="str">
            <v>Mosty Katowice</v>
          </cell>
          <cell r="AQ139" t="str">
            <v>Element</v>
          </cell>
          <cell r="AR139" t="str">
            <v>wpi/Lists/Odcinki</v>
          </cell>
        </row>
        <row r="140">
          <cell r="A140">
            <v>181</v>
          </cell>
          <cell r="B140" t="str">
            <v>1. granica woj. łódzkiego - Przełom/Mniów</v>
          </cell>
          <cell r="C140" t="str">
            <v>0764. Budowa drogi S74 Sulejów - Kielce, odc. gr. woj. łódzkiego - Kielce (dk nr 73)</v>
          </cell>
          <cell r="D140" t="str">
            <v>S74</v>
          </cell>
          <cell r="E140" t="str">
            <v>S74</v>
          </cell>
          <cell r="F140" t="str">
            <v>Kielce</v>
          </cell>
          <cell r="G140">
            <v>27.6</v>
          </cell>
          <cell r="H140" t="str">
            <v>Kubicki Marian</v>
          </cell>
          <cell r="I140">
            <v>926998.7</v>
          </cell>
          <cell r="J140" t="str">
            <v>2019 - 2023</v>
          </cell>
          <cell r="K140" t="str">
            <v>P&amp;B</v>
          </cell>
          <cell r="L140" t="str">
            <v>Przygotowanie – opracowano STEŚ</v>
          </cell>
          <cell r="M140" t="str">
            <v>zał. nr 1 autostrady i drogi ekspresowe</v>
          </cell>
          <cell r="N140" t="str">
            <v>31</v>
          </cell>
          <cell r="O140" t="str">
            <v>Przygotowanie</v>
          </cell>
          <cell r="R140">
            <v>27.6</v>
          </cell>
          <cell r="S140" t="str">
            <v>S74</v>
          </cell>
          <cell r="AA140" t="str">
            <v>1900-01-00</v>
          </cell>
          <cell r="AB140" t="str">
            <v>2023-05-31</v>
          </cell>
          <cell r="AC140">
            <v>0</v>
          </cell>
          <cell r="AD140" t="str">
            <v>Budowa dwujezdniowej drogi klasy ekspresowej</v>
          </cell>
          <cell r="AE140">
            <v>2019</v>
          </cell>
          <cell r="AF140">
            <v>2023</v>
          </cell>
          <cell r="AH140" t="str">
            <v>808606.51155</v>
          </cell>
          <cell r="AI140" t="str">
            <v>1098.99527</v>
          </cell>
          <cell r="AJ140" t="str">
            <v>0</v>
          </cell>
          <cell r="AK140" t="str">
            <v>nie dotyczy</v>
          </cell>
          <cell r="AL140" t="str">
            <v>Mosty - 3, wiadukty - 3 w ciągu  S-74 i 7 nad S-74, przejścia dla zwierząt (duże i średnie) - 13  w ciągu S-74 i 1 nad S-74.</v>
          </cell>
          <cell r="AM140" t="str">
            <v>3</v>
          </cell>
          <cell r="AN140" t="str">
            <v>Z wykorzystaniem istniejącego korytarza - ok. 70 % dług. odc., po nowym śladzie - ok. 30 % dług. odc. (obejście miejscowości Smyków - siedziba Gminy)</v>
          </cell>
          <cell r="AO140">
            <v>0</v>
          </cell>
          <cell r="AP140" t="str">
            <v>Arcadis ,,Profil''</v>
          </cell>
          <cell r="AQ140" t="str">
            <v>Element</v>
          </cell>
          <cell r="AR140" t="str">
            <v>wpi/Lists/Odcinki</v>
          </cell>
        </row>
        <row r="141">
          <cell r="A141">
            <v>182</v>
          </cell>
          <cell r="B141" t="str">
            <v>2. Przełom/Mniów - Kielce (S7 węzeł Kielce Zachód)</v>
          </cell>
          <cell r="C141" t="str">
            <v>0764. Budowa drogi S74 Sulejów - Kielce, odc. gr. woj. łódzkiego - Kielce (dk nr 73)</v>
          </cell>
          <cell r="D141" t="str">
            <v>S74</v>
          </cell>
          <cell r="E141" t="str">
            <v>S74</v>
          </cell>
          <cell r="F141" t="str">
            <v>Kielce</v>
          </cell>
          <cell r="G141">
            <v>16.3</v>
          </cell>
          <cell r="H141" t="str">
            <v>Kubicki Marian</v>
          </cell>
          <cell r="I141">
            <v>746349.19</v>
          </cell>
          <cell r="J141" t="str">
            <v>2019 - 2023</v>
          </cell>
          <cell r="K141" t="str">
            <v>P&amp;B</v>
          </cell>
          <cell r="L141" t="str">
            <v>Przygotowanie – opracowano STEŚ</v>
          </cell>
          <cell r="M141" t="str">
            <v>zał. nr 1 autostrady i drogi ekspresowe</v>
          </cell>
          <cell r="N141" t="str">
            <v>31</v>
          </cell>
          <cell r="O141" t="str">
            <v>Przygotowanie</v>
          </cell>
          <cell r="R141">
            <v>16.3</v>
          </cell>
          <cell r="S141" t="str">
            <v>S74</v>
          </cell>
          <cell r="AA141" t="str">
            <v>1900-01-00</v>
          </cell>
          <cell r="AB141">
            <v>45077</v>
          </cell>
          <cell r="AC141">
            <v>45077</v>
          </cell>
          <cell r="AD141" t="str">
            <v>Budowa drogi ekspresowej</v>
          </cell>
          <cell r="AE141">
            <v>2019</v>
          </cell>
          <cell r="AF141">
            <v>2023</v>
          </cell>
          <cell r="AH141" t="str">
            <v>640853.864</v>
          </cell>
          <cell r="AI141" t="str">
            <v>2142.066</v>
          </cell>
          <cell r="AJ141" t="str">
            <v>0</v>
          </cell>
          <cell r="AK141" t="str">
            <v>nie dotyczy</v>
          </cell>
          <cell r="AL141" t="str">
            <v>mosty z funkcją przejście dla zwierzą t- 5, wiadukty - 7 w ciągu S74 i 5 nad S74, przejście dla zwierząt nad S74 - 1</v>
          </cell>
          <cell r="AM141" t="str">
            <v>2</v>
          </cell>
          <cell r="AN141" t="str">
            <v>Po nowym śladzie</v>
          </cell>
          <cell r="AO141">
            <v>0</v>
          </cell>
          <cell r="AP141" t="str">
            <v>Transprojekt Warszawa</v>
          </cell>
          <cell r="AQ141" t="str">
            <v>Element</v>
          </cell>
          <cell r="AR141" t="str">
            <v>wpi/Lists/Odcinki</v>
          </cell>
        </row>
        <row r="142">
          <cell r="A142">
            <v>183</v>
          </cell>
          <cell r="B142" t="str">
            <v>Przebudowa dk 94 na odc. Legnica - Prochowice</v>
          </cell>
          <cell r="C142" t="str">
            <v>144. Przebudowa dk 94 na odc. Legnica - Prochowice</v>
          </cell>
          <cell r="D142" t="str">
            <v>G94</v>
          </cell>
          <cell r="E142" t="str">
            <v>G94</v>
          </cell>
          <cell r="F142" t="str">
            <v>Wrocław</v>
          </cell>
          <cell r="G142">
            <v>10.8</v>
          </cell>
          <cell r="H142" t="str">
            <v>Stefanek Joanna</v>
          </cell>
          <cell r="I142">
            <v>75954.23</v>
          </cell>
          <cell r="J142" t="str">
            <v>2017 - 2030</v>
          </cell>
          <cell r="K142" t="str">
            <v>Tradycyjny</v>
          </cell>
          <cell r="L142" t="str">
            <v>Przygotowanie zakończone</v>
          </cell>
          <cell r="M142" t="str">
            <v>brak</v>
          </cell>
          <cell r="N142" t="str">
            <v>brak</v>
          </cell>
          <cell r="O142" t="str">
            <v>Przygotowanie</v>
          </cell>
          <cell r="V142">
            <v>10.8</v>
          </cell>
          <cell r="W142" t="str">
            <v>W</v>
          </cell>
          <cell r="AA142" t="str">
            <v>1900-01-00</v>
          </cell>
          <cell r="AB142">
            <v>45565</v>
          </cell>
          <cell r="AC142">
            <v>45565</v>
          </cell>
          <cell r="AD142" t="str">
            <v>Przebudowa dk 94 na odc. Legnica - Prochowice od km 32+718 do km 43+520  o dłuigości 10,8 km obejmuje swoim zakresem m.in. likwidację kolizji z urządzeniami obcymi, rozbudowę kanalizacji deszczowej, wzmocnienie i poszerzenie nawierzchni, przebudowę skrzyżowań, rozbiórkę i budowę nowych obiektów mostowych oraz wiaduktu drogowego na węźle w m. Prochowice, przebudowę i budowę nowych przepustów pod zjazdami i koroną drogi, przebudowę i budowę nowych zatok autobusowych, przebudowę i budowę chodników, wycinkę drzew kolidujących, przebudowę istniejących zjazdów publicznych i indywidualnych, budowę ekranów akustycznych.</v>
          </cell>
          <cell r="AE142">
            <v>2017</v>
          </cell>
          <cell r="AF142">
            <v>2030</v>
          </cell>
          <cell r="AH142" t="str">
            <v>72692.5</v>
          </cell>
          <cell r="AI142" t="str">
            <v>1250.13272</v>
          </cell>
          <cell r="AJ142" t="str">
            <v>0</v>
          </cell>
          <cell r="AK142" t="str">
            <v>0</v>
          </cell>
          <cell r="AL142" t="str">
            <v>mosty 3</v>
          </cell>
          <cell r="AM142" t="str">
            <v>0</v>
          </cell>
          <cell r="AN142" t="str">
            <v>po starym śladzie</v>
          </cell>
          <cell r="AO142">
            <v>0</v>
          </cell>
          <cell r="AP142" t="str">
            <v>Lafrentz Polska Sp. z o.o.</v>
          </cell>
          <cell r="AQ142" t="str">
            <v>Element</v>
          </cell>
          <cell r="AR142" t="str">
            <v>wpi/Lists/Odcinki</v>
          </cell>
        </row>
        <row r="143">
          <cell r="A143">
            <v>184</v>
          </cell>
          <cell r="B143" t="str">
            <v>3. Węzeł Kielce Zachód - Kielce (dk nr 73)</v>
          </cell>
          <cell r="C143" t="str">
            <v>0764. Budowa drogi S74 Sulejów - Kielce, odc. gr. woj. łódzkiego - Kielce (dk nr 73)</v>
          </cell>
          <cell r="D143" t="str">
            <v>S74</v>
          </cell>
          <cell r="E143" t="str">
            <v>S74</v>
          </cell>
          <cell r="F143" t="str">
            <v>Kielce</v>
          </cell>
          <cell r="G143">
            <v>4.9000000000000004</v>
          </cell>
          <cell r="H143" t="str">
            <v>Kubicki Marian</v>
          </cell>
          <cell r="I143">
            <v>499651.62</v>
          </cell>
          <cell r="J143" t="str">
            <v>2020 - 2022</v>
          </cell>
          <cell r="K143" t="str">
            <v>P&amp;B</v>
          </cell>
          <cell r="L143" t="str">
            <v>Przygotowanie – w opracowaniu KP</v>
          </cell>
          <cell r="M143" t="str">
            <v>zał. nr 1 autostrady i drogi ekspresowe</v>
          </cell>
          <cell r="N143" t="str">
            <v>31</v>
          </cell>
          <cell r="O143" t="str">
            <v>Przygotowanie</v>
          </cell>
          <cell r="R143">
            <v>4.9000000000000004</v>
          </cell>
          <cell r="S143" t="str">
            <v>S74</v>
          </cell>
          <cell r="AA143" t="str">
            <v>1900-01-00</v>
          </cell>
          <cell r="AB143">
            <v>44834</v>
          </cell>
          <cell r="AC143">
            <v>44834</v>
          </cell>
          <cell r="AD143" t="str">
            <v>Budowa drogi ekspresowej  S74 na odcinku przejścia przez m.Kielce</v>
          </cell>
          <cell r="AE143">
            <v>2020</v>
          </cell>
          <cell r="AF143">
            <v>2022</v>
          </cell>
          <cell r="AH143" t="str">
            <v>400000</v>
          </cell>
          <cell r="AI143" t="str">
            <v>1825.60573</v>
          </cell>
          <cell r="AJ143" t="str">
            <v>264.435</v>
          </cell>
          <cell r="AK143" t="str">
            <v>nie dotyczy</v>
          </cell>
          <cell r="AL143" t="str">
            <v>wiadukty - 11 nad S-74 w ciągach ulic krzyżujących się z S-74,  kładki dla pieszych wraz ze ścieżką rowerową - 2 nad S74 oraz 1 przejście dla pieszych wraz ze ścieżką rowerową pod S-4, mury oporowe, tzw. „tunel otwarty” zlokalizowany w ciągu projektowanej drogi S74</v>
          </cell>
          <cell r="AM143" t="str">
            <v>2</v>
          </cell>
          <cell r="AN143" t="str">
            <v>w korytarzu istniejącej DK74</v>
          </cell>
          <cell r="AO143">
            <v>0</v>
          </cell>
          <cell r="AP143" t="str">
            <v>Schussleer-Plan Inżynierzy Sp. z o.o. w Warszawie</v>
          </cell>
          <cell r="AQ143" t="str">
            <v>Element</v>
          </cell>
          <cell r="AR143" t="str">
            <v>wpi/Lists/Odcinki</v>
          </cell>
        </row>
        <row r="144">
          <cell r="A144">
            <v>185</v>
          </cell>
          <cell r="B144" t="str">
            <v>Przebudowa / wzmocnienie nawierzchni dk 73 na odc. Dąbrowa - Tarnów</v>
          </cell>
          <cell r="C144" t="str">
            <v>129. Przebudowa / wzmocnienie nawierzchni dk 73 na odc. Dąbrowa – Tarnów</v>
          </cell>
          <cell r="D144" t="str">
            <v>GP73</v>
          </cell>
          <cell r="E144" t="str">
            <v>GP73</v>
          </cell>
          <cell r="F144" t="str">
            <v>Kraków</v>
          </cell>
          <cell r="G144">
            <v>11.561999999999999</v>
          </cell>
          <cell r="H144" t="str">
            <v>Czechowska Monika</v>
          </cell>
          <cell r="I144">
            <v>310348.09999999998</v>
          </cell>
          <cell r="J144" t="str">
            <v>2020 - 2025</v>
          </cell>
          <cell r="K144" t="str">
            <v>Tradycyjny</v>
          </cell>
          <cell r="L144" t="str">
            <v>Przygotowanie – opracowano STEŚ</v>
          </cell>
          <cell r="M144" t="str">
            <v>brak</v>
          </cell>
          <cell r="N144" t="str">
            <v>brak</v>
          </cell>
          <cell r="O144" t="str">
            <v>Przygotowanie</v>
          </cell>
          <cell r="T144">
            <v>10.9</v>
          </cell>
          <cell r="U144" t="str">
            <v>GP73</v>
          </cell>
          <cell r="W144" t="str">
            <v>W</v>
          </cell>
          <cell r="AA144" t="str">
            <v>1900-01-00</v>
          </cell>
          <cell r="AC144">
            <v>0</v>
          </cell>
          <cell r="AD144" t="str">
            <v>Brak Programu Inwestycyjnego</v>
          </cell>
          <cell r="AE144">
            <v>2020</v>
          </cell>
          <cell r="AF144">
            <v>2025</v>
          </cell>
          <cell r="AH144" t="str">
            <v>271435</v>
          </cell>
          <cell r="AI144" t="str">
            <v>1590.8</v>
          </cell>
          <cell r="AJ144" t="str">
            <v>0</v>
          </cell>
          <cell r="AK144" t="str">
            <v>Inwestycja obejmuje budowę, oprócz drogi kl.GP, również drogi poprzeczne i drogi obsługujące tereny przyległe, umożliwiające połączenie z istniejącą siecią dróg, w tym kl. G - 0,080km, kl. Z - 0,656km, kl. L - 5,020km, kl. D - 14,388km, dróg obsługujących teren DOT - 0,450km.</v>
          </cell>
          <cell r="AL144" t="str">
            <v>17 przepustów, w tym 4 przejścia dla zwierząt</v>
          </cell>
          <cell r="AM144" t="str">
            <v>0</v>
          </cell>
          <cell r="AN144" t="str">
            <v>po istniejacym śladzie z kilkoma korektami przebiegu osi trasy</v>
          </cell>
          <cell r="AO144">
            <v>0</v>
          </cell>
          <cell r="AP144" t="str">
            <v>MGGP S.A</v>
          </cell>
          <cell r="AQ144" t="str">
            <v>Element</v>
          </cell>
          <cell r="AR144" t="str">
            <v>wpi/Lists/Odcinki</v>
          </cell>
        </row>
        <row r="145">
          <cell r="A145">
            <v>189</v>
          </cell>
          <cell r="B145" t="str">
            <v>Budowa obwodnicy m. Zator dk nr 28</v>
          </cell>
          <cell r="C145" t="str">
            <v>106. Budowa obwodnicy m. Zator dk. nr 28</v>
          </cell>
          <cell r="D145" t="str">
            <v>GP28</v>
          </cell>
          <cell r="E145" t="str">
            <v>GP28</v>
          </cell>
          <cell r="F145" t="str">
            <v>Kraków</v>
          </cell>
          <cell r="G145">
            <v>2.0659999999999998</v>
          </cell>
          <cell r="H145" t="str">
            <v>Suwalska Widlińska Anna</v>
          </cell>
          <cell r="I145">
            <v>46375.137999999999</v>
          </cell>
          <cell r="J145" t="str">
            <v>2019 - 2021</v>
          </cell>
          <cell r="K145" t="str">
            <v>P&amp;B</v>
          </cell>
          <cell r="L145" t="str">
            <v>Przygotowanie – w opracowaniu KP</v>
          </cell>
          <cell r="M145" t="str">
            <v>zał. nr 1 obwodnice w ciągach dróg krajowych</v>
          </cell>
          <cell r="N145" t="str">
            <v>22</v>
          </cell>
          <cell r="O145" t="str">
            <v>Przygotowanie</v>
          </cell>
          <cell r="T145">
            <v>2.0659999999999998</v>
          </cell>
          <cell r="U145" t="str">
            <v>GP28</v>
          </cell>
          <cell r="W145" t="str">
            <v>OBW</v>
          </cell>
          <cell r="AA145" t="str">
            <v>1900-01-00</v>
          </cell>
          <cell r="AB145" t="str">
            <v>2021-06-30</v>
          </cell>
          <cell r="AC145">
            <v>0</v>
          </cell>
          <cell r="AD145" t="str">
            <v>Inwestycja będzie polegać na budowie drogi krajowej nr 28 po nowym śladzie, omijającym cenrum Zatora i związaną z tym przebudową drogi wojewódzkiej nr 781</v>
          </cell>
          <cell r="AE145">
            <v>2019</v>
          </cell>
          <cell r="AF145">
            <v>2021</v>
          </cell>
          <cell r="AH145" t="str">
            <v>38640.28259</v>
          </cell>
          <cell r="AI145" t="str">
            <v>991.37521</v>
          </cell>
          <cell r="AJ145" t="str">
            <v>0</v>
          </cell>
          <cell r="AK145" t="str">
            <v>klasy G - 308 m; klasy D - 1790 m</v>
          </cell>
          <cell r="AL145" t="str">
            <v>5 : 1 wiadukt zintegrowany z przejściem dla zwierząt, 1 przepust pełniący funkcję przejścia dla zwierząt, 1 tunel pełniący funkcję podziemnego przejścia dla pieszych, 2 mosty zintegrowane z przejściem dla zwierząt</v>
          </cell>
          <cell r="AM145" t="str">
            <v>0</v>
          </cell>
          <cell r="AN145" t="str">
            <v>po nowym śladzie</v>
          </cell>
          <cell r="AO145">
            <v>0</v>
          </cell>
          <cell r="AP145" t="str">
            <v>MP MOSTY</v>
          </cell>
          <cell r="AQ145" t="str">
            <v>Element</v>
          </cell>
          <cell r="AR145" t="str">
            <v>wpi/Lists/Odcinki</v>
          </cell>
        </row>
        <row r="146">
          <cell r="A146">
            <v>190</v>
          </cell>
          <cell r="B146" t="str">
            <v>Budowa łącznika drogi krajowej nr 35 z autostradą A4 węzeł Strzeganowice</v>
          </cell>
          <cell r="C146" t="str">
            <v>112. Budowa obwodnicy Tyńca na dr. nr 35 Etap II - budowa łącznika drogi krajowej nr 35 z autostradą A4 węzeł Strzeganowice</v>
          </cell>
          <cell r="D146" t="str">
            <v>GP35</v>
          </cell>
          <cell r="E146" t="str">
            <v>GP35</v>
          </cell>
          <cell r="F146" t="str">
            <v>Wrocław</v>
          </cell>
          <cell r="G146">
            <v>3.14</v>
          </cell>
          <cell r="H146" t="str">
            <v>Sułek Marcin</v>
          </cell>
          <cell r="I146">
            <v>124253.6</v>
          </cell>
          <cell r="J146" t="str">
            <v>2020 - 2030</v>
          </cell>
          <cell r="K146" t="str">
            <v>P&amp;B</v>
          </cell>
          <cell r="L146" t="str">
            <v>Przygotowanie – dokumentacja niezlecona</v>
          </cell>
          <cell r="M146" t="str">
            <v>brak</v>
          </cell>
          <cell r="N146" t="str">
            <v>brak</v>
          </cell>
          <cell r="O146" t="str">
            <v>Przygotowanie</v>
          </cell>
          <cell r="T146">
            <v>3.14</v>
          </cell>
          <cell r="U146" t="str">
            <v>GP35</v>
          </cell>
          <cell r="W146" t="str">
            <v>OBW</v>
          </cell>
          <cell r="AA146" t="str">
            <v>1900-01-00</v>
          </cell>
          <cell r="AC146">
            <v>0</v>
          </cell>
          <cell r="AD146" t="str">
            <v>Inwestycja polega na wybudowaniu połączenia autostrady A4 z drogą krajową  nr 35, co umożliwi obsługę Specjalnej Strefy Ekonomicznej „Wrocław – Kobierzyce”, w której ulokowani są inwestorzy zagraniczni (m. in. koreańsko-holenderskie konsorcjum LG-Philips) oraz znacząco odciąży „Węzeł Bielański”, gdzie zlokalizowano duże sieci handlowe (m. in. Makro, Ikea, Tesco, Obi, Castorama i.in.). Zachodzi konieczność zapewnienia dobrej obsługi komunikacyjnej strefy, przy jednoczesnym zachowaniu warunków technicznych, jakim powinny odpowiadać drogi publiczne. W związku z planowaną likwidacją węzła „Pietrzykowice” na autostradzie A4, ruch związany ze strefą, będzie obciążał drogę krajową nr 35 i nie przeniesie się na autostradę A-4, jak, zgodnie z zawartą umową międzynarodową, docelowo zakładano.</v>
          </cell>
          <cell r="AE146">
            <v>2020</v>
          </cell>
          <cell r="AF146">
            <v>2030</v>
          </cell>
          <cell r="AH146" t="str">
            <v>107413.6</v>
          </cell>
          <cell r="AI146" t="str">
            <v>800</v>
          </cell>
          <cell r="AJ146" t="str">
            <v>10</v>
          </cell>
          <cell r="AK146" t="str">
            <v>0</v>
          </cell>
          <cell r="AL146" t="str">
            <v>estakady - 2 , wiadukty - 4</v>
          </cell>
          <cell r="AM146" t="str">
            <v>0</v>
          </cell>
          <cell r="AN146" t="str">
            <v>nowy przebieg</v>
          </cell>
          <cell r="AO146">
            <v>0</v>
          </cell>
          <cell r="AQ146" t="str">
            <v>Element</v>
          </cell>
          <cell r="AR146" t="str">
            <v>wpi/Lists/Odcinki</v>
          </cell>
        </row>
        <row r="147">
          <cell r="A147">
            <v>191</v>
          </cell>
          <cell r="B147" t="str">
            <v>1. S3 odcinek realizacyjny 1: Zadanie III - w. Bolków (bez węzła) - w. Kamienna Góra Północ (bez węzła)</v>
          </cell>
          <cell r="C147" t="str">
            <v>016. Budowa drogi S3 Legnica (A4) - Lubawka, odc. Bolków - Lubawka (granica państwa)</v>
          </cell>
          <cell r="D147" t="str">
            <v>S3</v>
          </cell>
          <cell r="E147" t="str">
            <v>S3</v>
          </cell>
          <cell r="F147" t="str">
            <v>Wrocław</v>
          </cell>
          <cell r="G147">
            <v>16.061</v>
          </cell>
          <cell r="H147" t="str">
            <v>Tarasewicz Artur</v>
          </cell>
          <cell r="I147">
            <v>2155865.6170000001</v>
          </cell>
          <cell r="J147" t="str">
            <v>2017 - 2023</v>
          </cell>
          <cell r="K147" t="str">
            <v>P&amp;B</v>
          </cell>
          <cell r="L147" t="str">
            <v>Przygotowanie zakończone – dokumentacja wymaga aktualizacji</v>
          </cell>
          <cell r="M147" t="str">
            <v>zał. nr 1 autostrady i drogi ekspresowe</v>
          </cell>
          <cell r="N147" t="str">
            <v>27</v>
          </cell>
          <cell r="O147" t="str">
            <v>Przygotowanie</v>
          </cell>
          <cell r="R147">
            <v>16.061</v>
          </cell>
          <cell r="S147" t="str">
            <v>S3</v>
          </cell>
          <cell r="AA147" t="str">
            <v>1900-01-00</v>
          </cell>
          <cell r="AB147">
            <v>44925</v>
          </cell>
          <cell r="AC147">
            <v>44925</v>
          </cell>
          <cell r="AD14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147">
            <v>2017</v>
          </cell>
          <cell r="AF147">
            <v>2023</v>
          </cell>
          <cell r="AH147" t="str">
            <v>2139791.61695</v>
          </cell>
          <cell r="AI147" t="str">
            <v>0</v>
          </cell>
          <cell r="AJ147" t="str">
            <v>0</v>
          </cell>
          <cell r="AK147" t="str">
            <v>-</v>
          </cell>
          <cell r="AL147" t="str">
            <v>Na odcinku realizacyjny 1: Zadanie III - w. Bolków (bez węzła) - w. Kamienna Góra Północ (bez węzła) mamy 23 obiekty inżynierskie, w tym 3 mosty, 9 wiaduktów w ciągu S3, 7 wiaduktów drogowych, 2 tunele, 2 przejazdy gospodarcze</v>
          </cell>
          <cell r="AM147" t="str">
            <v>0</v>
          </cell>
          <cell r="AN147" t="str">
            <v>Nowy przebieg</v>
          </cell>
          <cell r="AO147">
            <v>0</v>
          </cell>
          <cell r="AP147" t="str">
            <v>Mosty Katowice</v>
          </cell>
          <cell r="AQ147" t="str">
            <v>Element</v>
          </cell>
          <cell r="AR147" t="str">
            <v>wpi/Lists/Odcinki</v>
          </cell>
        </row>
        <row r="148">
          <cell r="A148">
            <v>192</v>
          </cell>
          <cell r="B148" t="str">
            <v>Budowa drogi S7 Bieżanów - Christo Botewa - Igołomska, odc. Kraków (w. Igołomska, dk. nr 79) - Kraków w. Christo Botewa (Rybitwy)</v>
          </cell>
          <cell r="C148" t="str">
            <v>039. Budowa drogi S7 Bieżanów - Christo Botewa - Igołomska, odc. Kraków (w. Igołomska, dk 79) - Kraków w. Christo Botewa (Rybitwy)</v>
          </cell>
          <cell r="D148" t="str">
            <v>S7</v>
          </cell>
          <cell r="E148" t="str">
            <v>S7</v>
          </cell>
          <cell r="F148" t="str">
            <v>Kraków</v>
          </cell>
          <cell r="G148">
            <v>4.4729999999999999</v>
          </cell>
          <cell r="H148" t="str">
            <v>Wachowski Wojciech</v>
          </cell>
          <cell r="I148">
            <v>686590.18</v>
          </cell>
          <cell r="J148" t="str">
            <v>2014 - 2017</v>
          </cell>
          <cell r="K148" t="str">
            <v>Tradycyjny</v>
          </cell>
          <cell r="L148" t="str">
            <v>Realizacja</v>
          </cell>
          <cell r="M148" t="str">
            <v>zał. nr 1 autostrady i drogi ekspresowe</v>
          </cell>
          <cell r="N148" t="str">
            <v>12</v>
          </cell>
          <cell r="O148" t="str">
            <v>Realizacja</v>
          </cell>
          <cell r="R148">
            <v>4.4729999999999999</v>
          </cell>
          <cell r="S148" t="str">
            <v>S7</v>
          </cell>
          <cell r="X148" t="str">
            <v>2014-07-22</v>
          </cell>
          <cell r="Y148" t="str">
            <v>2014-08-18</v>
          </cell>
          <cell r="Z148" t="str">
            <v>2017-07-22</v>
          </cell>
          <cell r="AA148">
            <v>42938</v>
          </cell>
          <cell r="AB148">
            <v>42938</v>
          </cell>
          <cell r="AC148">
            <v>42938</v>
          </cell>
          <cell r="AD148" t="str">
            <v>Dokumentacja projektowa obejmuje budowę drugiego z dwóch odcinków drogi ekspresowej S7 od węzła Christo Botewa (Rybitwy) do węzła Igołomska w Krakowie wraz  wykonaniem obiektów inżynierskich, dróg dojazdowych , urzadzeń ochrony środowiska, budową i przebudową infrastruktury technicznej związanej i nie związanej z drogą.</v>
          </cell>
          <cell r="AE148">
            <v>2014</v>
          </cell>
          <cell r="AF148">
            <v>2017</v>
          </cell>
          <cell r="AG148" t="str">
            <v>STRABAG Sp. z o.o.; STRABAG INFRASTRUKTURA POŁUDNIE Sp. z o.o.</v>
          </cell>
          <cell r="AH148" t="str">
            <v>565921.77208</v>
          </cell>
          <cell r="AI148" t="str">
            <v>1173.65435</v>
          </cell>
          <cell r="AJ148" t="str">
            <v>403.87905</v>
          </cell>
          <cell r="AK148" t="str">
            <v>Długość: odcinka głównego drogi klasy S - 4,473km, łącznic typu P- 5,610km, dróg dojazdowych klasy D i Z do obiektów -1,015km, dróg dojazdowych klasy D do obsługi drogi S7- 4,006km, dróg poprzecznych - rozbudowa drogi krajowej nr 79 klasy GP -3,098km</v>
          </cell>
          <cell r="AL148" t="str">
            <v>wiadukty drogowe - 8szt, mosty drogowe - 4szt,  przejazd drogowy - 1szt, przejścia  dla pieszych - 2szt, przepusty 9szt.</v>
          </cell>
          <cell r="AM148" t="str">
            <v>2</v>
          </cell>
          <cell r="AN148" t="str">
            <v>Droga ekspresowa S7 przebiega po nowym śladzie.</v>
          </cell>
          <cell r="AO148">
            <v>0</v>
          </cell>
          <cell r="AP148" t="str">
            <v>Mosty Katowice</v>
          </cell>
          <cell r="AQ148" t="str">
            <v>Element</v>
          </cell>
          <cell r="AR148" t="str">
            <v>wpi/Lists/Odcinki</v>
          </cell>
        </row>
        <row r="149">
          <cell r="A149">
            <v>193</v>
          </cell>
          <cell r="B149" t="str">
            <v>5. w. Zdziary (bez węzła) - w. Rudnik nad Sanem (bez węzła)</v>
          </cell>
          <cell r="C149" t="str">
            <v>068. S19 Kraśnik-Stobierna na odc. w. Lasy Janowskie – w. Sokołów Młp. Północ</v>
          </cell>
          <cell r="D149" t="str">
            <v>S19</v>
          </cell>
          <cell r="E149" t="str">
            <v>S19</v>
          </cell>
          <cell r="F149" t="str">
            <v>Rzeszów</v>
          </cell>
          <cell r="G149">
            <v>8.2249999999999996</v>
          </cell>
          <cell r="H149" t="str">
            <v>Siry Adam</v>
          </cell>
          <cell r="I149">
            <v>379506.41</v>
          </cell>
          <cell r="J149" t="str">
            <v>2017 - 2021</v>
          </cell>
          <cell r="K149" t="str">
            <v>P&amp;B</v>
          </cell>
          <cell r="L149" t="str">
            <v>Przetarg na realizację</v>
          </cell>
          <cell r="M149" t="str">
            <v>zał. nr 1 autostrady i drogi ekspresowe</v>
          </cell>
          <cell r="N149" t="str">
            <v>16</v>
          </cell>
          <cell r="O149" t="str">
            <v>Przetarg</v>
          </cell>
          <cell r="R149">
            <v>8.2247599999999998</v>
          </cell>
          <cell r="S149" t="str">
            <v>S19</v>
          </cell>
          <cell r="AA149" t="str">
            <v>1900-01-00</v>
          </cell>
          <cell r="AB149">
            <v>44347</v>
          </cell>
          <cell r="AC149">
            <v>44347</v>
          </cell>
          <cell r="AD149" t="str">
            <v>Zakres robót obejmuje wykonanie docelowo drogi 2-wu jezdniowej o długości ok. 9 km wraz z budową obiektów inżynierskich, węzłów, przebudową kolidującej infrastruktury technicznej oraz budową dróg dojazdowych dla zapewnienia połączeń lokalnych oraz urządzeń ochrony środowiska.</v>
          </cell>
          <cell r="AE149">
            <v>2017</v>
          </cell>
          <cell r="AF149">
            <v>2021</v>
          </cell>
          <cell r="AH149" t="str">
            <v>336293.20647</v>
          </cell>
          <cell r="AI149" t="str">
            <v>1196.5763</v>
          </cell>
          <cell r="AJ149" t="str">
            <v>0</v>
          </cell>
          <cell r="AK149" t="str">
            <v>dane zostaną wprowadzone po opracowaniu KP</v>
          </cell>
          <cell r="AL149" t="str">
            <v>mosty - 1, przejścia dla zwierząt - 12 (w tym 1 pod DK19), wiadukty - 7,</v>
          </cell>
          <cell r="AM149" t="str">
            <v>1</v>
          </cell>
          <cell r="AN149" t="str">
            <v>nowy przebieg</v>
          </cell>
          <cell r="AO149">
            <v>0</v>
          </cell>
          <cell r="AP149" t="str">
            <v xml:space="preserve">ARCADIS SP. Z O.O. </v>
          </cell>
          <cell r="AQ149" t="str">
            <v>Element</v>
          </cell>
          <cell r="AR149" t="str">
            <v>wpi/Lists/Odcinki</v>
          </cell>
        </row>
        <row r="150">
          <cell r="A150">
            <v>196</v>
          </cell>
          <cell r="B150" t="str">
            <v>01. węzeł „Szczecin Kijewo” /bez węzła/ - węzeł „Szczecin Zdunowo”</v>
          </cell>
          <cell r="C150" t="str">
            <v>046. S10 od A6 (Szczecin) - Piła - Bydgoszcz - Toruń - Płońsk (S7), odc. Szczecin - Piła</v>
          </cell>
          <cell r="D150" t="str">
            <v>S10</v>
          </cell>
          <cell r="E150" t="str">
            <v>S10</v>
          </cell>
          <cell r="F150" t="str">
            <v>Szczecin</v>
          </cell>
          <cell r="G150">
            <v>6</v>
          </cell>
          <cell r="H150" t="str">
            <v>Górski Łukasz</v>
          </cell>
          <cell r="I150">
            <v>189155.416</v>
          </cell>
          <cell r="J150" t="str">
            <v>2021 - 2025</v>
          </cell>
          <cell r="K150" t="str">
            <v>P&amp;B</v>
          </cell>
          <cell r="L150" t="str">
            <v>Przygotowanie – dokumentacja niezlecona</v>
          </cell>
          <cell r="M150" t="str">
            <v>zał. nr 1 autostrady i drogi ekspresowe</v>
          </cell>
          <cell r="N150" t="str">
            <v>20</v>
          </cell>
          <cell r="O150" t="str">
            <v>Przygotowanie</v>
          </cell>
          <cell r="R150" t="str">
            <v>6</v>
          </cell>
          <cell r="S150" t="str">
            <v>S10</v>
          </cell>
          <cell r="AA150" t="str">
            <v>1900-01-00</v>
          </cell>
          <cell r="AB150" t="str">
            <v>2025-04-16</v>
          </cell>
          <cell r="AC150">
            <v>0</v>
          </cell>
          <cell r="AD150"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0">
            <v>2021</v>
          </cell>
          <cell r="AF150">
            <v>2025</v>
          </cell>
          <cell r="AH150" t="str">
            <v>162012.16088</v>
          </cell>
          <cell r="AI150" t="str">
            <v>1244.108</v>
          </cell>
          <cell r="AJ150" t="str">
            <v>0</v>
          </cell>
          <cell r="AK150" t="str">
            <v>nie dotyczy</v>
          </cell>
          <cell r="AL150" t="str">
            <v>5 -wiadukty, 1 - most</v>
          </cell>
          <cell r="AM150" t="str">
            <v>2</v>
          </cell>
          <cell r="AN150" t="str">
            <v>Planowana droga przebiega po istniejącym śladzie DK 10 za wyjatkiem odcinka pomiędzy ulicami Balińskiego i prof. Żuka</v>
          </cell>
          <cell r="AO150">
            <v>0</v>
          </cell>
          <cell r="AQ150" t="str">
            <v>Element</v>
          </cell>
          <cell r="AR150" t="str">
            <v>wpi/Lists/Odcinki</v>
          </cell>
        </row>
        <row r="151">
          <cell r="A151">
            <v>198</v>
          </cell>
          <cell r="B151" t="str">
            <v>02. węzeł „Stargard Szczeciński Wschód” /bez węzła/ - węzeł „Recz”</v>
          </cell>
          <cell r="C151" t="str">
            <v>046. S10 od A6 (Szczecin) - Piła - Bydgoszcz - Toruń - Płońsk (S7), odc. Szczecin - Piła</v>
          </cell>
          <cell r="D151" t="str">
            <v>S10</v>
          </cell>
          <cell r="E151" t="str">
            <v>S10</v>
          </cell>
          <cell r="F151" t="str">
            <v>Szczecin</v>
          </cell>
          <cell r="G151">
            <v>31.5</v>
          </cell>
          <cell r="H151" t="str">
            <v>Górski Łukasz</v>
          </cell>
          <cell r="I151">
            <v>838465.61800000002</v>
          </cell>
          <cell r="J151" t="str">
            <v>2021 - 2025</v>
          </cell>
          <cell r="K151" t="str">
            <v>P&amp;B</v>
          </cell>
          <cell r="L151" t="str">
            <v>Przygotowanie – opracowano STEŚ</v>
          </cell>
          <cell r="M151" t="str">
            <v>zał. nr 1 autostrady i drogi ekspresowe</v>
          </cell>
          <cell r="N151" t="str">
            <v>35</v>
          </cell>
          <cell r="O151" t="str">
            <v>Przygotowanie</v>
          </cell>
          <cell r="R151">
            <v>31.16</v>
          </cell>
          <cell r="S151" t="str">
            <v>S10</v>
          </cell>
          <cell r="AA151" t="str">
            <v>1900-01-00</v>
          </cell>
          <cell r="AB151">
            <v>45763</v>
          </cell>
          <cell r="AC151">
            <v>45763</v>
          </cell>
          <cell r="AD151" t="str">
            <v>Początek opracowania wariantu VII założono w rejonie miejscowości Święte w miejscu włączenia obwodnicy Stargardu Szczecińskiego w istniejący korytarz drogi krajowej nr 10. Projektowana droga ekspresowa w prezentowanym wariancie w pierwszych kilometrach również wykorzystuje istniejący korytarz drogi krajowej, a jej przebieg kształtuje się następująco:  od km 0+000 do km 3+720 – przebieg istniejącym korytarzem wymaga budowy dróg obsługujących (zapewniających dojazdy do pól i posesji); skomunikowanie przeciętych obszarów pomiędzy miejscowościami Tychowo – Sułkowo zostało zapewnione poprzez bezkolizyjny przejazd drogą powiatową nr 1727Z; kolizję z drogą powiatową nr 1728Z na odcinku pomiędzy m.Tychowo – Trzebiatów rozwiązano poprzez przyłączenie do dróg obsługujących.  od km 3+720 do km 8+000  wariant VII zakłada ominięcie m. Krąpiel od strony północnej, projektowany węzeł “Krąpiel” umożliwi dostęp do drogi ekspresowej dla ruchu lokalnego z miejscowości Krąpiel oraz z drogi powiatowej nr 1730Z z kierunku Czarnkowo. Odcinek istniejącej drogi krajowej przewidziano do obsługi terenów zabudowy, a od strony północnej drogi ekspresowej zaplanowano odcinki dróg wspomagających. W km 5+500 –kolizja z drogą powiatową nr 1731Z w kierunku m. Marianowo; do obsługi nie skomunikowanych terenów przyległych oraz dróg krzyżujących się kolizyjnie wzdłuż całej drogi ekspresowej zaprojektowano drogi gwarantujące dojazd do najbliższych przejazdów bezkolizyjnych  od km 8+000  do km 12+400 – przebieg w korytarzu drogi DK10, bezkolizyjny przejazd z drogami: gminną nr 530002Z – pomiędzy m. Żukowo i Brudzewice, powiatową nr 1726Z na wysokości Sadłowa, na odcinku pomiędzy Sadłowem i Brudzewicami. Na wysokości m. Sadłowo - drogi obsługujące, wykorzystanie korytarza istniejącej drogi wymaga na tym odcinku budowy dróg obsługujących (dojazdy do pól i posesji)  od km 12+400 do km 15+400 ominięcie miasta Suchań od strony północnej, projektowany węzeł umożliwia dostęp do drogi ekspresowej ruchu z drogi wojewódzkiej nr 160 oraz lokalnego z miejscowości Suchań.      Od km 15+400 do km 18+600 kolizja  z drogą powiatową nr 1735Z  biegnąca z miejscowości Suchań – Słodkowo. wymagana budowa dróg obsługujących (dojazdy do pól i posesji), Dojazd do m. Suchań śladem drogi powiatowej. Na wysokości Suchanki oraz Suchanówko wymagana budowa dróg obsługujących (dojazdy do pól i posesji).  Od km 18+600 do km 21+400, na tym odcinku przewidziano miejsce obsługi podróznych,  kolizja z droga lokalna na wysokości Nosowo wymagana budowa dróg obsługujących (dojazdy do pól i posesji).  W km 25+580 przechodzi mostem nad jeziorem znajdującym się na północ od miejscowości Wapnica, bezkolizyjne połączenie z drogą powiatową nr 2203Z odcinek Wapnica – Sokoliniec, z drogą lokalną Recz – Sokoliniec, linią kolejową w km 29+780, drogą lokalną w km 30+110, w km 31+160 projektowana droga ekspresowa przecina drogę wojewódzką nr 151 – węzeł “Recz”, połączenie z drogą krajową istniejącym korytarzem drogi wojewódzkiej, droga krajowa nr 10 pozostawiona do obsługi ruchu lokalnego, natomiast wzdłuż odcinków drogi ekspresowej uniemozliwiajacych obsługę przyległych terenów zaprojektowano odcinki dróg wspomagających,</v>
          </cell>
          <cell r="AE151">
            <v>2021</v>
          </cell>
          <cell r="AF151">
            <v>2025</v>
          </cell>
          <cell r="AH151" t="str">
            <v>701910.3</v>
          </cell>
          <cell r="AI151" t="str">
            <v>4030.415</v>
          </cell>
          <cell r="AJ151" t="str">
            <v>0</v>
          </cell>
          <cell r="AK151" t="str">
            <v>nie dotyczy</v>
          </cell>
          <cell r="AL151" t="str">
            <v>15 - wiadukty, 3 - mosty, 6 - przejścia dla zwierząt, 9 - przepusty</v>
          </cell>
          <cell r="AM151" t="str">
            <v>3</v>
          </cell>
          <cell r="AN151" t="str">
            <v>Planowana droga przebiega częściowo po istniejącym śladzie DK 10 i po nowym śladzie</v>
          </cell>
          <cell r="AO151">
            <v>0</v>
          </cell>
          <cell r="AP151" t="str">
            <v>AYESA</v>
          </cell>
          <cell r="AQ151" t="str">
            <v>Element</v>
          </cell>
          <cell r="AR151" t="str">
            <v>wpi/Lists/Odcinki</v>
          </cell>
        </row>
        <row r="152">
          <cell r="A152">
            <v>199</v>
          </cell>
          <cell r="B152" t="str">
            <v>03. węzeł „Recz” /bez węzła/ - węzeł „Łowicz Wałecki”</v>
          </cell>
          <cell r="C152" t="str">
            <v>046. S10 od A6 (Szczecin) - Piła - Bydgoszcz - Toruń - Płońsk (S7), odc. Szczecin - Piła</v>
          </cell>
          <cell r="D152" t="str">
            <v>S10</v>
          </cell>
          <cell r="E152" t="str">
            <v>S10</v>
          </cell>
          <cell r="F152" t="str">
            <v>Szczecin</v>
          </cell>
          <cell r="G152">
            <v>34.5</v>
          </cell>
          <cell r="H152" t="str">
            <v>Górski Łukasz</v>
          </cell>
          <cell r="I152">
            <v>915005.12699999998</v>
          </cell>
          <cell r="J152" t="str">
            <v>2021 - 2025</v>
          </cell>
          <cell r="K152" t="str">
            <v>P&amp;B</v>
          </cell>
          <cell r="L152" t="str">
            <v>Przygotowanie – opracowano STEŚ</v>
          </cell>
          <cell r="M152" t="str">
            <v>zał. nr 1 autostrady i drogi ekspresowe</v>
          </cell>
          <cell r="N152" t="str">
            <v>35</v>
          </cell>
          <cell r="O152" t="str">
            <v>Przygotowanie</v>
          </cell>
          <cell r="R152">
            <v>34.5</v>
          </cell>
          <cell r="S152" t="str">
            <v>S10</v>
          </cell>
          <cell r="AA152" t="str">
            <v>1900-01-00</v>
          </cell>
          <cell r="AB152">
            <v>45763</v>
          </cell>
          <cell r="AC152">
            <v>45763</v>
          </cell>
          <cell r="AD152"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2">
            <v>2021</v>
          </cell>
          <cell r="AF152">
            <v>2025</v>
          </cell>
          <cell r="AH152" t="str">
            <v>768758.8485</v>
          </cell>
          <cell r="AI152" t="str">
            <v>4638.86</v>
          </cell>
          <cell r="AJ152" t="str">
            <v>0</v>
          </cell>
          <cell r="AK152" t="str">
            <v>nie dotyczy</v>
          </cell>
          <cell r="AL152" t="str">
            <v>20 - wiadukty, 1 - tunel, 2 - mosty, 10 - przejścia dla zwierząt, 14 - przepusty</v>
          </cell>
          <cell r="AM152" t="str">
            <v>4</v>
          </cell>
          <cell r="AN152" t="str">
            <v>Planowana droga przebiega częściowo po istniejącym śladzie DK 10 i po nowym śladzie</v>
          </cell>
          <cell r="AO152">
            <v>0</v>
          </cell>
          <cell r="AP152" t="str">
            <v>AYESA</v>
          </cell>
          <cell r="AQ152" t="str">
            <v>Element</v>
          </cell>
          <cell r="AR152" t="str">
            <v>wpi/Lists/Odcinki</v>
          </cell>
        </row>
        <row r="153">
          <cell r="A153">
            <v>200</v>
          </cell>
          <cell r="B153" t="str">
            <v>04. węzeł „Łowicz Wałecki” /bez węzła/ - węzeł „Mirosławiec”</v>
          </cell>
          <cell r="C153" t="str">
            <v>046. S10 od A6 (Szczecin) - Piła - Bydgoszcz - Toruń - Płońsk (S7), odc. Szczecin - Piła</v>
          </cell>
          <cell r="D153" t="str">
            <v>S10</v>
          </cell>
          <cell r="E153" t="str">
            <v>S10</v>
          </cell>
          <cell r="F153" t="str">
            <v>Szczecin</v>
          </cell>
          <cell r="G153">
            <v>6.7</v>
          </cell>
          <cell r="H153" t="str">
            <v>Górski Łukasz</v>
          </cell>
          <cell r="I153">
            <v>160987.329</v>
          </cell>
          <cell r="J153" t="str">
            <v>2021 - 2025</v>
          </cell>
          <cell r="K153" t="str">
            <v>P&amp;B</v>
          </cell>
          <cell r="L153" t="str">
            <v>Przygotowanie – opracowano STEŚ</v>
          </cell>
          <cell r="M153" t="str">
            <v>zał. nr 1 autostrady i drogi ekspresowe</v>
          </cell>
          <cell r="N153" t="str">
            <v>35</v>
          </cell>
          <cell r="O153" t="str">
            <v>Przygotowanie</v>
          </cell>
          <cell r="R153">
            <v>6.7</v>
          </cell>
          <cell r="S153" t="str">
            <v>S10</v>
          </cell>
          <cell r="AA153" t="str">
            <v>1900-01-00</v>
          </cell>
          <cell r="AB153">
            <v>45763</v>
          </cell>
          <cell r="AC153">
            <v>45763</v>
          </cell>
          <cell r="AD153"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3">
            <v>2021</v>
          </cell>
          <cell r="AF153">
            <v>2025</v>
          </cell>
          <cell r="AH153" t="str">
            <v>133698.13084</v>
          </cell>
          <cell r="AI153" t="str">
            <v>925.025</v>
          </cell>
          <cell r="AJ153" t="str">
            <v>0</v>
          </cell>
          <cell r="AK153" t="str">
            <v>nie dotyczy</v>
          </cell>
          <cell r="AL153" t="str">
            <v>5 - wiadukty, 2 - przejścia dla zwierząt, 2 - przepusty</v>
          </cell>
          <cell r="AM153" t="str">
            <v>1</v>
          </cell>
          <cell r="AN153" t="str">
            <v>Planowana droga przebiega po nowym śladzie</v>
          </cell>
          <cell r="AO153">
            <v>0</v>
          </cell>
          <cell r="AP153" t="str">
            <v>AYESA</v>
          </cell>
          <cell r="AQ153" t="str">
            <v>Element</v>
          </cell>
          <cell r="AR153" t="str">
            <v>wpi/Lists/Odcinki</v>
          </cell>
        </row>
        <row r="154">
          <cell r="A154">
            <v>201</v>
          </cell>
          <cell r="B154" t="str">
            <v>05. węzeł „Mirosławiec” /bez węzła/ - węzeł „Wałcz Zachód” /bez węzła/</v>
          </cell>
          <cell r="C154" t="str">
            <v>046. S10 od A6 (Szczecin) - Piła - Bydgoszcz - Toruń - Płońsk (S7), odc. Szczecin - Piła</v>
          </cell>
          <cell r="D154" t="str">
            <v>S10</v>
          </cell>
          <cell r="E154" t="str">
            <v>S10</v>
          </cell>
          <cell r="F154" t="str">
            <v>Szczecin</v>
          </cell>
          <cell r="G154">
            <v>21.86</v>
          </cell>
          <cell r="H154" t="str">
            <v>Górski Łukasz</v>
          </cell>
          <cell r="I154">
            <v>579783.28200000001</v>
          </cell>
          <cell r="J154" t="str">
            <v>2021 - 2025</v>
          </cell>
          <cell r="K154" t="str">
            <v>P&amp;B</v>
          </cell>
          <cell r="L154" t="str">
            <v>Przygotowanie – opracowano STEŚ</v>
          </cell>
          <cell r="M154" t="str">
            <v>zał. nr 1 autostrady i drogi ekspresowe</v>
          </cell>
          <cell r="N154" t="str">
            <v>35</v>
          </cell>
          <cell r="O154" t="str">
            <v>Przygotowanie</v>
          </cell>
          <cell r="R154">
            <v>21.86</v>
          </cell>
          <cell r="S154" t="str">
            <v>S10</v>
          </cell>
          <cell r="AA154" t="str">
            <v>1900-01-00</v>
          </cell>
          <cell r="AB154" t="str">
            <v>2025-04-16</v>
          </cell>
          <cell r="AC154">
            <v>0</v>
          </cell>
          <cell r="AD154"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4">
            <v>2021</v>
          </cell>
          <cell r="AF154">
            <v>2025</v>
          </cell>
          <cell r="AH154" t="str">
            <v>487102.80375</v>
          </cell>
          <cell r="AI154" t="str">
            <v>2834.957</v>
          </cell>
          <cell r="AJ154" t="str">
            <v>0</v>
          </cell>
          <cell r="AK154" t="str">
            <v>nie dotyczy</v>
          </cell>
          <cell r="AL154" t="str">
            <v>9 - wiadukty, 7 - przejścia dla zwierząt, 10 - przepusty</v>
          </cell>
          <cell r="AM154" t="str">
            <v>1</v>
          </cell>
          <cell r="AN154" t="str">
            <v>Planowana droga przebiega częściowo po istniejącym śladzie DK 10 i po nowym śladzie</v>
          </cell>
          <cell r="AO154">
            <v>0</v>
          </cell>
          <cell r="AP154" t="str">
            <v>AYESA</v>
          </cell>
          <cell r="AQ154" t="str">
            <v>Element</v>
          </cell>
          <cell r="AR154" t="str">
            <v>wpi/Lists/Odcinki</v>
          </cell>
        </row>
        <row r="155">
          <cell r="A155">
            <v>202</v>
          </cell>
          <cell r="B155" t="str">
            <v>06. Wałcz (węzeł „Witankowo” /bez węzła/) - węzeł „Piła Północ”</v>
          </cell>
          <cell r="C155" t="str">
            <v>046. S10 od A6 (Szczecin) - Piła - Bydgoszcz - Toruń - Płońsk (S7), odc. Szczecin - Piła</v>
          </cell>
          <cell r="D155" t="str">
            <v>S10</v>
          </cell>
          <cell r="E155" t="str">
            <v>S10</v>
          </cell>
          <cell r="F155" t="str">
            <v>Szczecin</v>
          </cell>
          <cell r="G155">
            <v>13.5</v>
          </cell>
          <cell r="H155" t="str">
            <v>Górski Łukasz</v>
          </cell>
          <cell r="I155">
            <v>358136.43199999997</v>
          </cell>
          <cell r="J155" t="str">
            <v>2021 - 2025</v>
          </cell>
          <cell r="K155" t="str">
            <v>P&amp;B</v>
          </cell>
          <cell r="L155" t="str">
            <v>Przygotowanie – opracowano STEŚ</v>
          </cell>
          <cell r="M155" t="str">
            <v>zał. nr 1 autostrady i drogi ekspresowe</v>
          </cell>
          <cell r="N155" t="str">
            <v>35</v>
          </cell>
          <cell r="O155" t="str">
            <v>Przygotowanie</v>
          </cell>
          <cell r="R155">
            <v>13.5</v>
          </cell>
          <cell r="S155" t="str">
            <v>S10</v>
          </cell>
          <cell r="AA155" t="str">
            <v>1900-01-00</v>
          </cell>
          <cell r="AB155">
            <v>45763</v>
          </cell>
          <cell r="AC155">
            <v>45763</v>
          </cell>
          <cell r="AD155" t="str">
            <v>Budowa drogi S10 Szczecin - Piła jest częścią większego zadania inwestycyjnego, jakim jest budowa drogi ekspresowej nr S10 od Szczecina do Płońska. Droga ta będzie utworzona częściowo przy wykorzystaniu korytarza istniejącej drogi krajowej nr 10, przy czym istniejące przejścia przez miejscowości zostaną zastąpione obwodnicami (Recz, Suchań, Kalisz Pomorski, Mirosławiec). Przedmiotowa inwestycja ma na celu m.in :  poprawę przepustowości ruchu lokalnego jak i tranzytowego,  poprawę bezpieczeństwa ruchu tranzytowego,  aktywizację gospodarczą terenów zlokalizowanych w sąsiedztwie korytarza projektowanej drogi,  zmniejszenie obciążenia ruchem odcinków istniejącej drogi nr 10 w obszarze zabudowy,  oszczędność czasu podróży,  oszczędność paliwa,  poprawę komfortu jazdy,  zmniejszenie ryzyka wypadków,  przyśpieszenie rozwoju przyległych terenów,  ograniczenie emisji spalin i hałasu w stosunku do</v>
          </cell>
          <cell r="AE155">
            <v>2021</v>
          </cell>
          <cell r="AF155">
            <v>2025</v>
          </cell>
          <cell r="AH155" t="str">
            <v>300819.62615</v>
          </cell>
          <cell r="AI155" t="str">
            <v>2003.088</v>
          </cell>
          <cell r="AJ155" t="str">
            <v>0</v>
          </cell>
          <cell r="AK155" t="str">
            <v>nie dotyczy</v>
          </cell>
          <cell r="AL155" t="str">
            <v>10 - wiadukty, 1 - most, 3- przejścia dla zwierząt, 4 - przepusty</v>
          </cell>
          <cell r="AM155" t="str">
            <v>2</v>
          </cell>
          <cell r="AN155" t="str">
            <v>Planowana droga przebiega częściowo po istniejącym śladzie DK 10 i po nowym śladzie</v>
          </cell>
          <cell r="AO155">
            <v>0</v>
          </cell>
          <cell r="AP155" t="str">
            <v>AYESA</v>
          </cell>
          <cell r="AQ155" t="str">
            <v>Element</v>
          </cell>
          <cell r="AR155" t="str">
            <v>wpi/Lists/Odcinki</v>
          </cell>
        </row>
        <row r="156">
          <cell r="A156">
            <v>203</v>
          </cell>
          <cell r="B156" t="str">
            <v>Budowa II jezdni obwodnicy Kobylanki, Morzyczyna, Zieleniowa wraz z drogą wspomagającą odc. Niedźwiedź - Zdunowo w ciągu drogi S10</v>
          </cell>
          <cell r="C156" t="str">
            <v>047. S10  budowa II jezdni obwodnicy Kobylanki, Morzyczyna, Zieleniowa wraz z drogą wspomagającą odc. Niedźwiedź - Zdunowo</v>
          </cell>
          <cell r="D156" t="str">
            <v>S10</v>
          </cell>
          <cell r="E156" t="str">
            <v>S10</v>
          </cell>
          <cell r="F156" t="str">
            <v>Szczecin</v>
          </cell>
          <cell r="G156">
            <v>6.4</v>
          </cell>
          <cell r="H156" t="str">
            <v>Włodarczyk Robert</v>
          </cell>
          <cell r="I156">
            <v>87815.79</v>
          </cell>
          <cell r="J156" t="str">
            <v>2016 - 2021</v>
          </cell>
          <cell r="K156" t="str">
            <v>P&amp;B</v>
          </cell>
          <cell r="L156" t="str">
            <v>Przetarg na realizację</v>
          </cell>
          <cell r="M156" t="str">
            <v>zał. nr 1 obwodnice w ciągach dróg krajowych</v>
          </cell>
          <cell r="N156" t="str">
            <v>15</v>
          </cell>
          <cell r="O156" t="str">
            <v>Przetarg</v>
          </cell>
          <cell r="R156">
            <v>6.4</v>
          </cell>
          <cell r="S156" t="str">
            <v>S10</v>
          </cell>
          <cell r="W156" t="str">
            <v>OBW</v>
          </cell>
          <cell r="AA156" t="str">
            <v>1900-01-00</v>
          </cell>
          <cell r="AB156">
            <v>44120</v>
          </cell>
          <cell r="AC156">
            <v>44120</v>
          </cell>
          <cell r="AD156" t="str">
            <v>Realizacja zadania będzie polegać na dobudowie jezdni północnej (lewej) obwodnicy Kobylanki, Morzyczyna i Zieleniewa w ciągu drogi krajowej nr 10 na długości około 6,4 km i na budowie drogi wspomagającej drogę nr 10 na odcinku Niedźwiedź – Zdunowo. W ramach budowy drugiej jezdni przewidywana jest również budowa łącznicy na węźle „Motaniec” oraz frezowanie nawierzchni istniejącej jezdni południowej obwodnicy Kobylanki, Morzyczyna i Zieleniewa. Jezdnia północna jest brakującym fragmentem drogi ekspresowej S-10. Po oddaniu do użytkowania obwodnicy Stargardu Szczecińskiego odcinek jednojezdniowy wybudowanej obwodnicy Kobylanki, Morzyczyna i Zieleniewa stanowi ponad6 kilometrowe zwężenie drogi ekspresowej. Budowa brakującego odcinka zwiększy płynności ruchu. Inwestycja polepszy również warunki bezpieczeństwa zarówno dla pieszych, jak i dla ruchu samochodowego.</v>
          </cell>
          <cell r="AE156">
            <v>2016</v>
          </cell>
          <cell r="AF156">
            <v>2021</v>
          </cell>
          <cell r="AH156" t="str">
            <v>79900</v>
          </cell>
          <cell r="AI156" t="str">
            <v>1730.75453</v>
          </cell>
          <cell r="AJ156" t="str">
            <v>0</v>
          </cell>
          <cell r="AK156" t="str">
            <v>nie dotyczy</v>
          </cell>
          <cell r="AL156" t="str">
            <v>1 - wiadukt, 2 - przepusty (wydłużenie)</v>
          </cell>
          <cell r="AM156" t="str">
            <v>0</v>
          </cell>
          <cell r="AN156" t="str">
            <v>Planowana droga będzie polegała na przebudowie ist. drogi - dobudowa drugiej jezdni</v>
          </cell>
          <cell r="AO156">
            <v>0</v>
          </cell>
          <cell r="AP156" t="str">
            <v xml:space="preserve"> Scott Wilson / URS Polska Scott Wilson Sp. z o.o. Poznań</v>
          </cell>
          <cell r="AQ156" t="str">
            <v>Element</v>
          </cell>
          <cell r="AR156" t="str">
            <v>wpi/Lists/Odcinki</v>
          </cell>
        </row>
        <row r="157">
          <cell r="A157">
            <v>204</v>
          </cell>
          <cell r="B157" t="str">
            <v>6. w. Rudnik nad Sanem (z węzłem ) - w.  Nisko Południe (z węzłem)</v>
          </cell>
          <cell r="C157" t="str">
            <v>068. S19 Kraśnik-Stobierna na odc. w. Lasy Janowskie – w. Sokołów Młp. Północ</v>
          </cell>
          <cell r="D157" t="str">
            <v>S19</v>
          </cell>
          <cell r="E157" t="str">
            <v>S19</v>
          </cell>
          <cell r="F157" t="str">
            <v>Rzeszów</v>
          </cell>
          <cell r="G157">
            <v>6.46</v>
          </cell>
          <cell r="H157" t="str">
            <v>Siry Adam</v>
          </cell>
          <cell r="I157">
            <v>253365.25399999999</v>
          </cell>
          <cell r="J157" t="str">
            <v>2017 - 2021</v>
          </cell>
          <cell r="K157" t="str">
            <v>P&amp;B</v>
          </cell>
          <cell r="L157" t="str">
            <v>Przetarg na realizację</v>
          </cell>
          <cell r="M157" t="str">
            <v>zał. nr 1 autostrady i drogi ekspresowe</v>
          </cell>
          <cell r="N157" t="str">
            <v>16</v>
          </cell>
          <cell r="O157" t="str">
            <v>Przetarg</v>
          </cell>
          <cell r="R157">
            <v>6.46</v>
          </cell>
          <cell r="S157" t="str">
            <v>S19</v>
          </cell>
          <cell r="AA157" t="str">
            <v>1900-01-00</v>
          </cell>
          <cell r="AB157">
            <v>44347</v>
          </cell>
          <cell r="AC157">
            <v>44347</v>
          </cell>
          <cell r="AD157" t="str">
            <v>Zakres robót obejmuje wykonanie docelowo drogi 2-wu jezdniowej o długości ok. 6 km wraz z budową obiektów inżynierskich, węzłów, przebudową kolidującej infrastruktury technicznej oraz budową dróg dojazdowych dla zapewnienia połączeń lokalnych oraz urządzeń ochrony środowiska.</v>
          </cell>
          <cell r="AE157">
            <v>2017</v>
          </cell>
          <cell r="AF157">
            <v>2021</v>
          </cell>
          <cell r="AH157" t="str">
            <v>214656.38173</v>
          </cell>
          <cell r="AI157" t="str">
            <v>788.52961</v>
          </cell>
          <cell r="AJ157" t="str">
            <v>0</v>
          </cell>
          <cell r="AK157" t="str">
            <v>dane zostaną wprowadzone po opracowaniu KP</v>
          </cell>
          <cell r="AL157" t="str">
            <v>przejścia dla zwierząt - 3, wiadukty - 5,</v>
          </cell>
          <cell r="AM157" t="str">
            <v>2</v>
          </cell>
          <cell r="AN157" t="str">
            <v>nowy przebieg</v>
          </cell>
          <cell r="AO157">
            <v>0</v>
          </cell>
          <cell r="AP157" t="str">
            <v xml:space="preserve">ARCADIS SP. Z O.O. </v>
          </cell>
          <cell r="AQ157" t="str">
            <v>Element</v>
          </cell>
          <cell r="AR157" t="str">
            <v>wpi/Lists/Odcinki</v>
          </cell>
        </row>
        <row r="158">
          <cell r="A158">
            <v>205</v>
          </cell>
          <cell r="B158" t="str">
            <v>7. w. Nisko Południe (bez węzła) - w. Podgórze (bez węzła)</v>
          </cell>
          <cell r="C158" t="str">
            <v>068. S19 Kraśnik-Stobierna na odc. w. Lasy Janowskie – w. Sokołów Młp. Północ</v>
          </cell>
          <cell r="D158" t="str">
            <v>S19</v>
          </cell>
          <cell r="E158" t="str">
            <v>S19</v>
          </cell>
          <cell r="F158" t="str">
            <v>Rzeszów</v>
          </cell>
          <cell r="G158">
            <v>11.15</v>
          </cell>
          <cell r="H158" t="str">
            <v>Medyńska Elżbieta</v>
          </cell>
          <cell r="I158">
            <v>481538.67</v>
          </cell>
          <cell r="J158" t="str">
            <v>2017 - 2021</v>
          </cell>
          <cell r="K158" t="str">
            <v>P&amp;B</v>
          </cell>
          <cell r="L158" t="str">
            <v>Przetarg na realizację</v>
          </cell>
          <cell r="M158" t="str">
            <v>zał. nr 1 autostrady i drogi ekspresowe</v>
          </cell>
          <cell r="N158" t="str">
            <v>16</v>
          </cell>
          <cell r="O158" t="str">
            <v>Przetarg</v>
          </cell>
          <cell r="R158">
            <v>11.15</v>
          </cell>
          <cell r="S158" t="str">
            <v>S19</v>
          </cell>
          <cell r="AA158" t="str">
            <v>1900-01-00</v>
          </cell>
          <cell r="AB158" t="str">
            <v>2021-05-31</v>
          </cell>
          <cell r="AC158">
            <v>0</v>
          </cell>
          <cell r="AD158" t="str">
            <v>Zakres robót obejmuje wykonanie docelowo drogi 2-wu jezdniowej o długości ok. 11,5 km wraz z budową obiektów inżynierskich, miejsc obsługi podróżnych (MOP), przebudową kolidującej infrastruktury technicznej oraz budową dróg dojazdowych dla zapewnienia połączeń lokalnych oraz urządzeń ochrony środowiska.</v>
          </cell>
          <cell r="AE158">
            <v>2017</v>
          </cell>
          <cell r="AF158">
            <v>2021</v>
          </cell>
          <cell r="AH158" t="str">
            <v>419133.96133</v>
          </cell>
          <cell r="AI158" t="str">
            <v>1511.34841</v>
          </cell>
          <cell r="AJ158" t="str">
            <v>0</v>
          </cell>
          <cell r="AK158" t="str">
            <v>dane zostaną wprowadzone po opracowaniu KP</v>
          </cell>
          <cell r="AL158" t="str">
            <v>przejścia dla zwierząt - 15, wiadukty - 5</v>
          </cell>
          <cell r="AM158" t="str">
            <v>0</v>
          </cell>
          <cell r="AN158" t="str">
            <v>nowy przebieg</v>
          </cell>
          <cell r="AO158">
            <v>0</v>
          </cell>
          <cell r="AP158" t="str">
            <v xml:space="preserve">ARCADIS SP. Z O.O. </v>
          </cell>
          <cell r="AQ158" t="str">
            <v>Element</v>
          </cell>
          <cell r="AR158" t="str">
            <v>wpi/Lists/Odcinki</v>
          </cell>
        </row>
        <row r="159">
          <cell r="A159">
            <v>206</v>
          </cell>
          <cell r="B159" t="str">
            <v>8. w. Podgórze (z węzłem) - w. Kamień (bez węzła)</v>
          </cell>
          <cell r="C159" t="str">
            <v>068. S19 Kraśnik-Stobierna na odc. w. Lasy Janowskie – w. Sokołów Młp. Północ</v>
          </cell>
          <cell r="D159" t="str">
            <v>S19</v>
          </cell>
          <cell r="E159" t="str">
            <v>S19</v>
          </cell>
          <cell r="F159" t="str">
            <v>Rzeszów</v>
          </cell>
          <cell r="G159">
            <v>10.335000000000001</v>
          </cell>
          <cell r="H159" t="str">
            <v>Medyńska Elżbieta</v>
          </cell>
          <cell r="I159">
            <v>439535.98599999998</v>
          </cell>
          <cell r="J159" t="str">
            <v>2017 - 2021</v>
          </cell>
          <cell r="K159" t="str">
            <v>P&amp;B</v>
          </cell>
          <cell r="L159" t="str">
            <v>Przetarg na realizację</v>
          </cell>
          <cell r="M159" t="str">
            <v>zał. nr 1 autostrady i drogi ekspresowe</v>
          </cell>
          <cell r="N159" t="str">
            <v>16</v>
          </cell>
          <cell r="O159" t="str">
            <v>Przetarg</v>
          </cell>
          <cell r="R159">
            <v>10.335000000000001</v>
          </cell>
          <cell r="S159" t="str">
            <v>S19</v>
          </cell>
          <cell r="AA159" t="str">
            <v>1900-01-00</v>
          </cell>
          <cell r="AB159">
            <v>44347</v>
          </cell>
          <cell r="AC159">
            <v>44347</v>
          </cell>
          <cell r="AD159" t="str">
            <v>Zakres robót obejmuje wykonanie docelowo drogi 2-wu jezdniowej o długości ok. 10,5 km wraz z budową obiektów inżynierskich, węzłów, przebudową kolidującej infrastruktury technicznej oraz budową dróg dojazdowych dla zapewnienia połączeń lokalnych oraz urządzeń ochrony środowiska.</v>
          </cell>
          <cell r="AE159">
            <v>2017</v>
          </cell>
          <cell r="AF159">
            <v>2021</v>
          </cell>
          <cell r="AH159" t="str">
            <v>382687.52991</v>
          </cell>
          <cell r="AI159" t="str">
            <v>1381.72681</v>
          </cell>
          <cell r="AJ159" t="str">
            <v>0</v>
          </cell>
          <cell r="AK159" t="str">
            <v>dane zostaną wprowadzone po opracowaniu KP</v>
          </cell>
          <cell r="AL159" t="str">
            <v>mosty - 1, przejścia dla zwierząt - 11 (w tym 3 obiekty w jednej lokalizacji: w ciągu S19 i w ciągu DD), wiadukty - 7</v>
          </cell>
          <cell r="AM159" t="str">
            <v>2</v>
          </cell>
          <cell r="AN159" t="str">
            <v>nowy przebieg</v>
          </cell>
          <cell r="AO159">
            <v>0</v>
          </cell>
          <cell r="AP159" t="str">
            <v xml:space="preserve">ARCADIS SP. Z O.O. </v>
          </cell>
          <cell r="AQ159" t="str">
            <v>Element</v>
          </cell>
          <cell r="AR159" t="str">
            <v>wpi/Lists/Odcinki</v>
          </cell>
        </row>
        <row r="160">
          <cell r="A160">
            <v>207</v>
          </cell>
          <cell r="B160" t="str">
            <v>9. w. Kamień (z węzłem) - w. Sokołów Małopolski Północ (z węzłem)</v>
          </cell>
          <cell r="C160" t="str">
            <v>068. S19 Kraśnik-Stobierna na odc. w. Lasy Janowskie – w. Sokołów Młp. Północ</v>
          </cell>
          <cell r="D160" t="str">
            <v>S19</v>
          </cell>
          <cell r="E160" t="str">
            <v>S19</v>
          </cell>
          <cell r="F160" t="str">
            <v>Rzeszów</v>
          </cell>
          <cell r="G160">
            <v>8.1869999999999994</v>
          </cell>
          <cell r="H160" t="str">
            <v>Trzciniecki Aleksander</v>
          </cell>
          <cell r="I160">
            <v>332161.3</v>
          </cell>
          <cell r="J160" t="str">
            <v>2017 - 2021</v>
          </cell>
          <cell r="K160" t="str">
            <v>P&amp;B</v>
          </cell>
          <cell r="L160" t="str">
            <v>Przetarg na realizację</v>
          </cell>
          <cell r="M160" t="str">
            <v>zał. nr 1 autostrady i drogi ekspresowe</v>
          </cell>
          <cell r="N160" t="str">
            <v>16</v>
          </cell>
          <cell r="O160" t="str">
            <v>Przetarg</v>
          </cell>
          <cell r="R160">
            <v>8.1869399999999999</v>
          </cell>
          <cell r="S160" t="str">
            <v>S19</v>
          </cell>
          <cell r="AA160" t="str">
            <v>1900-01-00</v>
          </cell>
          <cell r="AB160">
            <v>44347</v>
          </cell>
          <cell r="AC160">
            <v>44347</v>
          </cell>
          <cell r="AD160" t="str">
            <v>Zakres robót obejmuje wykonanie docelowo drogi 2-wu jezdniowej o długości ok. 7,9 km wraz z budową obiektów inżynierskich, obiektów obsługi podróżnych (MOP), węzłów, obwodu utrzymania drogi (OUD), przebudową kolidującej infrastruktury technicznej oraz budową dróg dojazdowych dla zapewnienia połączeń lokalnych oraz urządzeń ochrony środowiska.</v>
          </cell>
          <cell r="AE160">
            <v>2017</v>
          </cell>
          <cell r="AF160">
            <v>2021</v>
          </cell>
          <cell r="AH160" t="str">
            <v>280321.13771</v>
          </cell>
          <cell r="AI160" t="str">
            <v>1041.6476</v>
          </cell>
          <cell r="AJ160" t="str">
            <v>0</v>
          </cell>
          <cell r="AK160" t="str">
            <v>dane zostaną wprowadzone po opracowaniu KP</v>
          </cell>
          <cell r="AL160" t="str">
            <v>przejścia dla zwierząt - 4, wiadukty - 6</v>
          </cell>
          <cell r="AM160" t="str">
            <v>2</v>
          </cell>
          <cell r="AN160" t="str">
            <v>Nowy przebieg</v>
          </cell>
          <cell r="AO160">
            <v>0</v>
          </cell>
          <cell r="AP160" t="str">
            <v xml:space="preserve">ARCADIS SP. Z O.O. </v>
          </cell>
          <cell r="AQ160" t="str">
            <v>Element</v>
          </cell>
          <cell r="AR160" t="str">
            <v>wpi/Lists/Odcinki</v>
          </cell>
        </row>
        <row r="161">
          <cell r="A161">
            <v>209</v>
          </cell>
          <cell r="B161" t="str">
            <v>2. Sandomierz (DK79) - Stalowa Wola (DW 855)</v>
          </cell>
          <cell r="C161" t="str">
            <v>077. S74 Opatów - Nisko</v>
          </cell>
          <cell r="D161" t="str">
            <v>S74</v>
          </cell>
          <cell r="E161" t="str">
            <v>S74</v>
          </cell>
          <cell r="F161" t="str">
            <v>Rzeszów</v>
          </cell>
          <cell r="G161">
            <v>30</v>
          </cell>
          <cell r="H161" t="str">
            <v>Dziedzic Jolanta</v>
          </cell>
          <cell r="I161">
            <v>1393301.09</v>
          </cell>
          <cell r="J161" t="str">
            <v>2021 - 2025</v>
          </cell>
          <cell r="K161" t="str">
            <v>P&amp;B</v>
          </cell>
          <cell r="L161" t="str">
            <v>Przygotowanie – dokumentacja niezlecona</v>
          </cell>
          <cell r="M161" t="str">
            <v>zał. nr 1 autostrady i drogi ekspresowe</v>
          </cell>
          <cell r="N161" t="str">
            <v>34</v>
          </cell>
          <cell r="O161" t="str">
            <v>Przygotowanie</v>
          </cell>
          <cell r="R161" t="str">
            <v>30</v>
          </cell>
          <cell r="S161" t="str">
            <v>S74</v>
          </cell>
          <cell r="AA161" t="str">
            <v>1900-01-00</v>
          </cell>
          <cell r="AB161">
            <v>45838</v>
          </cell>
          <cell r="AC161">
            <v>45838</v>
          </cell>
          <cell r="AD161" t="str">
            <v>brak Programu Inwestycyjnego</v>
          </cell>
          <cell r="AE161">
            <v>2021</v>
          </cell>
          <cell r="AF161">
            <v>2025</v>
          </cell>
          <cell r="AH161" t="str">
            <v>1137622.74</v>
          </cell>
          <cell r="AI161" t="str">
            <v>6723.80496</v>
          </cell>
          <cell r="AJ161" t="str">
            <v>0</v>
          </cell>
          <cell r="AK161" t="str">
            <v>brak danych</v>
          </cell>
          <cell r="AL161" t="str">
            <v>brak danych</v>
          </cell>
          <cell r="AM161" t="str">
            <v>3</v>
          </cell>
          <cell r="AN161" t="str">
            <v>nowy przebieg</v>
          </cell>
          <cell r="AO161">
            <v>0</v>
          </cell>
          <cell r="AP161" t="str">
            <v xml:space="preserve"> AYESA</v>
          </cell>
          <cell r="AQ161" t="str">
            <v>Element</v>
          </cell>
          <cell r="AR161" t="str">
            <v>wpi/Lists/Odcinki</v>
          </cell>
        </row>
        <row r="162">
          <cell r="A162">
            <v>210</v>
          </cell>
          <cell r="B162" t="str">
            <v>3. Stalowa Wola (DW855) - Nisko (S19 w. Zapacz)</v>
          </cell>
          <cell r="C162" t="str">
            <v>077. S74 Opatów - Nisko</v>
          </cell>
          <cell r="D162" t="str">
            <v>S74</v>
          </cell>
          <cell r="E162" t="str">
            <v>S74</v>
          </cell>
          <cell r="F162" t="str">
            <v>Rzeszów</v>
          </cell>
          <cell r="G162">
            <v>16</v>
          </cell>
          <cell r="H162" t="str">
            <v>Dziedzic Jolanta</v>
          </cell>
          <cell r="I162">
            <v>743320.58</v>
          </cell>
          <cell r="J162" t="str">
            <v>2021 - 2025</v>
          </cell>
          <cell r="K162" t="str">
            <v>P&amp;B</v>
          </cell>
          <cell r="L162" t="str">
            <v>Przygotowanie – dokumentacja niezlecona</v>
          </cell>
          <cell r="M162" t="str">
            <v>zał. nr 1 autostrady i drogi ekspresowe</v>
          </cell>
          <cell r="N162" t="str">
            <v>34</v>
          </cell>
          <cell r="O162" t="str">
            <v>Przygotowanie</v>
          </cell>
          <cell r="R162" t="str">
            <v>16</v>
          </cell>
          <cell r="S162" t="str">
            <v>S74</v>
          </cell>
          <cell r="AA162" t="str">
            <v>1900-01-00</v>
          </cell>
          <cell r="AB162" t="str">
            <v>2025-06-30</v>
          </cell>
          <cell r="AC162">
            <v>0</v>
          </cell>
          <cell r="AD162" t="str">
            <v>brak Programu Inwestycyjnego</v>
          </cell>
          <cell r="AE162">
            <v>2021</v>
          </cell>
          <cell r="AF162">
            <v>2025</v>
          </cell>
          <cell r="AH162" t="str">
            <v>606735.5</v>
          </cell>
          <cell r="AI162" t="str">
            <v>3576.492</v>
          </cell>
          <cell r="AJ162" t="str">
            <v>0</v>
          </cell>
          <cell r="AK162" t="str">
            <v>brak danych</v>
          </cell>
          <cell r="AL162" t="str">
            <v>brak danych</v>
          </cell>
          <cell r="AM162" t="str">
            <v>2</v>
          </cell>
          <cell r="AN162" t="str">
            <v>nowy przebieg</v>
          </cell>
          <cell r="AO162">
            <v>0</v>
          </cell>
          <cell r="AP162" t="str">
            <v xml:space="preserve"> AYESA</v>
          </cell>
          <cell r="AQ162" t="str">
            <v>Element</v>
          </cell>
          <cell r="AR162" t="str">
            <v>wpi/Lists/Odcinki</v>
          </cell>
        </row>
        <row r="163">
          <cell r="A163">
            <v>213</v>
          </cell>
          <cell r="B163" t="str">
            <v>2. w. Babica (bez węzła) - Barwinek (granica Państwa)</v>
          </cell>
          <cell r="C163" t="str">
            <v>070. S19 Rzeszów - Barwinek</v>
          </cell>
          <cell r="D163" t="str">
            <v>S19</v>
          </cell>
          <cell r="E163" t="str">
            <v>S19</v>
          </cell>
          <cell r="F163" t="str">
            <v>Rzeszów</v>
          </cell>
          <cell r="G163">
            <v>74.900000000000006</v>
          </cell>
          <cell r="H163" t="str">
            <v>Dziedzic Jolanta</v>
          </cell>
          <cell r="I163">
            <v>7727365.54</v>
          </cell>
          <cell r="J163" t="str">
            <v>2021 - 2025</v>
          </cell>
          <cell r="K163" t="str">
            <v>P&amp;B</v>
          </cell>
          <cell r="L163" t="str">
            <v>Przygotowanie – opracowano STEŚ</v>
          </cell>
          <cell r="M163" t="str">
            <v>zał. nr 1 autostrady i drogi ekspresowe</v>
          </cell>
          <cell r="N163" t="str">
            <v>48</v>
          </cell>
          <cell r="O163" t="str">
            <v>Przygotowanie</v>
          </cell>
          <cell r="R163">
            <v>74.900000000000006</v>
          </cell>
          <cell r="S163" t="str">
            <v>S19</v>
          </cell>
          <cell r="AA163" t="str">
            <v>1900-01-00</v>
          </cell>
          <cell r="AB163">
            <v>45989</v>
          </cell>
          <cell r="AC163">
            <v>45989</v>
          </cell>
          <cell r="AD163" t="str">
            <v>zakres inwestycji dotyczy budowy drogi espresowej o przekroju dwujezdniowym po dwa pasy ruchu w kazdym kierunku wraz z węzłami drogowymi, obiektami inżynierskimi w miejscach przekroczeń przeszkód poprzecznych, budowę MOP, obwodów utrzymania, urządzen BRD, oraz urzadzeń ochrony środowiska, przebudowę kolidujących dróg poprzecznych, cieków, a także przebudowę i budowę infrastruktury technicznej</v>
          </cell>
          <cell r="AE163">
            <v>2021</v>
          </cell>
          <cell r="AF163">
            <v>2025</v>
          </cell>
          <cell r="AH163" t="str">
            <v>7353043.24713</v>
          </cell>
          <cell r="AI163" t="str">
            <v>52876.34276</v>
          </cell>
          <cell r="AJ163" t="str">
            <v>3931.85829</v>
          </cell>
          <cell r="AK163" t="str">
            <v>brak szczegółowych danych</v>
          </cell>
          <cell r="AL163" t="str">
            <v>35 mostów,42estakady,7 wiaduktów w ciągu S19, 21 wiaduktów nad S19, 3 tunele, 19 przejść dedykowanych jedynie dla zwierząt</v>
          </cell>
          <cell r="AM163" t="str">
            <v>6</v>
          </cell>
          <cell r="AN163" t="str">
            <v>nowy przebieg</v>
          </cell>
          <cell r="AO163">
            <v>0</v>
          </cell>
          <cell r="AP163" t="str">
            <v xml:space="preserve">ARCADIS SP. Z O.O. </v>
          </cell>
          <cell r="AQ163" t="str">
            <v>Element</v>
          </cell>
          <cell r="AR163" t="str">
            <v>wpi/Lists/Odcinki</v>
          </cell>
        </row>
        <row r="164">
          <cell r="A164">
            <v>215</v>
          </cell>
          <cell r="B164" t="str">
            <v>1. S5 odc. Radomicko - Leszno Płd.</v>
          </cell>
          <cell r="C164" t="str">
            <v>023. S5 Poznań - Wrocław, odc. Radomicko - Kaczkowo</v>
          </cell>
          <cell r="D164" t="str">
            <v>S5</v>
          </cell>
          <cell r="E164" t="str">
            <v>S5</v>
          </cell>
          <cell r="F164" t="str">
            <v>Poznań</v>
          </cell>
          <cell r="G164">
            <v>19.14</v>
          </cell>
          <cell r="H164" t="str">
            <v>Zajączkowski Tomasz</v>
          </cell>
          <cell r="I164">
            <v>560000</v>
          </cell>
          <cell r="J164" t="str">
            <v>2016 - 2018</v>
          </cell>
          <cell r="K164" t="str">
            <v>Tradycyjny</v>
          </cell>
          <cell r="L164" t="str">
            <v>Realizacja</v>
          </cell>
          <cell r="M164" t="str">
            <v>zał. nr 1 autostrady i drogi ekspresowe</v>
          </cell>
          <cell r="N164" t="str">
            <v>6</v>
          </cell>
          <cell r="O164" t="str">
            <v>Realizacja</v>
          </cell>
          <cell r="R164">
            <v>19.14</v>
          </cell>
          <cell r="S164" t="str">
            <v>S5</v>
          </cell>
          <cell r="X164" t="str">
            <v>2016-05-16</v>
          </cell>
          <cell r="Y164" t="str">
            <v>2016-05-16</v>
          </cell>
          <cell r="Z164" t="str">
            <v>2018-09-17</v>
          </cell>
          <cell r="AA164">
            <v>43360</v>
          </cell>
          <cell r="AB164">
            <v>43359</v>
          </cell>
          <cell r="AC164">
            <v>43360</v>
          </cell>
          <cell r="AD164" t="str">
            <v>Odcinek "Radomicko - Leszno Płd."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Lipno (obręby: Targowisko, Smyczyna, Mórkowo, Wilkowice) – odcinek od km 0+000 do km 7+805 -gmina Święciechowa (obręby: Święciechowa, Lasocice, Strzyżewice, Henrykowo) – odcinek od km 7+805 do km 17+388 oraz odcinek od km 18+788 do km 19+140 - miasto Leszno – odcinek od km 17+388 do km 18+788</v>
          </cell>
          <cell r="AE164">
            <v>2016</v>
          </cell>
          <cell r="AF164">
            <v>2018</v>
          </cell>
          <cell r="AG164" t="str">
            <v>MOTA-ENGIL; ENGENHARIA E CONSTRUCAO; S.A.; MOTA-ENGIL CENTRAL EUROPE S.A.</v>
          </cell>
          <cell r="AH164" t="str">
            <v>474282.62362</v>
          </cell>
          <cell r="AI164" t="str">
            <v>8599.80756</v>
          </cell>
          <cell r="AJ164" t="str">
            <v>20.838</v>
          </cell>
          <cell r="AK164" t="str">
            <v>drogi dojazdowe (wewnętrzne) dla obsługi przyległego terenu oraz urządzenia związane z utrzymaniem drogi S5 (dojazdy do zbiorników, separatorów) o długości około 23 km,</v>
          </cell>
          <cell r="AL164"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AM164" t="str">
            <v>2</v>
          </cell>
          <cell r="AN164" t="str">
            <v>przebieg drogi po nowym śladzie</v>
          </cell>
          <cell r="AO164">
            <v>0</v>
          </cell>
          <cell r="AP164" t="str">
            <v xml:space="preserve"> Scott Wilson / URS Polska Scott Wilson Sp. z o.o. Poznań</v>
          </cell>
          <cell r="AQ164" t="str">
            <v>Element</v>
          </cell>
          <cell r="AR164" t="str">
            <v>wpi/Lists/Odcinki</v>
          </cell>
        </row>
        <row r="165">
          <cell r="A165">
            <v>216</v>
          </cell>
          <cell r="B165" t="str">
            <v>Budowa obwodnicy Stalowej Woli i Niska w ciągu DK77 Lipnik - Przemyśl</v>
          </cell>
          <cell r="C165" t="str">
            <v>134. Budowa obwodnicy Stalowej Woli i Niska w ciągu DK77 Lipnik- Przemyśl</v>
          </cell>
          <cell r="D165" t="str">
            <v>GP77</v>
          </cell>
          <cell r="E165" t="str">
            <v>GP77</v>
          </cell>
          <cell r="F165" t="str">
            <v>Rzeszów</v>
          </cell>
          <cell r="G165">
            <v>15.286</v>
          </cell>
          <cell r="H165" t="str">
            <v>Milczanowski Jacek</v>
          </cell>
          <cell r="I165">
            <v>348962.32</v>
          </cell>
          <cell r="J165" t="str">
            <v>2017 - 2021</v>
          </cell>
          <cell r="K165" t="str">
            <v>P&amp;B</v>
          </cell>
          <cell r="L165" t="str">
            <v>Przetarg na realizację</v>
          </cell>
          <cell r="M165" t="str">
            <v>zał. nr 1 obwodnice w ciągach dróg krajowych</v>
          </cell>
          <cell r="N165" t="str">
            <v>24</v>
          </cell>
          <cell r="O165" t="str">
            <v>Przetarg</v>
          </cell>
          <cell r="T165">
            <v>15.29</v>
          </cell>
          <cell r="U165" t="str">
            <v>GP77</v>
          </cell>
          <cell r="W165" t="str">
            <v>OBW</v>
          </cell>
          <cell r="AA165" t="str">
            <v>1900-01-00</v>
          </cell>
          <cell r="AB165">
            <v>44377</v>
          </cell>
          <cell r="AC165">
            <v>44377</v>
          </cell>
          <cell r="AD165" t="str">
            <v>Zakres robót obejmuje wykonanie docelowo drogi jednojezdniowej o długości ok. 15.29 km wraz z budową obiektów inżynierskich, przebudową kolidującej infrastruktury technicznej oraz budową dróg dojazdowych dla zapewnienia połączeń lokalnych oraz urządzeń ochrony środowiska</v>
          </cell>
          <cell r="AE165">
            <v>2017</v>
          </cell>
          <cell r="AF165">
            <v>2021</v>
          </cell>
          <cell r="AH165" t="str">
            <v>294876.46</v>
          </cell>
          <cell r="AI165" t="str">
            <v>1324.34874</v>
          </cell>
          <cell r="AJ165" t="str">
            <v>0</v>
          </cell>
          <cell r="AK165" t="str">
            <v>Brak ostatecznych danych w tym zakresie.</v>
          </cell>
          <cell r="AL165" t="str">
            <v>16 szt.</v>
          </cell>
          <cell r="AM165" t="str">
            <v>0</v>
          </cell>
          <cell r="AN165" t="str">
            <v>Po nowym śladzie</v>
          </cell>
          <cell r="AO165">
            <v>0</v>
          </cell>
          <cell r="AP165" t="str">
            <v>TRAKT</v>
          </cell>
          <cell r="AQ165" t="str">
            <v>Element</v>
          </cell>
          <cell r="AR165" t="str">
            <v>wpi/Lists/Odcinki</v>
          </cell>
        </row>
        <row r="166">
          <cell r="A166">
            <v>219</v>
          </cell>
          <cell r="B166" t="str">
            <v>Wzmocnienie dk 1 na odc. Sierpów - Emilia</v>
          </cell>
          <cell r="C166" t="str">
            <v>139. Wzmocnienie dk 91 (dawniej dk 1) na odc. Sierpów – Emilia</v>
          </cell>
          <cell r="D166" t="str">
            <v>GP91</v>
          </cell>
          <cell r="E166" t="str">
            <v>GP91</v>
          </cell>
          <cell r="F166" t="str">
            <v>Łódź</v>
          </cell>
          <cell r="G166">
            <v>16.495999999999999</v>
          </cell>
          <cell r="H166" t="str">
            <v>Brodowski Marek</v>
          </cell>
          <cell r="I166">
            <v>124804.3</v>
          </cell>
          <cell r="J166" t="str">
            <v>2018 - 2019</v>
          </cell>
          <cell r="K166" t="str">
            <v>Tradycyjny</v>
          </cell>
          <cell r="L166" t="str">
            <v>Przygotowanie zakończone – dokumentacja wymaga aktualizacji</v>
          </cell>
          <cell r="M166" t="str">
            <v>brak</v>
          </cell>
          <cell r="N166" t="str">
            <v>Brak</v>
          </cell>
          <cell r="O166" t="str">
            <v>Przygotowanie</v>
          </cell>
          <cell r="T166">
            <v>16.495999999999999</v>
          </cell>
          <cell r="U166" t="str">
            <v>GP91</v>
          </cell>
          <cell r="W166" t="str">
            <v>W</v>
          </cell>
          <cell r="AA166" t="str">
            <v>1900-01-00</v>
          </cell>
          <cell r="AC166">
            <v>0</v>
          </cell>
          <cell r="AD166" t="str">
            <v>Krótki opis zadania: - przebieg drogi - po starym śladzie - klasa drogi - GP                                                                                                                                                 - klasa techniczna drogi:    GP – główna ruchu przyspieszonego - przekrój drogi  - 2x2 (w II etapie poszerzenie do 2x3 pasy ruchu) - szerokość pasa ruchu - 3,50 m - szerokość pasa awaryjnego  - brak - szerokość pasa dzielącego - brak - szerokość poboczy gruntowych  - 0,75m - 1,5m                                                                          - prędkość projektowa - 80 km/h - kategoria ruchu  - KR6 - obciążenie nawierzchni  - 115 kN/oś - ilość i nazwy węzłów - nie dotyczy                                                                                                                       - ilość obiektów inżynierskich - przebudowa mostów w m. Ozorków i w m. Sierpów, przepusty - ilość i kategoria MOP-ów - nie dotyczy - pikietaż - od km 316+955 do km 333+451 z wyłączeniem rejonu skrzyżowania z ul. Maszkowską w Ozorkowie od km 326+841,48 do km 327+107,588 - Obszary Natura 2000  - brak - System Zarządzania Ruchem  - NIE</v>
          </cell>
          <cell r="AE166">
            <v>2018</v>
          </cell>
          <cell r="AF166">
            <v>2019</v>
          </cell>
          <cell r="AH166" t="str">
            <v>113801.1</v>
          </cell>
          <cell r="AI166" t="str">
            <v>2205.9</v>
          </cell>
          <cell r="AJ166" t="str">
            <v>0</v>
          </cell>
          <cell r="AK166" t="str">
            <v>nie dotyczy</v>
          </cell>
          <cell r="AL166" t="str">
            <v>18: 2 - przebudowa mostów w m. Ozorków i w m. Sierpów, 16 -  przepustów</v>
          </cell>
          <cell r="AM166" t="str">
            <v>0</v>
          </cell>
          <cell r="AN166" t="str">
            <v>po starym śladzie</v>
          </cell>
          <cell r="AO166">
            <v>0</v>
          </cell>
          <cell r="AP166" t="str">
            <v xml:space="preserve"> MULTIDROG</v>
          </cell>
          <cell r="AQ166" t="str">
            <v>Element</v>
          </cell>
          <cell r="AR166" t="str">
            <v>wpi/Lists/Odcinki</v>
          </cell>
        </row>
        <row r="167">
          <cell r="A167">
            <v>220</v>
          </cell>
          <cell r="B167" t="str">
            <v>Wzmocnienie dk 1 przejście przez Łęczycę</v>
          </cell>
          <cell r="C167" t="str">
            <v>138. Wzmocnienie dk 91 (dawniej dk 1) przejście przez Łęczycę</v>
          </cell>
          <cell r="D167" t="str">
            <v>GP91</v>
          </cell>
          <cell r="E167" t="str">
            <v>GP91</v>
          </cell>
          <cell r="F167" t="str">
            <v>Łódź</v>
          </cell>
          <cell r="G167">
            <v>3.218</v>
          </cell>
          <cell r="H167" t="str">
            <v>Majewska Zofia</v>
          </cell>
          <cell r="I167">
            <v>33026.9</v>
          </cell>
          <cell r="J167" t="str">
            <v>2017 - 2018</v>
          </cell>
          <cell r="K167" t="str">
            <v>Tradycyjny</v>
          </cell>
          <cell r="L167" t="str">
            <v>Przygotowanie zakończone – dokumentacja wymaga aktualizacji</v>
          </cell>
          <cell r="M167" t="str">
            <v>brak</v>
          </cell>
          <cell r="N167" t="str">
            <v>Brak</v>
          </cell>
          <cell r="O167" t="str">
            <v>Przygotowanie</v>
          </cell>
          <cell r="T167">
            <v>3.218</v>
          </cell>
          <cell r="U167" t="str">
            <v>GP91</v>
          </cell>
          <cell r="W167" t="str">
            <v>W</v>
          </cell>
          <cell r="AA167" t="str">
            <v>1900-01-00</v>
          </cell>
          <cell r="AC167">
            <v>0</v>
          </cell>
          <cell r="AD167" t="str">
            <v>Krótki opis zadania: - przebieg drogi - po starym śladzie - klasa drogi - GP                                                                                                                                                 - klasa techniczna drogi:    GP – główna ruchu przyspieszonego - przekrój drogi  - 1x2  - szerokość pasa ruchu - 3,50 m– 3,75 m - szerokość pasa awaryjnego  - brak - szerokość pasa dzielącego - brak - szerokość poboczy gruntowych  - 1,25m - 2,00m                                                                          - prędkość projektowa w przekroju zamiejskim - 70 km/h - kategoria ruchu  - KR6 - obciążenie nawierzchni  - 115 kN/oś - ilość i nazwy węzłów - nie dotyczy                                                                                                                       - ilość obiektów inżynierskich - przebudowa 3 przepustów - ilość i kategoria MOP-ów - nie dotyczy - pikietaż - od km 311+617 do km 314+835  - Obszary Natura 2000  - brak - System Zarządzania Ruchem  - NIE</v>
          </cell>
          <cell r="AE167">
            <v>2017</v>
          </cell>
          <cell r="AF167">
            <v>2018</v>
          </cell>
          <cell r="AH167" t="str">
            <v>30008.2</v>
          </cell>
          <cell r="AI167" t="str">
            <v>590.8</v>
          </cell>
          <cell r="AJ167" t="str">
            <v>17.08</v>
          </cell>
          <cell r="AK167" t="str">
            <v>nie dotyczy</v>
          </cell>
          <cell r="AL167" t="str">
            <v>przebudowa 3 przepustów</v>
          </cell>
          <cell r="AM167" t="str">
            <v>0</v>
          </cell>
          <cell r="AN167" t="str">
            <v>po starym śladzie</v>
          </cell>
          <cell r="AO167">
            <v>0</v>
          </cell>
          <cell r="AP167" t="str">
            <v xml:space="preserve"> DROGMAR Łódź</v>
          </cell>
          <cell r="AQ167" t="str">
            <v>Element</v>
          </cell>
          <cell r="AR167" t="str">
            <v>wpi/Lists/Odcinki</v>
          </cell>
        </row>
        <row r="168">
          <cell r="A168">
            <v>221</v>
          </cell>
          <cell r="B168" t="str">
            <v>Wzmocnienie dk 12 na odc. Słomków - Sieradz</v>
          </cell>
          <cell r="C168" t="str">
            <v>088. Wzmocnienie  dk 12 na odc. Słomków – Sieradz</v>
          </cell>
          <cell r="D168" t="str">
            <v>GP12</v>
          </cell>
          <cell r="E168" t="str">
            <v>GP12</v>
          </cell>
          <cell r="F168" t="str">
            <v>Łódź</v>
          </cell>
          <cell r="G168">
            <v>12.22</v>
          </cell>
          <cell r="H168" t="str">
            <v>Majewska Zofia</v>
          </cell>
          <cell r="I168">
            <v>104225.60000000001</v>
          </cell>
          <cell r="J168" t="str">
            <v>2018 - 2019</v>
          </cell>
          <cell r="K168" t="str">
            <v>Tradycyjny</v>
          </cell>
          <cell r="L168" t="str">
            <v>Przygotowanie zakończone – dokumentacja wymaga aktualizacji</v>
          </cell>
          <cell r="M168" t="str">
            <v>brak</v>
          </cell>
          <cell r="N168" t="str">
            <v>Brak</v>
          </cell>
          <cell r="O168" t="str">
            <v>Przygotowanie</v>
          </cell>
          <cell r="T168">
            <v>12.22</v>
          </cell>
          <cell r="U168" t="str">
            <v>GP12</v>
          </cell>
          <cell r="W168" t="str">
            <v>W</v>
          </cell>
          <cell r="AA168" t="str">
            <v>1900-01-00</v>
          </cell>
          <cell r="AC168">
            <v>0</v>
          </cell>
          <cell r="AD168" t="str">
            <v>nie dotyczy</v>
          </cell>
          <cell r="AE168">
            <v>2018</v>
          </cell>
          <cell r="AF168">
            <v>2019</v>
          </cell>
          <cell r="AH168" t="str">
            <v>97412.2</v>
          </cell>
          <cell r="AI168" t="str">
            <v>1949.6</v>
          </cell>
          <cell r="AJ168" t="str">
            <v>0</v>
          </cell>
          <cell r="AK168" t="str">
            <v>nie dotyczy</v>
          </cell>
          <cell r="AL168" t="str">
            <v>7 przepustów</v>
          </cell>
          <cell r="AM168" t="str">
            <v>0</v>
          </cell>
          <cell r="AN168" t="str">
            <v>po starym śladzie</v>
          </cell>
          <cell r="AO168">
            <v>0</v>
          </cell>
          <cell r="AP168" t="str">
            <v xml:space="preserve"> MAJOR S.C. Łódź</v>
          </cell>
          <cell r="AQ168" t="str">
            <v>Element</v>
          </cell>
          <cell r="AR168" t="str">
            <v>wpi/Lists/Odcinki</v>
          </cell>
        </row>
        <row r="169">
          <cell r="A169">
            <v>222</v>
          </cell>
          <cell r="B169" t="str">
            <v>Przebudowa dk 14 na odc.Głowno - gr.Łodzi</v>
          </cell>
          <cell r="C169" t="str">
            <v>090. Przebudowa dk 14 na odc. Głowno - gr. Łodzi</v>
          </cell>
          <cell r="D169" t="str">
            <v>GP14</v>
          </cell>
          <cell r="E169" t="str">
            <v>GP14</v>
          </cell>
          <cell r="F169" t="str">
            <v>Łódź</v>
          </cell>
          <cell r="G169">
            <v>14.789</v>
          </cell>
          <cell r="H169" t="str">
            <v>Brodowski Marek</v>
          </cell>
          <cell r="I169">
            <v>170527.9</v>
          </cell>
          <cell r="J169" t="str">
            <v>2018 - 2019</v>
          </cell>
          <cell r="K169" t="str">
            <v>Tradycyjny</v>
          </cell>
          <cell r="L169" t="str">
            <v>Przygotowanie zakończone – dokumentacja wymaga aktualizacji</v>
          </cell>
          <cell r="M169" t="str">
            <v>brak</v>
          </cell>
          <cell r="N169" t="str">
            <v>Brak</v>
          </cell>
          <cell r="O169" t="str">
            <v>Przygotowanie</v>
          </cell>
          <cell r="T169">
            <v>14.789</v>
          </cell>
          <cell r="U169" t="str">
            <v>GP14</v>
          </cell>
          <cell r="W169" t="str">
            <v>W</v>
          </cell>
          <cell r="AA169" t="str">
            <v>1900-01-00</v>
          </cell>
          <cell r="AC169">
            <v>0</v>
          </cell>
          <cell r="AD169" t="str">
            <v>Krótki opis zadania: - przebieg drogi - po starym śladzie - klasa drogi - GP                                                                                                                                                  - szerokość pasa ruchu - 3,50 m– 4,50 m - szerokość pasa awaryjnego  - brak - szerokość pasa dzielącego - 4,50 m - szerokość poboczy gruntowych  - 1,50 m, szerokość pobocza utwardzonego - 2,00 m                                                                       - prędkość projektowa  - 100 km/h, 60 km/h (teren zabudowany) - kategoria ruchu  - KR5 - obciążenie nawierzchni  - 115 kN/oś - ilość i nazwy węzłów - nie dotyczy                                                                                                                       - ilość obiektów inżynierskich - przebudowa 6 obiektów mostowych  w tym 3 na przepust, przebudowa 12 przepustów drogowych - ilość i kategoria MOP-ów - nie dotyczy - pikietaż - od km 25+100 do km 34+970, od km 35+214 do km 36+100 i od km 37+700 do km 41+733  - Obszary Natura 2000  - brak - System Zarządzania Ruchem  - NIE</v>
          </cell>
          <cell r="AE169">
            <v>2018</v>
          </cell>
          <cell r="AF169">
            <v>2019</v>
          </cell>
          <cell r="AH169" t="str">
            <v>150575.1</v>
          </cell>
          <cell r="AI169" t="str">
            <v>2510.7</v>
          </cell>
          <cell r="AJ169" t="str">
            <v>0.923</v>
          </cell>
          <cell r="AK169" t="str">
            <v>nie dotyczy</v>
          </cell>
          <cell r="AL169" t="str">
            <v>18:przebudowa 6 obiektów mostowych  w tym 3 na przepust, przebudowa 12 przepustów drogowych</v>
          </cell>
          <cell r="AM169" t="str">
            <v>0</v>
          </cell>
          <cell r="AN169" t="str">
            <v>po starym śladzie</v>
          </cell>
          <cell r="AO169">
            <v>0</v>
          </cell>
          <cell r="AP169" t="str">
            <v xml:space="preserve"> Lafrentz Polska Sp. z o.o. </v>
          </cell>
          <cell r="AQ169" t="str">
            <v>Element</v>
          </cell>
          <cell r="AR169" t="str">
            <v>wpi/Lists/Odcinki</v>
          </cell>
        </row>
        <row r="170">
          <cell r="A170">
            <v>223</v>
          </cell>
          <cell r="B170" t="str">
            <v>2. od węzła "Łódź Teofilów" (bez węzła) do DK91 w m. Słowik</v>
          </cell>
          <cell r="C170" t="str">
            <v>058. Zachodnia obwodnica Łodzi w ciągu S14 wraz z obwodnicą Pabianic A2 (węzeł Emilia) - dk nr 14</v>
          </cell>
          <cell r="D170" t="str">
            <v>S14</v>
          </cell>
          <cell r="E170" t="str">
            <v>S14</v>
          </cell>
          <cell r="F170" t="str">
            <v>Łódź</v>
          </cell>
          <cell r="G170">
            <v>16.343</v>
          </cell>
          <cell r="H170" t="str">
            <v>Stamirowska Magdalena</v>
          </cell>
          <cell r="I170">
            <v>820108.65099999995</v>
          </cell>
          <cell r="J170" t="str">
            <v>2016 - 2020</v>
          </cell>
          <cell r="K170" t="str">
            <v>Tradycyjny</v>
          </cell>
          <cell r="L170" t="str">
            <v>Przetarg na realizację</v>
          </cell>
          <cell r="M170" t="str">
            <v>zał. nr 1 autostrady i drogi ekspresowe</v>
          </cell>
          <cell r="N170" t="str">
            <v>33</v>
          </cell>
          <cell r="O170" t="str">
            <v>Przetarg</v>
          </cell>
          <cell r="R170">
            <v>16.343</v>
          </cell>
          <cell r="S170" t="str">
            <v>S14</v>
          </cell>
          <cell r="W170" t="str">
            <v>OBW</v>
          </cell>
          <cell r="AA170" t="str">
            <v>1900-01-00</v>
          </cell>
          <cell r="AB170">
            <v>44134</v>
          </cell>
          <cell r="AC170">
            <v>44134</v>
          </cell>
          <cell r="AD170" t="str">
            <v>Krótki opis zadania: - przekrój drogi  - 2x2 (w II etapie poszerzenie do 2x3 pasy ruchu) - szerokość pasa dzielącego - 12,00 m (docelowo 5,00 m) - Obszary Natura 2000  - brak</v>
          </cell>
          <cell r="AE170">
            <v>2016</v>
          </cell>
          <cell r="AF170">
            <v>2020</v>
          </cell>
          <cell r="AH170" t="str">
            <v>801614.50019</v>
          </cell>
          <cell r="AI170" t="str">
            <v>60.69214</v>
          </cell>
          <cell r="AJ170" t="str">
            <v>0</v>
          </cell>
          <cell r="AK170" t="str">
            <v>nie dotyczy</v>
          </cell>
          <cell r="AL170" t="str">
            <v>38 : 12 mosty,  10 przejścia dla zwierząt,  16 wiadukty,</v>
          </cell>
          <cell r="AM170" t="str">
            <v>3</v>
          </cell>
          <cell r="AN170" t="str">
            <v>nowy przebieg drogi</v>
          </cell>
          <cell r="AO170">
            <v>0</v>
          </cell>
          <cell r="AP170" t="str">
            <v xml:space="preserve"> Transprojekt Warszawa</v>
          </cell>
          <cell r="AQ170" t="str">
            <v>Element</v>
          </cell>
          <cell r="AR170" t="str">
            <v>wpi/Lists/Odcinki</v>
          </cell>
        </row>
        <row r="171">
          <cell r="A171">
            <v>224</v>
          </cell>
          <cell r="B171" t="str">
            <v>1. od węzła "Łódź Lublinek" do węzła "Łódź Teofilów"</v>
          </cell>
          <cell r="C171" t="str">
            <v>058. Zachodnia obwodnica Łodzi w ciągu S14 wraz z obwodnicą Pabianic A2 (węzeł Emilia) - dk nr 14</v>
          </cell>
          <cell r="D171" t="str">
            <v>S14</v>
          </cell>
          <cell r="E171" t="str">
            <v>S14</v>
          </cell>
          <cell r="F171" t="str">
            <v>Łódź</v>
          </cell>
          <cell r="G171">
            <v>12.057</v>
          </cell>
          <cell r="H171" t="str">
            <v>Stamirowska Magdalena</v>
          </cell>
          <cell r="I171">
            <v>689210.06700000004</v>
          </cell>
          <cell r="J171" t="str">
            <v>2016 - 2020</v>
          </cell>
          <cell r="K171" t="str">
            <v>Tradycyjny</v>
          </cell>
          <cell r="L171" t="str">
            <v>Przetarg na realizację</v>
          </cell>
          <cell r="M171" t="str">
            <v>zał. nr 1 autostrady i drogi ekspresowe</v>
          </cell>
          <cell r="N171" t="str">
            <v>33</v>
          </cell>
          <cell r="O171" t="str">
            <v>Przetarg</v>
          </cell>
          <cell r="R171">
            <v>12.057</v>
          </cell>
          <cell r="S171" t="str">
            <v>S14</v>
          </cell>
          <cell r="W171" t="str">
            <v>OBW</v>
          </cell>
          <cell r="AA171" t="str">
            <v>1900-01-00</v>
          </cell>
          <cell r="AB171">
            <v>43938</v>
          </cell>
          <cell r="AC171">
            <v>43938</v>
          </cell>
          <cell r="AD171" t="str">
            <v>Krótki opis zadania: - przekrój drogi  - 2x2 (w II etapie poszerzenie do 2x3 pasy ruchu) - szerokość pasa dzielącego - 12,00 m (docelowo 5,00 m) - ilość i kategoria MOP-ów - brak - Obszary Natura 2000  - brak</v>
          </cell>
          <cell r="AE171">
            <v>2016</v>
          </cell>
          <cell r="AF171">
            <v>2020</v>
          </cell>
          <cell r="AH171" t="str">
            <v>672020.35968</v>
          </cell>
          <cell r="AI171" t="str">
            <v>18.081</v>
          </cell>
          <cell r="AJ171" t="str">
            <v>0</v>
          </cell>
          <cell r="AK171" t="str">
            <v>nie dotyczy</v>
          </cell>
          <cell r="AL171" t="str">
            <v>28 : 5 mosty,  9 przejścia dla zwierząt,  13 wiadukty, 1 tunel</v>
          </cell>
          <cell r="AM171" t="str">
            <v>4</v>
          </cell>
          <cell r="AN171" t="str">
            <v>nowy przebieg drogi</v>
          </cell>
          <cell r="AO171">
            <v>0</v>
          </cell>
          <cell r="AP171" t="str">
            <v>Mosty Katowice</v>
          </cell>
          <cell r="AQ171" t="str">
            <v>Element</v>
          </cell>
          <cell r="AR171" t="str">
            <v>wpi/Lists/Odcinki</v>
          </cell>
        </row>
        <row r="172">
          <cell r="A172">
            <v>225</v>
          </cell>
          <cell r="B172" t="str">
            <v>2. Ostrów Mazowiecka - granica województwa podlaskiego</v>
          </cell>
          <cell r="C172" t="str">
            <v>045. Rozbudowa drogi S8 Wyszków - Białystok, odc. Wyszków - granica woj. podlaskiego</v>
          </cell>
          <cell r="D172" t="str">
            <v>S8</v>
          </cell>
          <cell r="E172" t="str">
            <v>S8</v>
          </cell>
          <cell r="F172" t="str">
            <v>Białystok</v>
          </cell>
          <cell r="G172">
            <v>9.4</v>
          </cell>
          <cell r="H172" t="str">
            <v>Topczewski Piotr</v>
          </cell>
          <cell r="I172">
            <v>335000</v>
          </cell>
          <cell r="J172" t="str">
            <v>2016 - 2018</v>
          </cell>
          <cell r="K172" t="str">
            <v>Tradycyjny</v>
          </cell>
          <cell r="L172" t="str">
            <v>Realizacja</v>
          </cell>
          <cell r="M172" t="str">
            <v>zał. nr 1 autostrady i drogi ekspresowe</v>
          </cell>
          <cell r="N172" t="str">
            <v>14</v>
          </cell>
          <cell r="O172" t="str">
            <v>Realizacja</v>
          </cell>
          <cell r="R172">
            <v>9.3965700000000005</v>
          </cell>
          <cell r="S172" t="str">
            <v>S8</v>
          </cell>
          <cell r="X172" t="str">
            <v>2016-02-02</v>
          </cell>
          <cell r="Y172" t="str">
            <v>2016-02-02</v>
          </cell>
          <cell r="Z172" t="str">
            <v>2018-07-15</v>
          </cell>
          <cell r="AA172">
            <v>43296</v>
          </cell>
          <cell r="AC172">
            <v>43296</v>
          </cell>
          <cell r="AD172" t="str">
            <v>Przedsięwzięcie zlokalizowane jest na terenie województwa mazowieckiego w powiecie Ostrów Mazowiecka i obejmuje gminę Ostrów Mazowiecka. Opracowanie jest częścią podzielonego na dwa odcinki opracowania „Rozbudowa drogi krajowej nr 8 do parametrów drogi ekspresowej na odcinku Wyszków – granica województwa podlaskiego” które zawiera:  - odcinek od końca obwodnicy Wyszkowa do początku obwodnicy Ostrowi Mazowieckiej,  - odcinek od końca obwodnicy Ostrowi Mazowieckiej do granicy woj. podlaskiego (odcinek długości ok. 9,4 km). Istniejąca droga krajowa nr 8 zostanie rozbudowana do parametrów drogi ekspresowej. Rozbudowa drogi polegać będzie na realizacji drugiej jezdni (po wschodniej stronie istniejącej drogi), oraz budowie węzłów i likwidacji skrzyżowań kolizyjnych.</v>
          </cell>
          <cell r="AE172">
            <v>2016</v>
          </cell>
          <cell r="AF172">
            <v>2018</v>
          </cell>
          <cell r="AG172" t="str">
            <v>POLAQUA Sp. z o.o.</v>
          </cell>
          <cell r="AH172" t="str">
            <v>266316.75337</v>
          </cell>
          <cell r="AI172" t="str">
            <v>3425.61633</v>
          </cell>
          <cell r="AJ172" t="str">
            <v>0.19926</v>
          </cell>
          <cell r="AK172" t="str">
            <v>Z - 2,512 km D - 17,770 km</v>
          </cell>
          <cell r="AL172" t="str">
            <v>wiadukty - 4 szt.; kładka dla pieszych - 1 szt.; przejścia dla zw. (obiekty mostowe) - 5 szt.; przejścia dla zw. - 12 szt.; przepusty - 19 szt.</v>
          </cell>
          <cell r="AM172" t="str">
            <v>2</v>
          </cell>
          <cell r="AN172" t="str">
            <v>po starym sladzie</v>
          </cell>
          <cell r="AO172">
            <v>0</v>
          </cell>
          <cell r="AP172" t="str">
            <v>MP MOSTY</v>
          </cell>
          <cell r="AQ172" t="str">
            <v>Element</v>
          </cell>
          <cell r="AR172" t="str">
            <v>wpi/Lists/Odcinki</v>
          </cell>
        </row>
        <row r="173">
          <cell r="A173">
            <v>226</v>
          </cell>
          <cell r="B173" t="str">
            <v>Katrynka - Przewalanka</v>
          </cell>
          <cell r="C173" t="str">
            <v>084. Przebudowa drogi Nr 8 Białystok - Katrynka</v>
          </cell>
          <cell r="D173" t="str">
            <v>GP8</v>
          </cell>
          <cell r="E173" t="str">
            <v>GP8</v>
          </cell>
          <cell r="F173" t="str">
            <v>Białystok</v>
          </cell>
          <cell r="G173">
            <v>11.86</v>
          </cell>
          <cell r="H173" t="str">
            <v>Purta Grażyna</v>
          </cell>
          <cell r="I173">
            <v>196902.7</v>
          </cell>
          <cell r="J173" t="str">
            <v>2015 - 2018</v>
          </cell>
          <cell r="K173" t="str">
            <v xml:space="preserve">Brak danych </v>
          </cell>
          <cell r="L173" t="str">
            <v>Przygotowanie – dokumentacja niezlecona</v>
          </cell>
          <cell r="M173" t="str">
            <v>brak</v>
          </cell>
          <cell r="N173" t="str">
            <v>brak zadania w PBDK 2014-2023</v>
          </cell>
          <cell r="O173" t="str">
            <v>Przygotowanie</v>
          </cell>
          <cell r="T173">
            <v>11.858000000000001</v>
          </cell>
          <cell r="U173" t="str">
            <v>GP8</v>
          </cell>
          <cell r="AA173" t="str">
            <v>1900-01-00</v>
          </cell>
          <cell r="AC173">
            <v>0</v>
          </cell>
          <cell r="AD173" t="str">
            <v>Pismem z dnia 24.04.2014 r Nr GDDKiA-DZ-ZKM-4204-1/13BI/2014 zostały przyznane środki w kwocie 12500,00 tys zł. m=na wykonanie remontu. Remont został wykonany.</v>
          </cell>
          <cell r="AE173">
            <v>2015</v>
          </cell>
          <cell r="AF173">
            <v>2018</v>
          </cell>
          <cell r="AH173" t="str">
            <v>185107.9</v>
          </cell>
          <cell r="AI173" t="str">
            <v>1131.90369</v>
          </cell>
          <cell r="AJ173" t="str">
            <v>334.58241</v>
          </cell>
          <cell r="AK173" t="str">
            <v>nie dotyczy</v>
          </cell>
          <cell r="AL173" t="str">
            <v>nie dotyczy</v>
          </cell>
          <cell r="AM173" t="str">
            <v>0</v>
          </cell>
          <cell r="AN173" t="str">
            <v>nie dotyczy</v>
          </cell>
          <cell r="AO173">
            <v>0</v>
          </cell>
          <cell r="AP173" t="str">
            <v xml:space="preserve"> Clothos</v>
          </cell>
          <cell r="AQ173" t="str">
            <v>Element</v>
          </cell>
          <cell r="AR173" t="str">
            <v>wpi/Lists/Odcinki</v>
          </cell>
        </row>
        <row r="174">
          <cell r="A174">
            <v>227</v>
          </cell>
          <cell r="B174" t="str">
            <v>Przebudowa drogi krajowej nr 8 Białystok - Augustów na odc. Przewalanka - Korycin</v>
          </cell>
          <cell r="C174" t="str">
            <v>085. Przebudowa drogi krajowej nr 8 Białystok - Augustów na odc. Przewalanka - Korycin</v>
          </cell>
          <cell r="D174" t="str">
            <v>GP8</v>
          </cell>
          <cell r="E174" t="str">
            <v>GP8</v>
          </cell>
          <cell r="F174" t="str">
            <v>Białystok</v>
          </cell>
          <cell r="G174">
            <v>10.95</v>
          </cell>
          <cell r="H174" t="str">
            <v>Szarejko Beata</v>
          </cell>
          <cell r="I174">
            <v>243697.7</v>
          </cell>
          <cell r="J174" t="str">
            <v>2031 - 2033</v>
          </cell>
          <cell r="K174" t="str">
            <v>Brak danych</v>
          </cell>
          <cell r="L174" t="str">
            <v>Przygotowanie – dokumentacja niezlecona</v>
          </cell>
          <cell r="M174" t="str">
            <v>brak</v>
          </cell>
          <cell r="N174" t="str">
            <v>brak odcinka w PBDK 2014-2023</v>
          </cell>
          <cell r="O174" t="str">
            <v>Przygotowanie</v>
          </cell>
          <cell r="T174">
            <v>10.95</v>
          </cell>
          <cell r="U174" t="str">
            <v>GP8</v>
          </cell>
          <cell r="AA174" t="str">
            <v>1900-01-00</v>
          </cell>
          <cell r="AC174">
            <v>0</v>
          </cell>
          <cell r="AD174" t="str">
            <v>brak Programu Inwestycyjnego</v>
          </cell>
          <cell r="AE174">
            <v>2031</v>
          </cell>
          <cell r="AF174">
            <v>2033</v>
          </cell>
          <cell r="AH174" t="str">
            <v>224730</v>
          </cell>
          <cell r="AI174" t="str">
            <v>1480.8396</v>
          </cell>
          <cell r="AJ174" t="str">
            <v>0</v>
          </cell>
          <cell r="AK174" t="str">
            <v>0</v>
          </cell>
          <cell r="AL174" t="str">
            <v>1, 0, 5</v>
          </cell>
          <cell r="AM174" t="str">
            <v>0</v>
          </cell>
          <cell r="AN174" t="str">
            <v>częściowo po nowym śladzie</v>
          </cell>
          <cell r="AO174">
            <v>0</v>
          </cell>
          <cell r="AQ174" t="str">
            <v>Element</v>
          </cell>
          <cell r="AR174" t="str">
            <v>wpi/Lists/Odcinki</v>
          </cell>
        </row>
        <row r="175">
          <cell r="A175">
            <v>229</v>
          </cell>
          <cell r="B175" t="str">
            <v>1. Korycin - Suchowola z obwodnicą Suchowoli</v>
          </cell>
          <cell r="C175" t="str">
            <v>0851. Przebudowa drogi krajowej nr 8 Białystok - Augustów na odc. Korycin - Augustów łącznie z obwodnicami: Suchowoli, Sztabina i Białobrzeg</v>
          </cell>
          <cell r="D175" t="str">
            <v>GP8</v>
          </cell>
          <cell r="E175" t="str">
            <v>GP8</v>
          </cell>
          <cell r="F175" t="str">
            <v>Białystok</v>
          </cell>
          <cell r="G175">
            <v>19</v>
          </cell>
          <cell r="H175" t="str">
            <v>Szarejko Beata</v>
          </cell>
          <cell r="I175">
            <v>432248.42200000002</v>
          </cell>
          <cell r="J175" t="str">
            <v>2019 - 2023</v>
          </cell>
          <cell r="K175" t="str">
            <v>P&amp;B</v>
          </cell>
          <cell r="L175" t="str">
            <v>Przygotowanie – opracowano STEŚ</v>
          </cell>
          <cell r="M175" t="str">
            <v>brak</v>
          </cell>
          <cell r="N175" t="str">
            <v>brak odcinka w PBDK 2014-2023</v>
          </cell>
          <cell r="O175" t="str">
            <v>Przygotowanie</v>
          </cell>
          <cell r="T175" t="str">
            <v>19</v>
          </cell>
          <cell r="U175" t="str">
            <v>GP8</v>
          </cell>
          <cell r="AA175" t="str">
            <v>1900-01-00</v>
          </cell>
          <cell r="AB175">
            <v>45107</v>
          </cell>
          <cell r="AC175">
            <v>45107</v>
          </cell>
          <cell r="AD175" t="str">
            <v>Droga należy do podstawowej sieci dróg w kraju oraz jest częścią planowanej drogi Via Carpatia. Umożliwia dojazd z przejścia granicznego z Litwą w Budzisku do dróg umożliwiających kontynuację podróży w kierunku na południe, wschód i zachód. Poprzez połączenie z planowaną drogą S - 19 w Korycinie umożliwia komunikację na kierunek Warszawy.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5">
            <v>2019</v>
          </cell>
          <cell r="AF175">
            <v>2023</v>
          </cell>
          <cell r="AH175" t="str">
            <v>396193</v>
          </cell>
          <cell r="AI175" t="str">
            <v>1950</v>
          </cell>
          <cell r="AJ175" t="str">
            <v>7.4</v>
          </cell>
          <cell r="AK175" t="str">
            <v>0</v>
          </cell>
          <cell r="AL175" t="str">
            <v>6,1,1, 6</v>
          </cell>
          <cell r="AM175" t="str">
            <v>0</v>
          </cell>
          <cell r="AN175" t="str">
            <v>po nowym sladzie</v>
          </cell>
          <cell r="AO175">
            <v>0</v>
          </cell>
          <cell r="AP175" t="str">
            <v xml:space="preserve"> EKKOM</v>
          </cell>
          <cell r="AQ175" t="str">
            <v>Element</v>
          </cell>
          <cell r="AR175" t="str">
            <v>wpi/Lists/Odcinki</v>
          </cell>
        </row>
        <row r="176">
          <cell r="A176">
            <v>230</v>
          </cell>
          <cell r="B176" t="str">
            <v>2. Suchowola - Sztabin z obwodnicą Sztabina</v>
          </cell>
          <cell r="C176" t="str">
            <v>0851. Przebudowa drogi krajowej nr 8 Białystok - Augustów na odc. Korycin - Augustów łącznie z obwodnicami: Suchowoli, Sztabina i Białobrzeg</v>
          </cell>
          <cell r="D176" t="str">
            <v>GP8</v>
          </cell>
          <cell r="E176" t="str">
            <v>GP8</v>
          </cell>
          <cell r="F176" t="str">
            <v>Białystok</v>
          </cell>
          <cell r="G176">
            <v>13</v>
          </cell>
          <cell r="H176" t="str">
            <v>Szarejko Beata</v>
          </cell>
          <cell r="I176">
            <v>288721.25</v>
          </cell>
          <cell r="J176" t="str">
            <v>2019 - 2023</v>
          </cell>
          <cell r="K176" t="str">
            <v>P&amp;B</v>
          </cell>
          <cell r="L176" t="str">
            <v>Przygotowanie – opracowano STEŚ</v>
          </cell>
          <cell r="M176" t="str">
            <v>brak</v>
          </cell>
          <cell r="N176" t="str">
            <v>brak odcinka w PBDK 2014-2023</v>
          </cell>
          <cell r="O176" t="str">
            <v>Przygotowanie</v>
          </cell>
          <cell r="T176" t="str">
            <v>13</v>
          </cell>
          <cell r="U176" t="str">
            <v>GP8</v>
          </cell>
          <cell r="AA176" t="str">
            <v>1900-01-00</v>
          </cell>
          <cell r="AB176">
            <v>45107</v>
          </cell>
          <cell r="AC176">
            <v>45107</v>
          </cell>
          <cell r="AD176"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6">
            <v>2019</v>
          </cell>
          <cell r="AF176">
            <v>2023</v>
          </cell>
          <cell r="AH176" t="str">
            <v>271084.5</v>
          </cell>
          <cell r="AI176" t="str">
            <v>2044.428</v>
          </cell>
          <cell r="AJ176" t="str">
            <v>11.1</v>
          </cell>
          <cell r="AK176" t="str">
            <v>0</v>
          </cell>
          <cell r="AL176" t="str">
            <v>2,2,1,2</v>
          </cell>
          <cell r="AM176" t="str">
            <v>0</v>
          </cell>
          <cell r="AN176" t="str">
            <v>po nowym sladzie</v>
          </cell>
          <cell r="AO176">
            <v>0</v>
          </cell>
          <cell r="AP176" t="str">
            <v xml:space="preserve"> EKKOM</v>
          </cell>
          <cell r="AQ176" t="str">
            <v>Element</v>
          </cell>
          <cell r="AR176" t="str">
            <v>wpi/Lists/Odcinki</v>
          </cell>
        </row>
        <row r="177">
          <cell r="A177">
            <v>231</v>
          </cell>
          <cell r="B177" t="str">
            <v>3. Sztabin - pocz. obw. Augustów z obwodnicą Białobrzeg</v>
          </cell>
          <cell r="C177" t="str">
            <v>0851. Przebudowa drogi krajowej nr 8 Białystok - Augustów na odc. Korycin - Augustów łącznie z obwodnicami: Suchowoli, Sztabina i Białobrzeg</v>
          </cell>
          <cell r="D177" t="str">
            <v>GP8</v>
          </cell>
          <cell r="E177" t="str">
            <v>GP8</v>
          </cell>
          <cell r="F177" t="str">
            <v>Białystok</v>
          </cell>
          <cell r="G177">
            <v>17.5</v>
          </cell>
          <cell r="H177" t="str">
            <v>Szarejko Beata</v>
          </cell>
          <cell r="I177">
            <v>405762.27100000001</v>
          </cell>
          <cell r="J177" t="str">
            <v>2019 - 2023</v>
          </cell>
          <cell r="K177" t="str">
            <v>P&amp;B</v>
          </cell>
          <cell r="L177" t="str">
            <v>Przygotowanie – opracowano STEŚ</v>
          </cell>
          <cell r="M177" t="str">
            <v>brak</v>
          </cell>
          <cell r="N177" t="str">
            <v>brak odcinka w PBDK 2014-2023</v>
          </cell>
          <cell r="O177" t="str">
            <v>Przygotowanie</v>
          </cell>
          <cell r="T177">
            <v>17.5</v>
          </cell>
          <cell r="U177" t="str">
            <v>GP8</v>
          </cell>
          <cell r="AA177" t="str">
            <v>1900-01-00</v>
          </cell>
          <cell r="AB177">
            <v>45107</v>
          </cell>
          <cell r="AC177">
            <v>45107</v>
          </cell>
          <cell r="AD177" t="str">
            <v>Istniejąca droga nr 8 należy do podstawowej sieci dróg w kraju. Umożliwia dojazd z przejścia granicznego z Litwą w Budzisku do dróg umożliwiających kontynuację podróży w kierunku na południe, wschód i zachód. Poprzez połączenie z planowaną drogą S19 w Korycinie umożliwia komunikację do przejścia granicznego w Barwinku, poprzez połączenie z drogą ekspresową nr S8 w węźle Białystok Zachód umożliwia komunikację na kierunku Warszawy. Opisywany odcinek posiada klasę GP. Obecna droga krajowa nr 8 przechodzi przez szereg miejscowości, co w znacznym stopniu ogranicza płynność ruchu drogowego oraz stanowi dodatkowe zagrożenie bezpieczeństwa ruchu drogowego. Z uwagi na lokalizację obecnej drogi w miejscowościach planowane jest wykonanie obwodnic następujących miejscowości: Suchowola, Sztabin, Białobrzegi. Wskazane nazwy dotyczą tylko głównych miejscowości których dotyczyć będzie obwodnica, z uwagi na usytuowanie miejscowości, rozwiązania techniczne wymagają wykonania obejść większej ilości miejscowości. W związku z powyższym realizacja drogi ma kluczowe znaczenie do poprawy bezpieczeństwa ruchu drogowego, odseparowanie ruchu lokalnego (w tym pojazdów rolniczych) od ruchu tranzytowego.  Droga prowadzi ciężki ruch tranzytowy na kierunku Północ – Południe umożliwiając tranzyt pojazdów z przejścia granicznego w Budzisku, jest kontynuację zrealizowanej obwodnicy Augustowa. Poprzez połączenie z planowaną drogą S19 w węźle Korycin, umożliwi dojazd do przejść zlokalizowanych na wschodzie Polski i Unii Europejskiej. Poprzez połączenie z drogą S8 umożliwi połączenie w kierunku do i z Warszawy. Droga obsługuje także ruch gospodarczy w tym rejonie oraz ruch turystyczny.</v>
          </cell>
          <cell r="AE177">
            <v>2019</v>
          </cell>
          <cell r="AF177">
            <v>2023</v>
          </cell>
          <cell r="AH177" t="str">
            <v>364920.75</v>
          </cell>
          <cell r="AI177" t="str">
            <v>1995</v>
          </cell>
          <cell r="AJ177" t="str">
            <v>7.4</v>
          </cell>
          <cell r="AK177" t="str">
            <v>0</v>
          </cell>
          <cell r="AL177" t="str">
            <v>0, 2, 3, 2</v>
          </cell>
          <cell r="AM177" t="str">
            <v>0</v>
          </cell>
          <cell r="AN177" t="str">
            <v>po nowym sladzie</v>
          </cell>
          <cell r="AO177">
            <v>0</v>
          </cell>
          <cell r="AP177" t="str">
            <v xml:space="preserve"> EKKOM</v>
          </cell>
          <cell r="AQ177" t="str">
            <v>Element</v>
          </cell>
          <cell r="AR177" t="str">
            <v>wpi/Lists/Odcinki</v>
          </cell>
        </row>
        <row r="178">
          <cell r="A178">
            <v>232</v>
          </cell>
          <cell r="B178" t="str">
            <v>Budowa obwodnicy Kłodzka w ciągu dk 33 wraz z łacznikiem dk 46</v>
          </cell>
          <cell r="C178" t="str">
            <v>111. Budowa obwodnicy Kłodzka w ciągu dk nr 33 i 46</v>
          </cell>
          <cell r="D178" t="str">
            <v>GP33</v>
          </cell>
          <cell r="E178" t="str">
            <v>GP33</v>
          </cell>
          <cell r="F178" t="str">
            <v>Opole</v>
          </cell>
          <cell r="G178">
            <v>11.579000000000001</v>
          </cell>
          <cell r="H178" t="str">
            <v>Nazarko Arkadiusz</v>
          </cell>
          <cell r="I178">
            <v>245496.02</v>
          </cell>
          <cell r="J178" t="str">
            <v>2015 - 2018</v>
          </cell>
          <cell r="K178" t="str">
            <v>P&amp;B</v>
          </cell>
          <cell r="L178" t="str">
            <v>Realizacja</v>
          </cell>
          <cell r="M178" t="str">
            <v>zał. nr 1 obwodnice w ciągach dróg krajowych</v>
          </cell>
          <cell r="N178" t="str">
            <v>9</v>
          </cell>
          <cell r="O178" t="str">
            <v>Realizacja</v>
          </cell>
          <cell r="T178">
            <v>6.61</v>
          </cell>
          <cell r="U178" t="str">
            <v>GP33</v>
          </cell>
          <cell r="V178">
            <v>2.581</v>
          </cell>
          <cell r="W178" t="str">
            <v>OBW</v>
          </cell>
          <cell r="X178" t="str">
            <v>2015-01-23</v>
          </cell>
          <cell r="Y178" t="str">
            <v>2016-03-22</v>
          </cell>
          <cell r="Z178" t="str">
            <v>2018-05-15</v>
          </cell>
          <cell r="AA178">
            <v>43235</v>
          </cell>
          <cell r="AB178" t="str">
            <v>2018-05-15</v>
          </cell>
          <cell r="AC178">
            <v>43235</v>
          </cell>
          <cell r="AD178" t="str">
            <v>Inwestycja obejmuje budowę obwodnicy Kłodzka w ciągu dk 33 wraz z budową łącznika w ciągu dk 46 długości 9,19065 oraz remont odcinka dk 33 o dł. 2,388 km. Inwestycja ma na celu poprawę przepustowości układu komunikacyjnego na terenie Kotliny Kłodzkiej i stanowić będzie nowy węzeł komunikacyjny łączący drogi krajowe DK8, DK33 i DK 46</v>
          </cell>
          <cell r="AE178">
            <v>2015</v>
          </cell>
          <cell r="AF178">
            <v>2018</v>
          </cell>
          <cell r="AG178" t="str">
            <v>Przedsiębiorstwo Usług Technicznych INTERCOR Sp. z o. o.; TRAKT S.A.</v>
          </cell>
          <cell r="AH178" t="str">
            <v>210898.1434</v>
          </cell>
          <cell r="AI178" t="str">
            <v>2357.10903</v>
          </cell>
          <cell r="AJ178" t="str">
            <v>0</v>
          </cell>
          <cell r="AK178" t="str">
            <v>DK 46 (budowa łącznika) - klasa G - długość 2,58065 km; DK 33 (remont) - klasa G - długość 2,388 km</v>
          </cell>
          <cell r="AL178" t="str">
            <v>mosty (1 szt.) , estakady (3 szt.), wiadukty (5 szt.) - w tym przejścia dla zwierząt (5szt.)</v>
          </cell>
          <cell r="AM178" t="str">
            <v>1</v>
          </cell>
          <cell r="AN178" t="str">
            <v>po nowym śaldzie: w ciągu DK 33 - 6,610 km</v>
          </cell>
          <cell r="AO178">
            <v>0</v>
          </cell>
          <cell r="AP178" t="str">
            <v>PUT Intercor sp. z o.o.</v>
          </cell>
          <cell r="AQ178" t="str">
            <v>Element</v>
          </cell>
          <cell r="AR178" t="str">
            <v>wpi/Lists/Odcinki</v>
          </cell>
        </row>
        <row r="179">
          <cell r="A179">
            <v>234</v>
          </cell>
          <cell r="B179" t="str">
            <v>3. Sulechów - węzeł Zielona Góra Północ</v>
          </cell>
          <cell r="C179" t="str">
            <v>013. S3 Gorzów Wielkopolski - Nowa Sól, odc.Sulechów (w. Kruszyna) - Nowa Sól,  II jezdnia obwodnicy Gorzowa Wielkopolskiego, II jezdnia obwodnicy Międzyrzecza</v>
          </cell>
          <cell r="D179" t="str">
            <v>S3</v>
          </cell>
          <cell r="E179" t="str">
            <v>S3</v>
          </cell>
          <cell r="F179" t="str">
            <v>Zielona Góra</v>
          </cell>
          <cell r="G179">
            <v>13.393000000000001</v>
          </cell>
          <cell r="H179" t="str">
            <v>Brzeczka Jarosław</v>
          </cell>
          <cell r="I179">
            <v>404407.06900000002</v>
          </cell>
          <cell r="J179" t="str">
            <v>2015 - 2019</v>
          </cell>
          <cell r="K179" t="str">
            <v>Tradycyjny</v>
          </cell>
          <cell r="L179" t="str">
            <v>Realizacja</v>
          </cell>
          <cell r="M179" t="str">
            <v>zał. nr 1 autostrady i drogi ekspresowe</v>
          </cell>
          <cell r="N179" t="str">
            <v>4</v>
          </cell>
          <cell r="O179" t="str">
            <v>Realizacja</v>
          </cell>
          <cell r="R179">
            <v>13.393000000000001</v>
          </cell>
          <cell r="S179" t="str">
            <v>S3</v>
          </cell>
          <cell r="X179" t="str">
            <v>2015-04-10</v>
          </cell>
          <cell r="Y179" t="str">
            <v>2015-04-10</v>
          </cell>
          <cell r="Z179" t="str">
            <v>2017-08-10</v>
          </cell>
          <cell r="AA179">
            <v>42957</v>
          </cell>
          <cell r="AB179">
            <v>43687</v>
          </cell>
          <cell r="AC179">
            <v>43687</v>
          </cell>
          <cell r="AD179" t="str">
            <v>Sulechów - Zielona Góra Północ km 272+650 do km 286+043. Inwestycja zlokalizowana jest w województwie lubuskim, w powiecie zielonogórskim, (na terenie gmin: Sulechów i Zielona Góra oraz mieście Zielona Góra). Przedmiotem inwestycji jest budowa drugiej (wschodniej) jezdni drogi ekspresowej S-3 Sulechów - Nowa Sól o długości 13,393 km. Początek (w km 272+650) przyjęto wg projektu węzła „Sulechów" w przekroju docelowym dla dwujezdniowej drogi ekspresowej. Przebieg przedsięwzięcia przez kolejne jednostki podziału administracyjnego: - od km 272+650 do km 279+620 - Gmina Sulechów, - od km 279+620 do km 284+680 - Gmina Zielona Góra, - od km 284+680 do km 286+043 - Miasto Zielona Góra. * Planowany czas trwania robót - 22 m-ce, z wyłączeniem przebudowy istniejącego mostu w Cigacicach (rozbiórka i budowa nowego obiektu w tym samym miejscu); ** Przebudowa istniejącego mostu w Cigacicach (rozbiórka i budowa nowego obiektu w tym samym miejscu; czas trwania robót - 18 msc)</v>
          </cell>
          <cell r="AE179">
            <v>2015</v>
          </cell>
          <cell r="AF179">
            <v>2019</v>
          </cell>
          <cell r="AG179" t="str">
            <v>STRABAG INFRASTRUKTURA POŁUDNIE Sp. z o.o.; STRABAG Sp. z o.o.</v>
          </cell>
          <cell r="AH179" t="str">
            <v>319908.05956</v>
          </cell>
          <cell r="AI179" t="str">
            <v>11299.82909</v>
          </cell>
          <cell r="AJ179" t="str">
            <v>200.02029</v>
          </cell>
          <cell r="AK179" t="str">
            <v>0 km</v>
          </cell>
          <cell r="AL179" t="str">
            <v>3 mosty, 4 przejścia dla zwierząt (z wyłączeniem przepustów i przejść dla małych zwierząt), 2 wiadukty</v>
          </cell>
          <cell r="AM179" t="str">
            <v>0</v>
          </cell>
          <cell r="AN179" t="str">
            <v>lewa (wschodnia) jezdnia drogi ekspresowej S-3, droga idzie po starym śladzie</v>
          </cell>
          <cell r="AO179">
            <v>0</v>
          </cell>
          <cell r="AP179" t="str">
            <v>Karo Poznań</v>
          </cell>
          <cell r="AQ179" t="str">
            <v>Element</v>
          </cell>
          <cell r="AR179" t="str">
            <v>wpi/Lists/Odcinki</v>
          </cell>
        </row>
        <row r="180">
          <cell r="A180">
            <v>236</v>
          </cell>
          <cell r="B180" t="str">
            <v>3. Międzyrzec Podlaski (koniec obwodnicy) - Radzyń Podlaski (węzeł Radzyń 2)</v>
          </cell>
          <cell r="C180" t="str">
            <v>066. Budowa drogi ekspresowej S19 Białystok – Lubartów, odc. granica woj. mazowieckiego i lubelskiego - Lubartów w. „Lubartów Północ”</v>
          </cell>
          <cell r="D180" t="str">
            <v>S19</v>
          </cell>
          <cell r="E180" t="str">
            <v>S19</v>
          </cell>
          <cell r="F180" t="str">
            <v>Lublin</v>
          </cell>
          <cell r="G180">
            <v>21.7</v>
          </cell>
          <cell r="H180" t="str">
            <v>Bartoszek Ewa</v>
          </cell>
          <cell r="I180">
            <v>784604.73</v>
          </cell>
          <cell r="J180" t="str">
            <v>2020 - 2024</v>
          </cell>
          <cell r="K180" t="str">
            <v>P&amp;B</v>
          </cell>
          <cell r="L180" t="str">
            <v>Przygotowanie – opracowano STEŚ</v>
          </cell>
          <cell r="M180" t="str">
            <v>zał. nr 1 autostrady i drogi ekspresowe</v>
          </cell>
          <cell r="N180" t="str">
            <v>39</v>
          </cell>
          <cell r="O180" t="str">
            <v>Przygotowanie</v>
          </cell>
          <cell r="R180">
            <v>21.7</v>
          </cell>
          <cell r="S180" t="str">
            <v>S19</v>
          </cell>
          <cell r="AA180" t="str">
            <v>1900-01-00</v>
          </cell>
          <cell r="AB180">
            <v>45443</v>
          </cell>
          <cell r="AC180">
            <v>45443</v>
          </cell>
          <cell r="AD180" t="str">
            <v>Budowa drogi ekspresowej S19 na odcinku od końca obwodnicy Miedzyrzeca Podlaskiego do początku obwodnicy Radzynia Podlaskiego.</v>
          </cell>
          <cell r="AE180">
            <v>2020</v>
          </cell>
          <cell r="AF180">
            <v>2024</v>
          </cell>
          <cell r="AH180" t="str">
            <v>666600</v>
          </cell>
          <cell r="AI180" t="str">
            <v>2081.1736</v>
          </cell>
          <cell r="AJ180" t="str">
            <v>0</v>
          </cell>
          <cell r="AK180" t="str">
            <v>na chwile obecną - brak danych.</v>
          </cell>
          <cell r="AL180" t="str">
            <v>mosty: 3 szt., przejścia dla zwierząt: 12 szt., wiadukty: 9 szt.</v>
          </cell>
          <cell r="AM180" t="str">
            <v>2</v>
          </cell>
          <cell r="AN180" t="str">
            <v>na poczatkowym odcinku dł. ok. 3 km - istniejącym sladem drogi krajowej nr 19, na pozozstałym odcinku - nowym korytarzem.</v>
          </cell>
          <cell r="AO180">
            <v>0</v>
          </cell>
          <cell r="AP180" t="str">
            <v xml:space="preserve"> Arcadis ,,Profil'' </v>
          </cell>
          <cell r="AQ180" t="str">
            <v>Element</v>
          </cell>
          <cell r="AR180" t="str">
            <v>wpi/Lists/Odcinki</v>
          </cell>
        </row>
        <row r="181">
          <cell r="A181">
            <v>238</v>
          </cell>
          <cell r="B181" t="str">
            <v>1. II jezdnia obwodnicy Gorzowa Wlkp.</v>
          </cell>
          <cell r="C181" t="str">
            <v>013. S3 Gorzów Wielkopolski - Nowa Sól, odc.Sulechów (w. Kruszyna) - Nowa Sól,  II jezdnia obwodnicy Gorzowa Wielkopolskiego, II jezdnia obwodnicy Międzyrzecza</v>
          </cell>
          <cell r="D181" t="str">
            <v>S3</v>
          </cell>
          <cell r="E181" t="str">
            <v>S3</v>
          </cell>
          <cell r="F181" t="str">
            <v>Zielona Góra</v>
          </cell>
          <cell r="G181">
            <v>11.66</v>
          </cell>
          <cell r="H181" t="str">
            <v>Pussty Witold</v>
          </cell>
          <cell r="I181">
            <v>341647.24099999998</v>
          </cell>
          <cell r="J181" t="str">
            <v>2014 - 2017</v>
          </cell>
          <cell r="K181" t="str">
            <v>Tradycyjny</v>
          </cell>
          <cell r="L181" t="str">
            <v>Realizacja</v>
          </cell>
          <cell r="M181" t="str">
            <v>zał. nr 1 autostrady i drogi ekspresowe</v>
          </cell>
          <cell r="N181" t="str">
            <v>4</v>
          </cell>
          <cell r="O181" t="str">
            <v>Realizacja</v>
          </cell>
          <cell r="R181">
            <v>11.66</v>
          </cell>
          <cell r="S181" t="str">
            <v>S3</v>
          </cell>
          <cell r="X181" t="str">
            <v>2014-09-30</v>
          </cell>
          <cell r="Y181" t="str">
            <v>2014-09-30</v>
          </cell>
          <cell r="Z181" t="str">
            <v>2017-04-30</v>
          </cell>
          <cell r="AA181">
            <v>42855</v>
          </cell>
          <cell r="AB181" t="str">
            <v>2017-04-30</v>
          </cell>
          <cell r="AC181">
            <v>42855</v>
          </cell>
          <cell r="AD181" t="str">
            <v>Projektowana droga ekspresowa S3 na odcinku obwodnica Gorzowa Wlkp. od km od 0+000 do 11+660, łączy się na północy z odcinkiem S3: Szczecin - Gorzów Wlkp., natomiast na południu połączy się z odcinkiem drogi ekspresowej S3 Gorzów Wlkp. - węzeł "Międzyrzecz Pólnoc".</v>
          </cell>
          <cell r="AE181">
            <v>2014</v>
          </cell>
          <cell r="AF181">
            <v>2017</v>
          </cell>
          <cell r="AG181" t="str">
            <v>DRAGADOS S.A.</v>
          </cell>
          <cell r="AH181" t="str">
            <v>309349.11297</v>
          </cell>
          <cell r="AI181" t="str">
            <v>3386.40124</v>
          </cell>
          <cell r="AJ181" t="str">
            <v>97.50957</v>
          </cell>
          <cell r="AK181" t="str">
            <v>-</v>
          </cell>
          <cell r="AL181" t="str">
            <v>Ilość obiektów inżynierskich ( mosty , estakady, przejścia dla zwierząt, wiadukty, tunele, pozostałe)-11</v>
          </cell>
          <cell r="AM181" t="str">
            <v>3</v>
          </cell>
          <cell r="AN181" t="str">
            <v>droga przebiega po starym śladzie, równolegle do istniejącej lewej jezdni obw. Gorzowa Wlkp.</v>
          </cell>
          <cell r="AO181">
            <v>0</v>
          </cell>
          <cell r="AP181" t="str">
            <v xml:space="preserve"> PROMOST</v>
          </cell>
          <cell r="AQ181" t="str">
            <v>Element</v>
          </cell>
          <cell r="AR181" t="str">
            <v>wpi/Lists/Odcinki</v>
          </cell>
        </row>
        <row r="182">
          <cell r="A182">
            <v>239</v>
          </cell>
          <cell r="B182" t="str">
            <v>4. Radzyń Podlaski - Kock (początek obwodnicy)</v>
          </cell>
          <cell r="C182" t="str">
            <v>066. Budowa drogi ekspresowej S19 Białystok – Lubartów, odc. granica woj. mazowieckiego i lubelskiego - Lubartów w. „Lubartów Północ”</v>
          </cell>
          <cell r="D182" t="str">
            <v>S19</v>
          </cell>
          <cell r="E182" t="str">
            <v>S19</v>
          </cell>
          <cell r="F182" t="str">
            <v>Lublin</v>
          </cell>
          <cell r="G182">
            <v>18.773</v>
          </cell>
          <cell r="H182" t="str">
            <v>Bartoszek Ewa</v>
          </cell>
          <cell r="I182">
            <v>658950.59900000005</v>
          </cell>
          <cell r="J182" t="str">
            <v>2019 - 2023</v>
          </cell>
          <cell r="K182" t="str">
            <v>P&amp;B</v>
          </cell>
          <cell r="L182" t="str">
            <v>Przygotowanie – opracowano STEŚ</v>
          </cell>
          <cell r="M182" t="str">
            <v>zał. nr 1 autostrady i drogi ekspresowe</v>
          </cell>
          <cell r="N182" t="str">
            <v>39</v>
          </cell>
          <cell r="O182" t="str">
            <v>Przygotowanie</v>
          </cell>
          <cell r="R182">
            <v>18.8</v>
          </cell>
          <cell r="S182" t="str">
            <v>S19</v>
          </cell>
          <cell r="AA182" t="str">
            <v>1900-01-00</v>
          </cell>
          <cell r="AB182">
            <v>45443</v>
          </cell>
          <cell r="AC182">
            <v>45443</v>
          </cell>
          <cell r="AD182" t="str">
            <v>Budowa drogi ekspresowej S19 na odcinku od początku obwodnicy Radzynia Podlaskiego do pocztku obwodnicy Kocka i Woli Skromowskiej</v>
          </cell>
          <cell r="AE182">
            <v>2019</v>
          </cell>
          <cell r="AF182">
            <v>2023</v>
          </cell>
          <cell r="AH182" t="str">
            <v>570000</v>
          </cell>
          <cell r="AI182" t="str">
            <v>1800.17703</v>
          </cell>
          <cell r="AJ182" t="str">
            <v>0</v>
          </cell>
          <cell r="AK182" t="str">
            <v>na chwilę obecną - brak danych.</v>
          </cell>
          <cell r="AL182" t="str">
            <v>mosty: 1 szt., przejścia dla zwierząt: 15 szt., wiadukty: 6 szt.</v>
          </cell>
          <cell r="AM182" t="str">
            <v>2</v>
          </cell>
          <cell r="AN182" t="str">
            <v>w istniejącym korytarzu drogi krajowej nr 19</v>
          </cell>
          <cell r="AO182">
            <v>0</v>
          </cell>
          <cell r="AP182" t="str">
            <v xml:space="preserve"> Arcadis ,,Profil'' </v>
          </cell>
          <cell r="AQ182" t="str">
            <v>Element</v>
          </cell>
          <cell r="AR182" t="str">
            <v>wpi/Lists/Odcinki</v>
          </cell>
        </row>
        <row r="183">
          <cell r="A183">
            <v>240</v>
          </cell>
          <cell r="B183" t="str">
            <v>2. Dorohucza (w. Dorohucza) - Chełm (w. Janów)</v>
          </cell>
          <cell r="C183" t="str">
            <v>057. S12 Piaski - Dorohusk (gr. państwa)</v>
          </cell>
          <cell r="D183" t="str">
            <v>S12</v>
          </cell>
          <cell r="E183" t="str">
            <v>S12</v>
          </cell>
          <cell r="F183" t="str">
            <v>Lublin</v>
          </cell>
          <cell r="G183">
            <v>26.51</v>
          </cell>
          <cell r="H183" t="str">
            <v>Galas Magdalena</v>
          </cell>
          <cell r="I183">
            <v>1047664.92</v>
          </cell>
          <cell r="J183" t="str">
            <v>2021 - 2024</v>
          </cell>
          <cell r="K183" t="str">
            <v>P&amp;B</v>
          </cell>
          <cell r="L183" t="str">
            <v>Przygotowanie – opracowano STEŚ</v>
          </cell>
          <cell r="M183" t="str">
            <v>zał. nr 1 autostrady i drogi ekspresowe</v>
          </cell>
          <cell r="N183" t="str">
            <v>32</v>
          </cell>
          <cell r="O183" t="str">
            <v>Przygotowanie</v>
          </cell>
          <cell r="R183">
            <v>26.504999999999999</v>
          </cell>
          <cell r="S183" t="str">
            <v>S12</v>
          </cell>
          <cell r="AA183" t="str">
            <v>1900-01-00</v>
          </cell>
          <cell r="AB183">
            <v>45534</v>
          </cell>
          <cell r="AC183">
            <v>45534</v>
          </cell>
          <cell r="AD183" t="str">
            <v>Budowa drogi ekspresowej S12 na odcinku od w. "Dorohucza" (bez węzła) do początku obwodnicy Chełma (w. "Janów").</v>
          </cell>
          <cell r="AE183">
            <v>2021</v>
          </cell>
          <cell r="AF183">
            <v>2024</v>
          </cell>
          <cell r="AH183" t="str">
            <v>872888.253</v>
          </cell>
          <cell r="AI183" t="str">
            <v>2161.786</v>
          </cell>
          <cell r="AJ183" t="str">
            <v>0</v>
          </cell>
          <cell r="AK183" t="str">
            <v>na chwilę obecna - brak danych.</v>
          </cell>
          <cell r="AL183" t="str">
            <v>mosty: 2 szt., przejścia dla zwierząt: 32 szt., wiadukty: 9 szt., przejazdy: 9 szt.</v>
          </cell>
          <cell r="AM183" t="str">
            <v>2</v>
          </cell>
          <cell r="AN183" t="str">
            <v>Przebieg nowym korytarzem.</v>
          </cell>
          <cell r="AO183">
            <v>0</v>
          </cell>
          <cell r="AP183" t="str">
            <v xml:space="preserve"> EKKOM</v>
          </cell>
          <cell r="AQ183" t="str">
            <v>Element</v>
          </cell>
          <cell r="AR183" t="str">
            <v>wpi/Lists/Odcinki</v>
          </cell>
        </row>
        <row r="184">
          <cell r="A184">
            <v>242</v>
          </cell>
          <cell r="B184" t="str">
            <v>6. Kock (koniec obwodnicy Woli Skromowskiej) - w. Lubartów Północ</v>
          </cell>
          <cell r="C184" t="str">
            <v>066. Budowa drogi ekspresowej S19 Białystok – Lubartów, odc. granica woj. mazowieckiego i lubelskiego - Lubartów w. „Lubartów Północ”</v>
          </cell>
          <cell r="D184" t="str">
            <v>S19</v>
          </cell>
          <cell r="E184" t="str">
            <v>S19</v>
          </cell>
          <cell r="F184" t="str">
            <v>Lublin</v>
          </cell>
          <cell r="G184">
            <v>15.74</v>
          </cell>
          <cell r="H184" t="str">
            <v>Bartoszek Ewa</v>
          </cell>
          <cell r="I184">
            <v>568918.91200000001</v>
          </cell>
          <cell r="J184" t="str">
            <v>2020 - 2024</v>
          </cell>
          <cell r="K184" t="str">
            <v>P&amp;B</v>
          </cell>
          <cell r="L184" t="str">
            <v>Przygotowanie – opracowano STEŚ</v>
          </cell>
          <cell r="M184" t="str">
            <v>zał. nr 1 autostrady i drogi ekspresowe</v>
          </cell>
          <cell r="N184" t="str">
            <v>39</v>
          </cell>
          <cell r="O184" t="str">
            <v>Przygotowanie</v>
          </cell>
          <cell r="R184">
            <v>15.74</v>
          </cell>
          <cell r="S184" t="str">
            <v>S19</v>
          </cell>
          <cell r="AA184" t="str">
            <v>1900-01-00</v>
          </cell>
          <cell r="AB184">
            <v>45443</v>
          </cell>
          <cell r="AC184">
            <v>45443</v>
          </cell>
          <cell r="AD184" t="str">
            <v>Budowa drogi ekspresowej S19 na odcinku od końca obwodnicy Kocka i Woli Skromowskiej do poczatku obwodnicy Lubartowa.</v>
          </cell>
          <cell r="AE184">
            <v>2020</v>
          </cell>
          <cell r="AF184">
            <v>2024</v>
          </cell>
          <cell r="AH184" t="str">
            <v>476000</v>
          </cell>
          <cell r="AI184" t="str">
            <v>1880.42177</v>
          </cell>
          <cell r="AJ184" t="str">
            <v>0</v>
          </cell>
          <cell r="AK184" t="str">
            <v>na chwilę obecną - brak danych</v>
          </cell>
          <cell r="AL184" t="str">
            <v>mosty: 0 szt., przejścia dla zwierząt: 2 szt., wiadukty: 6 szt.</v>
          </cell>
          <cell r="AM184" t="str">
            <v>1</v>
          </cell>
          <cell r="AN184" t="str">
            <v>na początkowym odcinku ok. 3 km - istniejącym śladem drogi krajowej nr 19, na pozostałym odcinku - nowym korytarzem (na końcowym odcinku - nowym śladem ale równolegle do istniejącej dk nr 19)</v>
          </cell>
          <cell r="AO184">
            <v>0</v>
          </cell>
          <cell r="AP184" t="str">
            <v xml:space="preserve"> Arcadis ,,Profil'' </v>
          </cell>
          <cell r="AQ184" t="str">
            <v>Element</v>
          </cell>
          <cell r="AR184" t="str">
            <v>wpi/Lists/Odcinki</v>
          </cell>
        </row>
        <row r="185">
          <cell r="A185">
            <v>243</v>
          </cell>
          <cell r="B185" t="str">
            <v>3. w. Srebrzyszcze - Dorohusk</v>
          </cell>
          <cell r="C185" t="str">
            <v>057. S12 Piaski - Dorohusk (gr. państwa)</v>
          </cell>
          <cell r="D185" t="str">
            <v>S12</v>
          </cell>
          <cell r="E185" t="str">
            <v>S12</v>
          </cell>
          <cell r="F185" t="str">
            <v>Lublin</v>
          </cell>
          <cell r="G185">
            <v>22.96</v>
          </cell>
          <cell r="H185" t="str">
            <v>Galas Magdalena</v>
          </cell>
          <cell r="I185">
            <v>926061.01</v>
          </cell>
          <cell r="J185" t="str">
            <v>2021 - 2024</v>
          </cell>
          <cell r="K185" t="str">
            <v>P&amp;B</v>
          </cell>
          <cell r="L185" t="str">
            <v>Przygotowanie – opracowano STEŚ</v>
          </cell>
          <cell r="M185" t="str">
            <v>zał. nr 1 autostrady i drogi ekspresowe</v>
          </cell>
          <cell r="N185" t="str">
            <v>32</v>
          </cell>
          <cell r="O185" t="str">
            <v>Przygotowanie</v>
          </cell>
          <cell r="R185">
            <v>22.963999999999999</v>
          </cell>
          <cell r="S185" t="str">
            <v>S12</v>
          </cell>
          <cell r="AA185" t="str">
            <v>1900-01-00</v>
          </cell>
          <cell r="AB185">
            <v>45534</v>
          </cell>
          <cell r="AC185">
            <v>45534</v>
          </cell>
          <cell r="AD185" t="str">
            <v>Budowa drogi S12 na odcinku od końca obwodnicy Chełma do węzła "Okopy" (wraz z węzłem).</v>
          </cell>
          <cell r="AE185">
            <v>2021</v>
          </cell>
          <cell r="AF185">
            <v>2024</v>
          </cell>
          <cell r="AH185" t="str">
            <v>772090.0032</v>
          </cell>
          <cell r="AI185" t="str">
            <v>1903.1318</v>
          </cell>
          <cell r="AJ185" t="str">
            <v>0</v>
          </cell>
          <cell r="AK185" t="str">
            <v>na chwilę obecną - brak danych.</v>
          </cell>
          <cell r="AL185" t="str">
            <v>mosty: 0 szt., przejścia dla zwierząt: 52 szt., wiadukty: 6 szt., przejazdy: 10 szt.</v>
          </cell>
          <cell r="AM185" t="str">
            <v>1</v>
          </cell>
          <cell r="AN185" t="str">
            <v>przebieg drogi częściowo korytarzem istniejącej dk nr 12, częściowo nowym korytarzem (obwodnica m. Okopy).</v>
          </cell>
          <cell r="AO185">
            <v>0</v>
          </cell>
          <cell r="AP185" t="str">
            <v xml:space="preserve"> EKKOM</v>
          </cell>
          <cell r="AQ185" t="str">
            <v>Element</v>
          </cell>
          <cell r="AR185" t="str">
            <v>wpi/Lists/Odcinki</v>
          </cell>
        </row>
        <row r="186">
          <cell r="A186">
            <v>244</v>
          </cell>
          <cell r="B186" t="str">
            <v>3. granica województwa - w. Skrudki</v>
          </cell>
          <cell r="C186" t="str">
            <v>061. S17 Garwolin - Kurów</v>
          </cell>
          <cell r="D186" t="str">
            <v>S17</v>
          </cell>
          <cell r="E186" t="str">
            <v>S17</v>
          </cell>
          <cell r="F186" t="str">
            <v>Lublin</v>
          </cell>
          <cell r="G186">
            <v>20.172000000000001</v>
          </cell>
          <cell r="H186" t="str">
            <v>Jońca Piotr</v>
          </cell>
          <cell r="I186">
            <v>781112.46100000001</v>
          </cell>
          <cell r="J186" t="str">
            <v>2015 - 2019</v>
          </cell>
          <cell r="K186" t="str">
            <v>P&amp;B</v>
          </cell>
          <cell r="L186" t="str">
            <v>Realizacja</v>
          </cell>
          <cell r="M186" t="str">
            <v>zał. nr 1 autostrady i drogi ekspresowe</v>
          </cell>
          <cell r="N186" t="str">
            <v>15</v>
          </cell>
          <cell r="O186" t="str">
            <v>Realizacja</v>
          </cell>
          <cell r="R186">
            <v>20.172000000000001</v>
          </cell>
          <cell r="S186" t="str">
            <v>S17</v>
          </cell>
          <cell r="X186" t="str">
            <v>2015-11-09</v>
          </cell>
          <cell r="Z186" t="str">
            <v>2019-04-15</v>
          </cell>
          <cell r="AA186">
            <v>43570</v>
          </cell>
          <cell r="AB186" t="str">
            <v>2019-04-15</v>
          </cell>
          <cell r="AC186">
            <v>43570</v>
          </cell>
          <cell r="AD186" t="str">
            <v>Zakres robót obejmuje m.in.: budowę drogi ekspresowej o długości ok. 20,172 km, budowę obiektów inżynierskich, przebudowę istniejącej sieci dróg w zakresie kolizji z planowaną drogą ekspresową, budowę dróg dojazdowych, przebudowę istniejących oraz ewentualną budowę nowych zatok autobusowych, budowę skrzyżowania dwupoziomowego drogi ekspresowej z linią kolejową, budowę pasów technologicznych, budowę chodników dla pieszych i ścieżek rowerowych, budowę MOP i OUDE, budowę systemu odwodnienia korpusu drogowego, przebudowę sieci kolidujących z planowaną inwestycją, budowę urządzeń ochrony środowiska, rozbiórkę obiektów budowlanych i innych elementów kolidujących z planowaną inwestycją.</v>
          </cell>
          <cell r="AE186">
            <v>2015</v>
          </cell>
          <cell r="AF186">
            <v>2019</v>
          </cell>
          <cell r="AG186" t="str">
            <v>PORR Polska Infrastructure SA</v>
          </cell>
          <cell r="AH186" t="str">
            <v>651426.85832</v>
          </cell>
          <cell r="AI186" t="str">
            <v>1707.80599</v>
          </cell>
          <cell r="AJ186" t="str">
            <v>0</v>
          </cell>
          <cell r="AK186" t="str">
            <v>klasa D bez mijanek: ok. 8,63 km; Klasa D z mijankami: ok. 5,63 km</v>
          </cell>
          <cell r="AL186" t="str">
            <v>43 szt.; *w ciągu S17 -  mosty: 8 szt., wiadukty: 14 szt., dolne przejście dla pieszych: 2szt,   dolne przejścia dla zwierząt dużych: 6 szt.;  *nad S17-wiadukty: 8 szt., kładka dla pieszych: 1 szt.,  *pozostałe:-  mosty: 2 szt., wiadukty: 2 szt.,  dane wg PB</v>
          </cell>
          <cell r="AM186" t="str">
            <v>3</v>
          </cell>
          <cell r="AN186" t="str">
            <v>Przebieg po nowym sladzie</v>
          </cell>
          <cell r="AO186">
            <v>0</v>
          </cell>
          <cell r="AP186" t="str">
            <v xml:space="preserve"> WBP Zabrze</v>
          </cell>
          <cell r="AQ186" t="str">
            <v>Element</v>
          </cell>
          <cell r="AR186" t="str">
            <v>wpi/Lists/Odcinki</v>
          </cell>
        </row>
        <row r="187">
          <cell r="A187">
            <v>246</v>
          </cell>
          <cell r="B187" t="str">
            <v>Budowa obwodnicy m. Węgorzyno w ciągu dr.kr. nr 20</v>
          </cell>
          <cell r="C187" t="str">
            <v>101. Budowa obwodnicy m. Węgorzyno w ciągu dr.kr. nr 20</v>
          </cell>
          <cell r="D187" t="str">
            <v>GP20</v>
          </cell>
          <cell r="E187" t="str">
            <v>GP20</v>
          </cell>
          <cell r="F187" t="str">
            <v>Szczecin</v>
          </cell>
          <cell r="G187">
            <v>0.96</v>
          </cell>
          <cell r="H187" t="str">
            <v>Górski Łukasz</v>
          </cell>
          <cell r="I187">
            <v>10921.016</v>
          </cell>
          <cell r="J187" t="str">
            <v>2018 - 2019</v>
          </cell>
          <cell r="K187" t="str">
            <v>Tradycyjny</v>
          </cell>
          <cell r="L187" t="str">
            <v>Przygotowanie zakończone – dokumentacja wymaga aktualizacji</v>
          </cell>
          <cell r="M187" t="str">
            <v>brak</v>
          </cell>
          <cell r="N187" t="str">
            <v>brak w PBDK na lata 2014-2023</v>
          </cell>
          <cell r="O187" t="str">
            <v>Przygotowanie</v>
          </cell>
          <cell r="T187">
            <v>0.96</v>
          </cell>
          <cell r="U187" t="str">
            <v>GP20</v>
          </cell>
          <cell r="W187" t="str">
            <v>OBW</v>
          </cell>
          <cell r="AA187" t="str">
            <v>1900-01-00</v>
          </cell>
          <cell r="AB187">
            <v>44377</v>
          </cell>
          <cell r="AC187">
            <v>44377</v>
          </cell>
          <cell r="AD187" t="str">
            <v>Projektowane zadanie inwestycyjne stanowi II-gi etap budowy odwodnicy w ciągu DK nr 20 tj. przedłużenie odc. wybudowanego w ramach I-ego etapu. Podstawowym celem budowy obwodnicy jest uzyskanie na odcinkach dróg dojazdowych do skrzyżowania PT i KT parametrów wymaganych dla drogi klasy "G", a na odcinku drogi "nowoprojektowanej" uzyskanie drogi klasy "GP", co w rezultacie poprawi przepustowość ruchu i bezpieczeństwo wszystkich użytkowników drogi. W rejonie projektowanej drogi brak jest jakichkolwiek obiektów, jedynie w pobliżu projektowanego skrzyżowania DK nr 20 z drogą wojewódzką nr 151 znajduje się nieliczna zabudowa mieszkaniowa typu zagrodowego.</v>
          </cell>
          <cell r="AE187">
            <v>2018</v>
          </cell>
          <cell r="AF187">
            <v>2019</v>
          </cell>
          <cell r="AH187" t="str">
            <v>9308.7</v>
          </cell>
          <cell r="AI187" t="str">
            <v>145.04218</v>
          </cell>
          <cell r="AJ187" t="str">
            <v>0</v>
          </cell>
          <cell r="AK187" t="str">
            <v>nie dotyczy</v>
          </cell>
          <cell r="AL187" t="str">
            <v>0</v>
          </cell>
          <cell r="AM187" t="str">
            <v>0</v>
          </cell>
          <cell r="AN187" t="str">
            <v>Planowana obwodnica przebiega w całości po nowym śladzie</v>
          </cell>
          <cell r="AO187">
            <v>0</v>
          </cell>
          <cell r="AP187" t="str">
            <v xml:space="preserve"> DIM</v>
          </cell>
          <cell r="AQ187" t="str">
            <v>Element</v>
          </cell>
          <cell r="AR187" t="str">
            <v>wpi/Lists/Odcinki</v>
          </cell>
        </row>
        <row r="188">
          <cell r="A188">
            <v>247</v>
          </cell>
          <cell r="B188" t="str">
            <v>Budowa obwodnicy Gryfina w ciągu drogi nr 31</v>
          </cell>
          <cell r="C188" t="str">
            <v>109. Budowa obwodnicy Gryfina w ciągu drogi nr 31</v>
          </cell>
          <cell r="D188" t="str">
            <v>GP31</v>
          </cell>
          <cell r="E188" t="str">
            <v>GP31</v>
          </cell>
          <cell r="F188" t="str">
            <v>Szczecin</v>
          </cell>
          <cell r="G188">
            <v>5.6</v>
          </cell>
          <cell r="H188" t="str">
            <v>Włodarczyk Robert</v>
          </cell>
          <cell r="I188">
            <v>49540.07</v>
          </cell>
          <cell r="J188" t="str">
            <v>2019 - 2022</v>
          </cell>
          <cell r="K188" t="str">
            <v>P&amp;B</v>
          </cell>
          <cell r="L188" t="str">
            <v>Przygotowanie – opracowano STEŚ</v>
          </cell>
          <cell r="M188" t="str">
            <v>brak</v>
          </cell>
          <cell r="N188" t="str">
            <v>brak zadania w PBDK na lata 2014-2023</v>
          </cell>
          <cell r="O188" t="str">
            <v>Przygotowanie</v>
          </cell>
          <cell r="T188">
            <v>5.6</v>
          </cell>
          <cell r="U188" t="str">
            <v>GP31</v>
          </cell>
          <cell r="W188" t="str">
            <v>OBW</v>
          </cell>
          <cell r="AA188" t="str">
            <v>1900-01-00</v>
          </cell>
          <cell r="AB188">
            <v>45169</v>
          </cell>
          <cell r="AC188">
            <v>45169</v>
          </cell>
          <cell r="AD188" t="str">
            <v>Przedmiotem zamierzenia inwestycyjnego jest budowa drogi klasy GP o dwóch pasach ruchu o skrzyżowaniach skanalizowanych z istniejącą drogą krajową nr 31, drogą wojewódzką nr 120 oraz powiatową nr 1367Z, wiaduktami na przecięciach z pozostałymi drogami oraz elementami służącymi ochronie środowiska. Obecny przebieg drogi krajowej, ze względu na ruch pojazdów o dużym natężeniu, na który w znacznej mierze składa się ruch tranzytowy przez miasto jest uciążliwy dla mieszkańców miasta. Aktualnie brak jest jakiejkolwiek alternatywy pozwalającej ominąć Gryfino jadąc drogą krajową nr 31.Praktycznie na całej długości odcinka znajdującego się w obszarze zabudowanym występuje ograniczenie prędkości do 40 km/h. Na terenie miasta Gryfina na trasie drogi krajowej nr 31 znajdują się 5 sygnalizacji świetlnych, dodatkowo występują liczne skrzyżowania. Dla pojazdów ciężarowych ze względu na brak skrajni pionowej na wiadukcie kolejowym znajdującym się nad ulicą Pomorską wyznaczono objazd ulicami znajdującymi się w ciągu dróg powiatowych. Droga jest zlokalizowana na terenie płaskim, posiada znaczną krętość.  Na terenie miasta Gryfina występują również awarie sieci zlokalizowanych w jezdni drogi krajowej nr 31, co powoduje częste utrudnienia w ruchu pojazdów. W godzinach szczytu porannego i popołudniowego na odcinku od centrum Gryfina do skrzyżowania z drogą gminną biegnącą do Nowego Czarnowa, gdzie zlokalizowana jest Elektrownia Dolna Odra występuje znaczny wzrost natężenia pojazdów powodujących powstawanie zatorów drogowych.</v>
          </cell>
          <cell r="AE188">
            <v>2019</v>
          </cell>
          <cell r="AF188">
            <v>2022</v>
          </cell>
          <cell r="AH188" t="str">
            <v>40522.3</v>
          </cell>
          <cell r="AI188" t="str">
            <v>1089.872</v>
          </cell>
          <cell r="AJ188" t="str">
            <v>0</v>
          </cell>
          <cell r="AK188" t="str">
            <v>nie dotyczy</v>
          </cell>
          <cell r="AL188" t="str">
            <v>7 - przejścia dla zwierząt, 3 - przejazdy gospodarcze</v>
          </cell>
          <cell r="AM188" t="str">
            <v>0</v>
          </cell>
          <cell r="AN188" t="str">
            <v>Planowana obwodnica przebiega w całości po nowym śladzie</v>
          </cell>
          <cell r="AO188">
            <v>0</v>
          </cell>
          <cell r="AP188" t="str">
            <v xml:space="preserve"> DIM</v>
          </cell>
          <cell r="AQ188" t="str">
            <v>Element</v>
          </cell>
          <cell r="AR188" t="str">
            <v>wpi/Lists/Odcinki</v>
          </cell>
        </row>
        <row r="189">
          <cell r="A189">
            <v>249</v>
          </cell>
          <cell r="B189" t="str">
            <v>1. węzeł "Koszalin Zachód” /bez węzła/ - węzeł „Bobolice"</v>
          </cell>
          <cell r="C189" t="str">
            <v>0485. Budowa drogi S11 na odcinku Koszalin-Szczecinek</v>
          </cell>
          <cell r="D189" t="str">
            <v>S11</v>
          </cell>
          <cell r="E189" t="str">
            <v>S11</v>
          </cell>
          <cell r="F189" t="str">
            <v>Szczecin</v>
          </cell>
          <cell r="G189">
            <v>47.7</v>
          </cell>
          <cell r="H189" t="str">
            <v>Górski Łukasz</v>
          </cell>
          <cell r="I189">
            <v>1213947.6410000001</v>
          </cell>
          <cell r="J189" t="str">
            <v>2019 - 2023</v>
          </cell>
          <cell r="K189" t="str">
            <v>P&amp;B</v>
          </cell>
          <cell r="L189" t="str">
            <v>Przygotowanie – opracowano STEŚ</v>
          </cell>
          <cell r="M189" t="str">
            <v>zał. nr 1 autostrady i drogi ekspresowe</v>
          </cell>
          <cell r="N189" t="str">
            <v>51</v>
          </cell>
          <cell r="O189" t="str">
            <v>Przygotowanie</v>
          </cell>
          <cell r="R189">
            <v>47.7</v>
          </cell>
          <cell r="S189" t="str">
            <v>S11</v>
          </cell>
          <cell r="AA189" t="str">
            <v>1900-01-00</v>
          </cell>
          <cell r="AB189">
            <v>45199</v>
          </cell>
          <cell r="AC189">
            <v>45199</v>
          </cell>
          <cell r="AD189"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89">
            <v>2019</v>
          </cell>
          <cell r="AF189">
            <v>2023</v>
          </cell>
          <cell r="AH189" t="str">
            <v>1020373.83178</v>
          </cell>
          <cell r="AI189" t="str">
            <v>7240.5476</v>
          </cell>
          <cell r="AJ189" t="str">
            <v>0</v>
          </cell>
          <cell r="AK189" t="str">
            <v>nie dotyczy</v>
          </cell>
          <cell r="AL189" t="str">
            <v>23 - wiadukty, 3 - most, 1 -estakada, 2 - przejścia dla zwierząt</v>
          </cell>
          <cell r="AM189" t="str">
            <v>5</v>
          </cell>
          <cell r="AN189" t="str">
            <v>Planowana droga przebiega po nowym śladzie</v>
          </cell>
          <cell r="AO189">
            <v>0</v>
          </cell>
          <cell r="AP189" t="str">
            <v xml:space="preserve"> DIM</v>
          </cell>
          <cell r="AQ189" t="str">
            <v>Element</v>
          </cell>
          <cell r="AR189" t="str">
            <v>wpi/Lists/Odcinki</v>
          </cell>
        </row>
        <row r="190">
          <cell r="A190">
            <v>250</v>
          </cell>
          <cell r="B190" t="str">
            <v>2. węzeł "Bobolice" /bez węzła/ - węzeł „Szczecinek Północ” /bez węzła/</v>
          </cell>
          <cell r="C190" t="str">
            <v>0485. Budowa drogi S11 na odcinku Koszalin-Szczecinek</v>
          </cell>
          <cell r="D190" t="str">
            <v>S11</v>
          </cell>
          <cell r="E190" t="str">
            <v>S11</v>
          </cell>
          <cell r="F190" t="str">
            <v>Szczecin</v>
          </cell>
          <cell r="G190">
            <v>23</v>
          </cell>
          <cell r="H190" t="str">
            <v>Górski Łukasz</v>
          </cell>
          <cell r="I190">
            <v>616706.74300000002</v>
          </cell>
          <cell r="J190" t="str">
            <v>2019 - 2023</v>
          </cell>
          <cell r="K190" t="str">
            <v>P&amp;B</v>
          </cell>
          <cell r="L190" t="str">
            <v>Przygotowanie – opracowano STEŚ</v>
          </cell>
          <cell r="M190" t="str">
            <v>zał. nr 1 autostrady i drogi ekspresowe</v>
          </cell>
          <cell r="N190" t="str">
            <v>51</v>
          </cell>
          <cell r="O190" t="str">
            <v>Przygotowanie</v>
          </cell>
          <cell r="R190" t="str">
            <v>23</v>
          </cell>
          <cell r="S190" t="str">
            <v>S11</v>
          </cell>
          <cell r="AA190" t="str">
            <v>1900-01-00</v>
          </cell>
          <cell r="AB190" t="str">
            <v>2023-09-30</v>
          </cell>
          <cell r="AC190">
            <v>0</v>
          </cell>
          <cell r="AD190" t="str">
            <v>Droga ekspresowa S11 to jedna z czterech najważniejszych dróg w układzie połączeń transportowych w województwie zachodniopomorskim. Droga ta łączyć będzie Kołobrzeg  i Koszalin, z Wielkopolską, Opolszczyzną i Górnym Śląskiem. Inwestycja obejmuje budowę drogi ekspresowej S11 na terenie woj. zachodniopomorskiego na odcinku od Koszalina (węzeł "Koszalin Zachód” /bez węzła/) poprzez Mostowo do Bobolic (węzeł „Bobolice", z węzłem) i dalej od Bobolic (węzeł "Bobolice", bez węzła) – początek obwodnicy miasta Szczecinek (węzeł „Szczecinek Północ” , bez węzła). Droga zostanie wybudowana jako droga ekspresowa o przekroju 2x2 (docelowo 2x3) z pasem dzielącym 12,0m (w tym opaski 2x0,5m i rezerwa pod trzecie pasy ruchu).</v>
          </cell>
          <cell r="AE190">
            <v>2019</v>
          </cell>
          <cell r="AF190">
            <v>2023</v>
          </cell>
          <cell r="AH190" t="str">
            <v>516962.62</v>
          </cell>
          <cell r="AI190" t="str">
            <v>4000</v>
          </cell>
          <cell r="AJ190" t="str">
            <v>0</v>
          </cell>
          <cell r="AK190" t="str">
            <v>nie dotyczy</v>
          </cell>
          <cell r="AL190" t="str">
            <v>11 - wiadukty, 10 - przejścia dla zwierząt</v>
          </cell>
          <cell r="AM190" t="str">
            <v>1</v>
          </cell>
          <cell r="AN190" t="str">
            <v>Planowana droga przebiega w znacznej części po istniejacym śladzie DK 11 lub w bliskim jej sąsiedztwie, w obszarze miejscowości przebiega po nowym śladzie</v>
          </cell>
          <cell r="AO190">
            <v>0</v>
          </cell>
          <cell r="AP190" t="str">
            <v xml:space="preserve"> DIM</v>
          </cell>
          <cell r="AQ190" t="str">
            <v>Element</v>
          </cell>
          <cell r="AR190" t="str">
            <v>wpi/Lists/Odcinki</v>
          </cell>
        </row>
        <row r="191">
          <cell r="A191">
            <v>251</v>
          </cell>
          <cell r="B191" t="str">
            <v>Budowa drogi S3 na odcinku Świnoujście - Troszyn</v>
          </cell>
          <cell r="C191" t="str">
            <v>009. Budowa drogi S3 na odcinku Świnoujście - Troszyn</v>
          </cell>
          <cell r="D191" t="str">
            <v>S3</v>
          </cell>
          <cell r="E191" t="str">
            <v>S3</v>
          </cell>
          <cell r="F191" t="str">
            <v>Szczecin</v>
          </cell>
          <cell r="G191">
            <v>34.5</v>
          </cell>
          <cell r="H191" t="str">
            <v>Górski Łukasz</v>
          </cell>
          <cell r="I191">
            <v>900419.96</v>
          </cell>
          <cell r="J191" t="str">
            <v>2019 - 2023</v>
          </cell>
          <cell r="K191" t="str">
            <v>P&amp;B</v>
          </cell>
          <cell r="L191" t="str">
            <v>Przygotowanie – w opracowaniu STEŚ</v>
          </cell>
          <cell r="M191" t="str">
            <v>zał. nr 1 autostrady i drogi ekspresowe</v>
          </cell>
          <cell r="N191" t="str">
            <v>30</v>
          </cell>
          <cell r="O191" t="str">
            <v>Przygotowanie</v>
          </cell>
          <cell r="R191">
            <v>34.5</v>
          </cell>
          <cell r="S191" t="str">
            <v>S3</v>
          </cell>
          <cell r="AA191" t="str">
            <v>1900-01-00</v>
          </cell>
          <cell r="AB191">
            <v>45032</v>
          </cell>
          <cell r="AC191">
            <v>45032</v>
          </cell>
          <cell r="AD191" t="str">
            <v>Droga krajowa nr 3 (przyszła droga ekspresowej S3) na odcinku Świnoujście - Troszyn stanowi główny ciąg komunikacyjny dla ruchu tranzytowego jak również ruchu lokalnego. Jest to podstawowa oś transportowa obszaru wraz z autostradami A2 i A4, zapewniająca spójność  przestrzenną, gospodarczą i społeczną  pogranicza polsko - niemieckiego. Ważną rolę w przejazdach na kierunku wschód –zachód pełni droga wojewódzka nr 108 Parłówko –Golczewo – Płoty, łącząca drogi krajowe nr 3 i nr 6. Istotną rolę w powiązaniach zewnętrznych spełnia także droga wojewódzka nr 102 (Międzyzdroje  –  Trzebiatów - Kołobrzeg), przebiegająca wzdłuż północnej granicy powiatu kamińskiego. Uzupełnieniem analizowanego układu jest droga wojewódzka  nr  107  rozprowadzająca ruch z węzła Parłówko w kierunku Kamienia Pomorskiego i dalej w kierunku Wybrzeża Trzebiatowskiego.</v>
          </cell>
          <cell r="AE191">
            <v>2019</v>
          </cell>
          <cell r="AF191">
            <v>2023</v>
          </cell>
          <cell r="AH191" t="str">
            <v>852150</v>
          </cell>
          <cell r="AI191" t="str">
            <v>3125.353</v>
          </cell>
          <cell r="AJ191" t="str">
            <v>0</v>
          </cell>
          <cell r="AK191" t="str">
            <v>nie dotyczy</v>
          </cell>
          <cell r="AL191" t="str">
            <v>wiadukty 11 szt estakady - 2 szt mosty - 2 szt przejścia ekologiczne - 14 szt przepusty</v>
          </cell>
          <cell r="AM191" t="str">
            <v>3</v>
          </cell>
          <cell r="AN191" t="str">
            <v>Projektowana droga przebiega w pobliżu lub pokrywa się z przebiegiem istniejącej drogi krajowej nr 3.</v>
          </cell>
          <cell r="AO191">
            <v>0</v>
          </cell>
          <cell r="AP191" t="str">
            <v>DIM</v>
          </cell>
          <cell r="AQ191" t="str">
            <v>Element</v>
          </cell>
          <cell r="AR191" t="str">
            <v>wpi/Lists/Odcinki</v>
          </cell>
        </row>
        <row r="192">
          <cell r="A192">
            <v>252</v>
          </cell>
          <cell r="B192" t="str">
            <v>Usprawnienie połączenia komunikacyjnego pomiędzy wyspami Uznam i Wolin w Świnoujściu – budowa tunelu pod Świną.</v>
          </cell>
          <cell r="C192" t="str">
            <v>0775. Budowa stałego połączenia drogowego pomiędzy wyspami Uznam i Wolin w Świnoujściu dk. 3</v>
          </cell>
          <cell r="D192" t="str">
            <v>brak</v>
          </cell>
          <cell r="E192" t="str">
            <v>brak</v>
          </cell>
          <cell r="F192" t="str">
            <v>Szczecin</v>
          </cell>
          <cell r="G192">
            <v>3.4</v>
          </cell>
          <cell r="H192" t="str">
            <v>Waszczuk-Chrzanowska Edyta</v>
          </cell>
          <cell r="I192">
            <v>913255.45499999996</v>
          </cell>
          <cell r="J192" t="str">
            <v>2017 - 2021</v>
          </cell>
          <cell r="K192" t="str">
            <v>P&amp;B</v>
          </cell>
          <cell r="L192" t="str">
            <v>Przetarg na realizację</v>
          </cell>
          <cell r="M192" t="str">
            <v>brak</v>
          </cell>
          <cell r="N192" t="str">
            <v>brak zadania w PBDK na lata 2014-2023</v>
          </cell>
          <cell r="O192" t="str">
            <v>Przetarg</v>
          </cell>
          <cell r="AA192" t="str">
            <v>1900-01-00</v>
          </cell>
          <cell r="AC192">
            <v>0</v>
          </cell>
          <cell r="AD192" t="str">
            <v>Nie podjęto decyzji czy GDDKiA w ramach inwestorstwa zastępczego bedzie realizować to zadanie czy pozostanie ono w gestii UM Świnoujście. W chwili obecnej GDDKiA nie prowadzi prac przygotowawczych podczas gdy UM Świnoujscie w dniu 09.03.2012 zawarło umowę nr WIM/23/2012 z konsorcjum DHV Polska Sp. z o.o na realizację opracowania „Analiza wariantów usprawnienia połączenia komunikacyjnego pomiędzy wyspami Uznam i Wolin w Świnoujściu”.  W lutym 2015 r. Miasto Świnoujście podpisało umowę na opracowanie Programu Funkcjonalne – Użytkowego dla budowy tunelu w Świnoujściu</v>
          </cell>
          <cell r="AE192">
            <v>2017</v>
          </cell>
          <cell r="AF192">
            <v>2021</v>
          </cell>
          <cell r="AH192" t="str">
            <v>913255.455</v>
          </cell>
          <cell r="AI192" t="str">
            <v>47754.5</v>
          </cell>
          <cell r="AJ192" t="str">
            <v>0</v>
          </cell>
          <cell r="AK192" t="str">
            <v>nie dotyczy</v>
          </cell>
          <cell r="AL192" t="str">
            <v>0</v>
          </cell>
          <cell r="AM192" t="str">
            <v>2</v>
          </cell>
          <cell r="AN192" t="str">
            <v>Planowana inwestycja przebiega w całości po nowym śladzie</v>
          </cell>
          <cell r="AO192">
            <v>0</v>
          </cell>
          <cell r="AP192" t="str">
            <v xml:space="preserve"> DAMART</v>
          </cell>
          <cell r="AQ192" t="str">
            <v>Element</v>
          </cell>
          <cell r="AR192" t="str">
            <v>wpi/Lists/Odcinki</v>
          </cell>
        </row>
        <row r="193">
          <cell r="A193">
            <v>253</v>
          </cell>
          <cell r="B193" t="str">
            <v>4. w. "Skrudki" (bez węzła) - w. "Sielce" obecnie "Kurów Zachód" (bez węzła)</v>
          </cell>
          <cell r="C193" t="str">
            <v>061. S17 Garwolin - Kurów</v>
          </cell>
          <cell r="D193" t="str">
            <v>S17</v>
          </cell>
          <cell r="E193" t="str">
            <v>S17</v>
          </cell>
          <cell r="F193" t="str">
            <v>Lublin</v>
          </cell>
          <cell r="G193">
            <v>13.164</v>
          </cell>
          <cell r="H193" t="str">
            <v>Jońca Piotr</v>
          </cell>
          <cell r="I193">
            <v>369735.364</v>
          </cell>
          <cell r="J193" t="str">
            <v>2015 - 2019</v>
          </cell>
          <cell r="K193" t="str">
            <v>P&amp;B</v>
          </cell>
          <cell r="L193" t="str">
            <v>Realizacja</v>
          </cell>
          <cell r="M193" t="str">
            <v>zał. nr 1 autostrady i drogi ekspresowe</v>
          </cell>
          <cell r="N193" t="str">
            <v>15</v>
          </cell>
          <cell r="O193" t="str">
            <v>Realizacja</v>
          </cell>
          <cell r="R193">
            <v>13.164</v>
          </cell>
          <cell r="S193" t="str">
            <v>S17</v>
          </cell>
          <cell r="X193" t="str">
            <v>2015-10-19</v>
          </cell>
          <cell r="Y193" t="str">
            <v>2017-01-18</v>
          </cell>
          <cell r="Z193" t="str">
            <v>2019-04-15</v>
          </cell>
          <cell r="AA193">
            <v>43570</v>
          </cell>
          <cell r="AB193">
            <v>43570</v>
          </cell>
          <cell r="AC193">
            <v>43570</v>
          </cell>
          <cell r="AD193" t="str">
            <v>Zakres robót obejmuje m.in.: budowę drogi ekspresowej o długości ok. 13,170 km, budowę obiektów inżynierskich, przebudowę istniejącej sieci dróg w zakresie kolizji z planowaną drogą ekspresową, budowę dróg dojazdowych, przebudowę istniejących oraz ewentualną budowę nowych zatok autobusowych, budowę pasów technologicznych, budowę chodników dla pieszych, budowę systemu odwodnienia korpusu drogowego, budowę urządzeń ochrony środowiska, budowę infrastruktury dla potrzeb obiektów zlokalizowanych w ciągu drogi ekspresowej, w tym sieci elektroenergetyczne, sieci wodociągowe, sieci i urządzeń oczyszczających ścieki sanitarne, kanalizację deszczową wraz z urządzeniami podczyszczającymi i inne, budowę i przebudowę oświetlenia drogowego, przebudowę kolidujących urządzeń i sieci istniejącej infrastruktury pod i nadziemnej, urządzeń kolejowych i innych, rozbiórkę obiektów budowlanych i innych elementów kolidujących z planowaną inwestycją, przeniesienie ew. zabezpieczenie obiektów małej architektury, w tym kapliczek, krzyży, figur.</v>
          </cell>
          <cell r="AE193">
            <v>2015</v>
          </cell>
          <cell r="AF193">
            <v>2019</v>
          </cell>
          <cell r="AG193" t="str">
            <v>MOTA-ENGIL CENTRAL EUROPE S.A.; MOTA-ENGIL; ENGENHARIA E CONSTRUCAO; S.A.</v>
          </cell>
          <cell r="AH193" t="str">
            <v>289778.52817</v>
          </cell>
          <cell r="AI193" t="str">
            <v>1155.27851</v>
          </cell>
          <cell r="AJ193" t="str">
            <v>0</v>
          </cell>
          <cell r="AK193" t="str">
            <v>Klasa D bez mijanek: ok. 7,1 km; klasa D z mijankami: ok. 1,2 km.</v>
          </cell>
          <cell r="AL193" t="str">
            <v>12 szt.; mosty: 2 szt., wiadukty: 7 szt.; górne przejścia dla zwierzat: 3 szt., dane wg PB</v>
          </cell>
          <cell r="AM193" t="str">
            <v>1</v>
          </cell>
          <cell r="AN193" t="str">
            <v>Przebieg po nowym śladzie</v>
          </cell>
          <cell r="AO193">
            <v>0</v>
          </cell>
          <cell r="AP193" t="str">
            <v xml:space="preserve"> WBP Zabrze</v>
          </cell>
          <cell r="AQ193" t="str">
            <v>Element</v>
          </cell>
          <cell r="AR193" t="str">
            <v>wpi/Lists/Odcinki</v>
          </cell>
        </row>
        <row r="194">
          <cell r="A194">
            <v>254</v>
          </cell>
          <cell r="B194" t="str">
            <v>5. dojazd do przeprawy mostowej na rz. Wiśle w m. Puławy</v>
          </cell>
          <cell r="C194" t="str">
            <v>061. S17 Garwolin - Kurów</v>
          </cell>
          <cell r="D194" t="str">
            <v>S12</v>
          </cell>
          <cell r="E194" t="str">
            <v>S12</v>
          </cell>
          <cell r="F194" t="str">
            <v>Lublin</v>
          </cell>
          <cell r="G194">
            <v>11.84</v>
          </cell>
          <cell r="H194" t="str">
            <v>Jońca Piotr</v>
          </cell>
          <cell r="I194">
            <v>293156.69099999999</v>
          </cell>
          <cell r="J194" t="str">
            <v>2014 - 2018</v>
          </cell>
          <cell r="K194" t="str">
            <v>P&amp;B</v>
          </cell>
          <cell r="L194" t="str">
            <v>Realizacja</v>
          </cell>
          <cell r="M194" t="str">
            <v>zał. nr 1 autostrady i drogi ekspresowe</v>
          </cell>
          <cell r="N194" t="str">
            <v>15</v>
          </cell>
          <cell r="O194" t="str">
            <v>Realizacja</v>
          </cell>
          <cell r="R194">
            <v>11.84</v>
          </cell>
          <cell r="S194" t="str">
            <v>S12</v>
          </cell>
          <cell r="X194" t="str">
            <v>2014-12-30</v>
          </cell>
          <cell r="Y194" t="str">
            <v>2016-04-28</v>
          </cell>
          <cell r="Z194" t="str">
            <v>2018-04-30</v>
          </cell>
          <cell r="AA194">
            <v>43220</v>
          </cell>
          <cell r="AB194" t="str">
            <v>2018-04-30</v>
          </cell>
          <cell r="AC194">
            <v>43220</v>
          </cell>
          <cell r="AD194" t="str">
            <v>Zakres robót obejmuje m.in: budowę dwujezdniowej drogi ekspresowej na odcinku o długości ok. 11,840 km, w tym dobudowę drugiej jezdni drogi ekspresowej na odcinku ok. 1,338 km, budowę obiektów inżynierskich, wycinkę i nasadzenie drzew, rozbiórkę w niezbędnym zakresie obiektów budowlanych i inżynierskich, przebudowę istniejących dróg w zakresie kolizji z drogą ekspresową, budowę dróg dojazdowych, budowę chodników dla pieszych i ścieżek rowerowych, budowę pasów technologicznych, budowę systemu odwodnienia, budowę urządzeń ochrony środowiska, przebudowę kolidujących urządzeń i sieci istniejącej infrastruktury pod i nadziemnej, budowę oświetlenia drogowego, budowę SZR.</v>
          </cell>
          <cell r="AE194">
            <v>2014</v>
          </cell>
          <cell r="AF194">
            <v>2018</v>
          </cell>
          <cell r="AG194" t="str">
            <v>ENERGOPOL-SZCZECIN S.A.; Przedsiębiorstwo Robót Drogowych Sp. z o.o.</v>
          </cell>
          <cell r="AH194" t="str">
            <v>249397.74398</v>
          </cell>
          <cell r="AI194" t="str">
            <v>5812.36508</v>
          </cell>
          <cell r="AJ194" t="str">
            <v>0</v>
          </cell>
          <cell r="AK194" t="str">
            <v>klasa D: ok. 11,545 km; klasa L: ok. 1,170 km; Klasa Z: ok. 1,850 km; klasa G: ok. 0,610 km; droga zakładowa "Azoty": ok. 1,6 km</v>
          </cell>
          <cell r="AL194" t="str">
            <v>20 szt.; mosty: 7 szt., wiadukty: 12 szt., górne przejście dla dużych zwiarząt: 1 szt.; dane wg aktualnej KP</v>
          </cell>
          <cell r="AM194" t="str">
            <v>3</v>
          </cell>
          <cell r="AN194" t="str">
            <v>Przebieg trasy został określony DŚU i uwzględnia m.in.: - na odcinku od km roboczy 11+050 do km roboczy 12+388,02: przebieg drogi po starym śladzie (dobudowa prawej jezdni drogi ekspresowej wraz z korektą geometrii łuku poziomego oraz wymiana warstwy scieralnej jezdni istniejącej, która będzie stanowiła lewą jezdnię drogi ekspresowej), - na odcinku od km roboczy 12+388,02 do km roboczy 22+890,00: nowy przebieg drogi (budowa dwujezdniowej drogi ekspresowej).</v>
          </cell>
          <cell r="AO194">
            <v>0</v>
          </cell>
          <cell r="AP194" t="str">
            <v xml:space="preserve"> DHV Polska Sp. z o. o. </v>
          </cell>
          <cell r="AQ194" t="str">
            <v>Element</v>
          </cell>
          <cell r="AR194" t="str">
            <v>wpi/Lists/Odcinki</v>
          </cell>
        </row>
        <row r="195">
          <cell r="A195">
            <v>255</v>
          </cell>
          <cell r="B195" t="str">
            <v xml:space="preserve">"C2" Rychnowo (z węzłem) - Olsztynek </v>
          </cell>
          <cell r="C195" t="str">
            <v>031. S7 Elbląg (S22) - Olsztynek (S51), odc. Miłomłyn (S7) - Olsztynek (S51)</v>
          </cell>
          <cell r="D195" t="str">
            <v>S7</v>
          </cell>
          <cell r="E195" t="str">
            <v>S7</v>
          </cell>
          <cell r="F195" t="str">
            <v>Olsztyn</v>
          </cell>
          <cell r="G195">
            <v>11.25</v>
          </cell>
          <cell r="H195" t="str">
            <v>Paradowski Piotr</v>
          </cell>
          <cell r="I195">
            <v>423718.02</v>
          </cell>
          <cell r="J195" t="str">
            <v>2015 - 2017</v>
          </cell>
          <cell r="K195" t="str">
            <v>Tradycyjny</v>
          </cell>
          <cell r="L195" t="str">
            <v>Realizacja</v>
          </cell>
          <cell r="M195" t="str">
            <v>zał. nr 1 autostrady i drogi ekspresowe</v>
          </cell>
          <cell r="N195" t="str">
            <v>11</v>
          </cell>
          <cell r="O195" t="str">
            <v>Realizacja</v>
          </cell>
          <cell r="R195">
            <v>11.25</v>
          </cell>
          <cell r="S195" t="str">
            <v>S7</v>
          </cell>
          <cell r="X195" t="str">
            <v>2015-04-22</v>
          </cell>
          <cell r="Y195" t="str">
            <v>2015-04-22</v>
          </cell>
          <cell r="Z195" t="str">
            <v>2017-06-22</v>
          </cell>
          <cell r="AA195">
            <v>42908</v>
          </cell>
          <cell r="AC195">
            <v>42908</v>
          </cell>
          <cell r="AD195" t="str">
            <v>Inwestycja dotyczy budowy dwujezdniowej drogi ekspresowej S-7 o długości 11,250 km oraz obustronnych dróg dojazdowych do obsługi ruchu lokalnego, z czego droga zlokalizowana po lewej stronie drogi ekspresowej, pomiędzy km 32+600 a km 38+900 będzie posiadała parametry drogi klasy Z i będzie obsługiwała międzywęzłowy ruch lokalny, w tym komunikację zbiorową. W ramach budowy drogi ekspresowej przebudowane zostaną odcinki dróg innych kategorii w obrębie skrzyżowań z drogą ekspresową (podłączenie do istniejącej S7, drogi powiatowe i gminne). Przebudowa pozostałych dróg, przeważnie o nawierzchni gruntowej, polegała będzie na włączeniu ich do projektowanych dróg dojazdowych. W ciągu drogi ekspresowej istniejąca dk 7 zostanie dostosowana do nowej funkcji, czyli do drogi klasy Z oraz wybudowane zostaną nowe obiekty inżynierskie tj. mosty, wiadukty, zaś pod drogą przejazdy gospodarcze oraz przepusty. W miejscowości Rychnowo zostanie wybudowany dwupoziomowy węzeł drogowy typu „karo” z grupy węzłów WB. Droga ekspresowa wyposażona zostanie w sieć kanalizacji deszczowej, oświetlenie drogowe węzła „Rychnowo” i MOP-ów oraz urządzenia ochrony środowiska (ekrany akustyczne, przejścia dla zwierząt wraz z osłonami przeciwolśnieniowymi, urządzenia podczyszczające wody z jezdni itp.) a także w miejsca obsługi podróżnych (obustronny MOP „Olsztynek”). Przebudowana zostanie sieć infrastruktury technicznej a w szczególności: sieci elektroenergetyczne niskiego, średniego oraz wysokiego (220kV) napięcia, sieci teletechniczne, gazowe, wodociągowe, kanalizacyjne, melioracyjne, przebudowa koryta rzeki „Młynówka”.</v>
          </cell>
          <cell r="AE195">
            <v>2015</v>
          </cell>
          <cell r="AF195">
            <v>2017</v>
          </cell>
          <cell r="AG195" t="str">
            <v>STRABAG Sp. z o.o.</v>
          </cell>
          <cell r="AH195" t="str">
            <v>415725.1314</v>
          </cell>
          <cell r="AI195" t="str">
            <v>109.59851</v>
          </cell>
          <cell r="AJ195" t="str">
            <v>0</v>
          </cell>
          <cell r="AK195" t="str">
            <v>Drogi poza ciągiem głównym: budowa po obu stronach S7 dróg dojazdowych (klasy D) oraz zbiorczych (klasy Z) po lewej stronie S-7 na odcinkach gdzie droga ekspresowa wchodzi w korytarz istniejącej dk 7 a więc przecina jej ciągłość; przebudowa dróg innych kategorii w obrębie skrzyżowań z drogą ekspresową: istniejąca droga krajowa nr 7 na przecięciu z S-7 w km 31+807 i w km 28+702, droga powiatowa nr 1431N (DK7 – Platyny) w obrębie skrzyżowania z droga zbiorczą, droga powiatowa nr 1429N(DK7 – Tomaszyn) w obrębie skrzyżowania z droga zbiorczą, drogi gminne z których ważniejsze to: droga gminna DG3/C (DK7 – Wyżnice) w obrębie skrzyżowania na węźle „Rychnowo”, droga gminna DG4/C (DK7 – Rychnowska Wola) w obrębie skrzyżowania z DK7, przebudowa pozostałych dróg przeważnie o nawierzchni gruntowej polegająca na włączeniu ich do dróg dojazdowych.</v>
          </cell>
          <cell r="AL195" t="str">
            <v>mosty - 5 szt , wiadukty - 5 szt, przejścia dla zwierząt - 24 szt</v>
          </cell>
          <cell r="AM195" t="str">
            <v>1</v>
          </cell>
          <cell r="AN195" t="str">
            <v>Częściowo po nowym śladzie i częściowo w korytarzu istniejącej drogi</v>
          </cell>
          <cell r="AO195">
            <v>0</v>
          </cell>
          <cell r="AP195" t="str">
            <v>ARCADIS Sp. Z o.o.</v>
          </cell>
          <cell r="AQ195" t="str">
            <v>Element</v>
          </cell>
          <cell r="AR195" t="str">
            <v>wpi/Lists/Odcinki</v>
          </cell>
        </row>
        <row r="196">
          <cell r="A196">
            <v>256</v>
          </cell>
          <cell r="B196" t="str">
            <v>1. Piaski (w. Chełm) - w. Łopiennik</v>
          </cell>
          <cell r="C196" t="str">
            <v>062. S17 Piaski (w. Chełm) - Hrebenne ( z wyłączeniem obw. Tomaszowa Lubelskiego)</v>
          </cell>
          <cell r="D196" t="str">
            <v>S17</v>
          </cell>
          <cell r="E196" t="str">
            <v>S17</v>
          </cell>
          <cell r="F196" t="str">
            <v>Lublin</v>
          </cell>
          <cell r="G196">
            <v>15.9</v>
          </cell>
          <cell r="H196" t="str">
            <v>Chróściel Lidia</v>
          </cell>
          <cell r="I196">
            <v>661981.37100000004</v>
          </cell>
          <cell r="J196" t="str">
            <v>2021 - 2024</v>
          </cell>
          <cell r="K196" t="str">
            <v>P&amp;B</v>
          </cell>
          <cell r="L196" t="str">
            <v>Przygotowanie – opracowano STEŚ</v>
          </cell>
          <cell r="M196" t="str">
            <v>zał. nr 1 autostrady i drogi ekspresowe</v>
          </cell>
          <cell r="N196" t="str">
            <v>46</v>
          </cell>
          <cell r="O196" t="str">
            <v>Przygotowanie</v>
          </cell>
          <cell r="R196">
            <v>15.9</v>
          </cell>
          <cell r="S196" t="str">
            <v>S17</v>
          </cell>
          <cell r="AA196" t="str">
            <v>1900-01-00</v>
          </cell>
          <cell r="AB196">
            <v>45625</v>
          </cell>
          <cell r="AC196">
            <v>45625</v>
          </cell>
          <cell r="AD196" t="str">
            <v>Przedmiotowy projekt polega na budowie odcinka drogi ekspresowej S17  Piaski /węzeł "Piaski Wschód" ("Chełm"), z węzłem / - węzeł "Łopiennik" /z węzłem/, długości  ok. 15,6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196">
            <v>2021</v>
          </cell>
          <cell r="AF196">
            <v>2024</v>
          </cell>
          <cell r="AH196" t="str">
            <v>528000</v>
          </cell>
          <cell r="AI196" t="str">
            <v>1396.49204</v>
          </cell>
          <cell r="AJ196" t="str">
            <v>0</v>
          </cell>
          <cell r="AK196" t="str">
            <v>na chwilę obecną brak danych</v>
          </cell>
          <cell r="AL196" t="str">
            <v>13 szt.; estakady: 2 szt., przejścia dla zwierząt: 1 szt. (PZDs), wiadukty: 8 szt. (w tym 2 szt. w ciągu S17) , tunele: 1 szt.,  przejazdy gospodarcze (pod S17): 1 szt.,  /obiekty w ciągu drogi S nad tą samą przeszkodą i w tym samym km liczone są jako jedna szt./</v>
          </cell>
          <cell r="AM196" t="str">
            <v>4</v>
          </cell>
          <cell r="AN196" t="str">
            <v>Przebieg nowym śladem</v>
          </cell>
          <cell r="AO196">
            <v>0</v>
          </cell>
          <cell r="AP196" t="str">
            <v xml:space="preserve"> DrogProjekt</v>
          </cell>
          <cell r="AQ196" t="str">
            <v>Element</v>
          </cell>
          <cell r="AR196" t="str">
            <v>wpi/Lists/Odcinki</v>
          </cell>
        </row>
        <row r="197">
          <cell r="A197">
            <v>257</v>
          </cell>
          <cell r="B197" t="str">
            <v>4. węzeł Zielona Góra Północ- węzeł Niedoradz</v>
          </cell>
          <cell r="C197" t="str">
            <v>013. S3 Gorzów Wielkopolski - Nowa Sól, odc.Sulechów (w. Kruszyna) - Nowa Sól,  II jezdnia obwodnicy Gorzowa Wielkopolskiego, II jezdnia obwodnicy Międzyrzecza</v>
          </cell>
          <cell r="D197" t="str">
            <v>S3</v>
          </cell>
          <cell r="E197" t="str">
            <v>S3</v>
          </cell>
          <cell r="F197" t="str">
            <v>Zielona Góra</v>
          </cell>
          <cell r="G197">
            <v>13.307</v>
          </cell>
          <cell r="H197" t="str">
            <v>Brzeczka Jarosław</v>
          </cell>
          <cell r="I197">
            <v>234468.992</v>
          </cell>
          <cell r="J197" t="str">
            <v>2015 - 2018</v>
          </cell>
          <cell r="K197" t="str">
            <v>Tradycyjny</v>
          </cell>
          <cell r="L197" t="str">
            <v>Realizacja</v>
          </cell>
          <cell r="M197" t="str">
            <v>zał. nr 1 autostrady i drogi ekspresowe</v>
          </cell>
          <cell r="N197" t="str">
            <v>4</v>
          </cell>
          <cell r="O197" t="str">
            <v>Realizacja</v>
          </cell>
          <cell r="R197">
            <v>13.307</v>
          </cell>
          <cell r="S197" t="str">
            <v>S3</v>
          </cell>
          <cell r="X197" t="str">
            <v>2015-10-20</v>
          </cell>
          <cell r="Y197" t="str">
            <v>2015-10-20</v>
          </cell>
          <cell r="Z197" t="str">
            <v>2018-05-21</v>
          </cell>
          <cell r="AA197">
            <v>43241</v>
          </cell>
          <cell r="AB197">
            <v>43241</v>
          </cell>
          <cell r="AC197">
            <v>43241</v>
          </cell>
          <cell r="AD197" t="str">
            <v>Zielona Góra Północ – w. Niedoradz km 286+043 do km 299+350. Inwestycja zlokalizowana jest w województwie lubuskim, w powiecie zielonogórskim, (na terenie gminy Zielona Góra oraz mieście Zielona Góra) oraz w powiecie nowosolskim (na terenie gminy Otyń). Przedmiotem inwestycji jest budowa drugiej (wschodniej) jezdni drogi ekspresowej S-3 Sulechów - Nowa Sól - odcinek II o długości 13,307 km. Przebieg przedsięwzięcia przez kolejne jednostki podziału administracyjnego: - od km 286+043 do km 286+167 - miasto Zielona Góra, - od km 286+167 do km 286+808 - gmina Zielona Góra, powiat zielonogórski, - od km 286+808 do km 289+995 - miasto Zielona Góra.  W zakres opracowania wchodzi także budowa drogi łączącej drogę S3 na węźle Zielona Góra Północ z drogą wojewódzką nr 282 ("Szosa Kisielińska"): - od km 289+995 do km 297+664 - gmina Zielona Góra, powiat zielonogórski, - od km 297+664 do km 299+350 - gmina Otyń, powiat nowosolski.</v>
          </cell>
          <cell r="AE197">
            <v>2015</v>
          </cell>
          <cell r="AF197">
            <v>2018</v>
          </cell>
          <cell r="AG197" t="str">
            <v>BUDIMEX S.A.; FERROVIAL AGROMAN S.A.</v>
          </cell>
          <cell r="AH197" t="str">
            <v>207893.74855</v>
          </cell>
          <cell r="AI197" t="str">
            <v>0</v>
          </cell>
          <cell r="AJ197" t="str">
            <v>0</v>
          </cell>
          <cell r="AK197" t="str">
            <v>1 142,61 m. Klasa drogi – docelowo zbiorcza – Z</v>
          </cell>
          <cell r="AL197" t="str">
            <v>2 przejścia dla zwierząt (z wyłączeniem przepustów i przejść dla małych zwierząt), 10 wiaduktów,</v>
          </cell>
          <cell r="AM197" t="str">
            <v>2</v>
          </cell>
          <cell r="AN197" t="str">
            <v>lewa (wschodnia) jezdnia drogi ekspresowej S-3, droga idzie po starym śladzie</v>
          </cell>
          <cell r="AO197">
            <v>0</v>
          </cell>
          <cell r="AP197" t="str">
            <v xml:space="preserve"> Karo Poznań</v>
          </cell>
          <cell r="AQ197" t="str">
            <v>Element</v>
          </cell>
          <cell r="AR197" t="str">
            <v>wpi/Lists/Odcinki</v>
          </cell>
        </row>
        <row r="198">
          <cell r="A198">
            <v>258</v>
          </cell>
          <cell r="B198" t="str">
            <v>Budowa obwodnicy Zabierzowa na drodze nr 79</v>
          </cell>
          <cell r="C198" t="str">
            <v>136. Budowa obwodnicy Zabierzowa na drodze nr 79</v>
          </cell>
          <cell r="D198" t="str">
            <v>GP79</v>
          </cell>
          <cell r="E198" t="str">
            <v>GP79</v>
          </cell>
          <cell r="F198" t="str">
            <v>Kraków</v>
          </cell>
          <cell r="G198">
            <v>10.167</v>
          </cell>
          <cell r="H198" t="str">
            <v>Ślaga Magdalena</v>
          </cell>
          <cell r="I198">
            <v>335396.59999999998</v>
          </cell>
          <cell r="J198" t="str">
            <v>2020 - 2023</v>
          </cell>
          <cell r="K198" t="str">
            <v>P&amp;B</v>
          </cell>
          <cell r="L198" t="str">
            <v>Przygotowanie – opracowano STEŚ</v>
          </cell>
          <cell r="M198" t="str">
            <v>zał. nr 1 obwodnice w ciągach dróg krajowych</v>
          </cell>
          <cell r="N198" t="str">
            <v>30</v>
          </cell>
          <cell r="O198" t="str">
            <v>Przygotowanie</v>
          </cell>
          <cell r="T198">
            <v>10.167</v>
          </cell>
          <cell r="U198" t="str">
            <v>GP79</v>
          </cell>
          <cell r="W198" t="str">
            <v>OBW</v>
          </cell>
          <cell r="AA198" t="str">
            <v>1900-01-00</v>
          </cell>
          <cell r="AB198">
            <v>45107</v>
          </cell>
          <cell r="AC198">
            <v>45107</v>
          </cell>
          <cell r="AD198" t="str">
            <v>Inwestycja obejmuje swym zakresem budowę obwodnicy miejscowości Zabierzów na dk 79 (po stronie północnej), klasy GP o długości 10,167 km, która omija tereny zabudowane, a jednocześnie obsługuje tereny przyległe poprzez drogi zbiorcze i 3 skrzyżowania (w Zabierzowie, Bolechowicach i Rudawie). W ramach inwestycji wykonana się budowę i przebudowę obiektów inżynierskich, budowę przejść dla zwierząt, przebudowę infrastruktury teletechnicznej, przebudowę kanalizacji deszczowej, budowę urządzeń ochrony środowiska, wykonanie elementów bezpieczeństwa ruchu drogowego itp.</v>
          </cell>
          <cell r="AE198">
            <v>2020</v>
          </cell>
          <cell r="AF198">
            <v>2023</v>
          </cell>
          <cell r="AH198" t="str">
            <v>228996.567</v>
          </cell>
          <cell r="AI198" t="str">
            <v>3100.03184</v>
          </cell>
          <cell r="AJ198" t="str">
            <v>0</v>
          </cell>
          <cell r="AK198" t="str">
            <v>Z - 1,142km</v>
          </cell>
          <cell r="AL198" t="str">
            <v>1 tunel dwukomorowy (na odc. I) z dwoma pasami ruchu w każdym kierunku pod starodrożem drogi krajowej o długości 370 m 13 obiektów mostowych (5 na odc. I + łącznik pd. nad potokiem Wedonka oraz 6 na odc. II + łącznica do starodroża dk 79)</v>
          </cell>
          <cell r="AM198" t="str">
            <v>0</v>
          </cell>
          <cell r="AN198" t="str">
            <v>po owym śladzie</v>
          </cell>
          <cell r="AO198">
            <v>0</v>
          </cell>
          <cell r="AP198" t="str">
            <v xml:space="preserve"> Ingenieurburo Dipl-Ing H.Vossing GmbH</v>
          </cell>
          <cell r="AQ198" t="str">
            <v>Element</v>
          </cell>
          <cell r="AR198" t="str">
            <v>wpi/Lists/Odcinki</v>
          </cell>
        </row>
        <row r="199">
          <cell r="A199">
            <v>259</v>
          </cell>
          <cell r="B199" t="str">
            <v>5. węzeł Niedoradz - DW nr 283</v>
          </cell>
          <cell r="C199" t="str">
            <v>013. S3 Gorzów Wielkopolski - Nowa Sól, odc.Sulechów (w. Kruszyna) - Nowa Sól,  II jezdnia obwodnicy Gorzowa Wielkopolskiego, II jezdnia obwodnicy Międzyrzecza</v>
          </cell>
          <cell r="D199" t="str">
            <v>S3</v>
          </cell>
          <cell r="E199" t="str">
            <v>S3</v>
          </cell>
          <cell r="F199" t="str">
            <v>Zielona Góra</v>
          </cell>
          <cell r="G199">
            <v>17.29</v>
          </cell>
          <cell r="H199" t="str">
            <v>Brzeczka Jarosław</v>
          </cell>
          <cell r="I199">
            <v>228705.85500000001</v>
          </cell>
          <cell r="J199" t="str">
            <v>2016 - 2018</v>
          </cell>
          <cell r="K199" t="str">
            <v>Tradycyjny</v>
          </cell>
          <cell r="L199" t="str">
            <v>Realizacja</v>
          </cell>
          <cell r="M199" t="str">
            <v>zał. nr 1 autostrady i drogi ekspresowe</v>
          </cell>
          <cell r="N199" t="str">
            <v>4</v>
          </cell>
          <cell r="O199" t="str">
            <v>Realizacja</v>
          </cell>
          <cell r="R199">
            <v>17.29</v>
          </cell>
          <cell r="S199" t="str">
            <v>S3</v>
          </cell>
          <cell r="X199" t="str">
            <v>2016-02-05</v>
          </cell>
          <cell r="Y199" t="str">
            <v>2016-02-05</v>
          </cell>
          <cell r="Z199" t="str">
            <v>2018-07-16</v>
          </cell>
          <cell r="AA199">
            <v>43297</v>
          </cell>
          <cell r="AB199">
            <v>43297</v>
          </cell>
          <cell r="AC199">
            <v>43297</v>
          </cell>
          <cell r="AD199" t="str">
            <v>w. Niedoradz – DW nr 283 km 299+350 do km 316+640. Inwestycja zlokalizowana jest w województwie lubuskim, w powiecie nowosolskim, (na terenie gmin: Otyń, Nowa Sól, Kożuchów i Nowe Miasteczko). Przedmiotem inwestycji jest budowa drugiej (wschodniej) jezdni drogi ekspresowej S-3 Sulechów - Nowa Sól o długości 17,290 km. Przebieg przedsięwzięcia przez kolejne jednostki podziału administracyjnego: - od km 299+350 do km 306+435 - Gmina Otyń, - od km 306+43 do km 313+350 - Gmina Nowa Sól, - od km 313+350 do km 316+000 - Gmina Kożuchów, - od km 316+000 do km 316+355 - Gmina Nowa Sól, - od km 316+355 do km 316+640 - Gmina Nowe Miasteczko. W zakres opracowania wchodzi także budowa Obwodu Utrzymania Drogi wraz z infrastrukturą - OUD "Rudno"</v>
          </cell>
          <cell r="AE199">
            <v>2016</v>
          </cell>
          <cell r="AF199">
            <v>2018</v>
          </cell>
          <cell r="AG199" t="str">
            <v>BUDIMEX S.A.; FERROVIAL AGROMAN S.A.</v>
          </cell>
          <cell r="AH199" t="str">
            <v>201657.47239</v>
          </cell>
          <cell r="AI199" t="str">
            <v>0</v>
          </cell>
          <cell r="AJ199" t="str">
            <v>0</v>
          </cell>
          <cell r="AK199" t="str">
            <v>0 km</v>
          </cell>
          <cell r="AL199" t="str">
            <v>3 mosty, 5 przejść dla zwierząt (z wyłączeniem przepustów i przejść dla małych zwierząt), 4 wiadukty</v>
          </cell>
          <cell r="AM199" t="str">
            <v>2</v>
          </cell>
          <cell r="AN199" t="str">
            <v>lewa (wschodnia) jezdnia drogi ekspresowej S-3, droga idzie po starym śladzie</v>
          </cell>
          <cell r="AO199">
            <v>0</v>
          </cell>
          <cell r="AP199" t="str">
            <v xml:space="preserve"> Karo Poznań</v>
          </cell>
          <cell r="AQ199" t="str">
            <v>Element</v>
          </cell>
          <cell r="AR199" t="str">
            <v>wpi/Lists/Odcinki</v>
          </cell>
        </row>
        <row r="200">
          <cell r="A200">
            <v>260</v>
          </cell>
          <cell r="B200" t="str">
            <v>2. w. "Łopiennik" - w. "Krasnystaw I"</v>
          </cell>
          <cell r="C200" t="str">
            <v>062. S17 Piaski (w. Chełm) - Hrebenne ( z wyłączeniem obw. Tomaszowa Lubelskiego)</v>
          </cell>
          <cell r="D200" t="str">
            <v>S17</v>
          </cell>
          <cell r="E200" t="str">
            <v>S17</v>
          </cell>
          <cell r="F200" t="str">
            <v>Lublin</v>
          </cell>
          <cell r="G200">
            <v>10.8</v>
          </cell>
          <cell r="H200" t="str">
            <v>Chróściel Lidia</v>
          </cell>
          <cell r="I200">
            <v>455976.77299999999</v>
          </cell>
          <cell r="J200" t="str">
            <v>2021 - 2024</v>
          </cell>
          <cell r="K200" t="str">
            <v>P&amp;B</v>
          </cell>
          <cell r="L200" t="str">
            <v>Przygotowanie – opracowano STEŚ</v>
          </cell>
          <cell r="M200" t="str">
            <v>zał. nr 1 autostrady i drogi ekspresowe</v>
          </cell>
          <cell r="N200" t="str">
            <v>46</v>
          </cell>
          <cell r="O200" t="str">
            <v>Przygotowanie</v>
          </cell>
          <cell r="R200">
            <v>10.8</v>
          </cell>
          <cell r="S200" t="str">
            <v>S17</v>
          </cell>
          <cell r="AA200" t="str">
            <v>1900-01-00</v>
          </cell>
          <cell r="AB200">
            <v>45625</v>
          </cell>
          <cell r="AC200">
            <v>45625</v>
          </cell>
          <cell r="AD200" t="str">
            <v>Przedmiotowy projekt polega na budowie odcinka drogi ekspresowej S17  węzeł "Łopiennik" /bez węzła/ - w. "Krasnystaw Pólnoc" ("Krasnystaw I") /z węzłem/, długości  ok. 10,8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0">
            <v>2021</v>
          </cell>
          <cell r="AF200">
            <v>2024</v>
          </cell>
          <cell r="AH200" t="str">
            <v>365000</v>
          </cell>
          <cell r="AI200" t="str">
            <v>1048.80387</v>
          </cell>
          <cell r="AJ200" t="str">
            <v>0</v>
          </cell>
          <cell r="AK200" t="str">
            <v>na chwilę obecną brak danych</v>
          </cell>
          <cell r="AL200" t="str">
            <v>8 szt.; mosty: 1 szt., estakady:  1 szt., przejścia dla zwierząt: 2 szt. (PZDd i PZDs), wiadukty: 4 szt. (w tym 1 szt. w ciągu S17),  /obiekty w ciągu drogi S nad tą samą przeszkodą i w tym samym km liczone są jako jedna szt./</v>
          </cell>
          <cell r="AM200" t="str">
            <v>1</v>
          </cell>
          <cell r="AN200" t="str">
            <v>Przebieg po nowym śladzie, częściowo po starym śladzie (w obrębie istniejącej obwodnicy m. Krasnystaw).</v>
          </cell>
          <cell r="AO200">
            <v>0</v>
          </cell>
          <cell r="AP200" t="str">
            <v xml:space="preserve"> DrogProjekt</v>
          </cell>
          <cell r="AQ200" t="str">
            <v>Element</v>
          </cell>
          <cell r="AR200" t="str">
            <v>wpi/Lists/Odcinki</v>
          </cell>
        </row>
        <row r="201">
          <cell r="A201">
            <v>261</v>
          </cell>
          <cell r="B201" t="str">
            <v>3. w. "Krasnystaw I" - w. "Sitaniec"</v>
          </cell>
          <cell r="C201" t="str">
            <v>062. S17 Piaski (w. Chełm) - Hrebenne ( z wyłączeniem obw. Tomaszowa Lubelskiego)</v>
          </cell>
          <cell r="D201" t="str">
            <v>S17</v>
          </cell>
          <cell r="E201" t="str">
            <v>S17</v>
          </cell>
          <cell r="F201" t="str">
            <v>Lublin</v>
          </cell>
          <cell r="G201">
            <v>27.1</v>
          </cell>
          <cell r="H201" t="str">
            <v>Chróściel Lidia</v>
          </cell>
          <cell r="I201">
            <v>1112520.9210000001</v>
          </cell>
          <cell r="J201" t="str">
            <v>2021 - 2024</v>
          </cell>
          <cell r="K201" t="str">
            <v>P&amp;B</v>
          </cell>
          <cell r="L201" t="str">
            <v>Przygotowanie – opracowano STEŚ</v>
          </cell>
          <cell r="M201" t="str">
            <v>zał. nr 1 autostrady i drogi ekspresowe</v>
          </cell>
          <cell r="N201" t="str">
            <v>46</v>
          </cell>
          <cell r="O201" t="str">
            <v>Przygotowanie</v>
          </cell>
          <cell r="R201">
            <v>27.1</v>
          </cell>
          <cell r="S201" t="str">
            <v>S17</v>
          </cell>
          <cell r="AA201" t="str">
            <v>1900-01-00</v>
          </cell>
          <cell r="AB201">
            <v>45625</v>
          </cell>
          <cell r="AC201">
            <v>45625</v>
          </cell>
          <cell r="AD201" t="str">
            <v>Przedmiotowy projekt polega na budowie odcinka drogi ekspresowej S17  węzeł "Krasnystaw Północ" ("Krasnystaw I") /bez węzła/ - węzeł " Zamość Sitaniec" ("Sitaniec") /z węzłem/, długości  ok. 27,1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1">
            <v>2021</v>
          </cell>
          <cell r="AF201">
            <v>2024</v>
          </cell>
          <cell r="AH201" t="str">
            <v>916000</v>
          </cell>
          <cell r="AI201" t="str">
            <v>2402.02919</v>
          </cell>
          <cell r="AJ201" t="str">
            <v>0</v>
          </cell>
          <cell r="AK201" t="str">
            <v>na chwilę obecną brak danych</v>
          </cell>
          <cell r="AL201" t="str">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ell>
          <cell r="AM201" t="str">
            <v>4</v>
          </cell>
          <cell r="AN201" t="str">
            <v>Przebieg nowym śladem.</v>
          </cell>
          <cell r="AO201">
            <v>0</v>
          </cell>
          <cell r="AP201" t="str">
            <v xml:space="preserve"> DrogProjekt</v>
          </cell>
          <cell r="AQ201" t="str">
            <v>Element</v>
          </cell>
          <cell r="AR201" t="str">
            <v>wpi/Lists/Odcinki</v>
          </cell>
        </row>
        <row r="202">
          <cell r="A202">
            <v>262</v>
          </cell>
          <cell r="B202" t="str">
            <v>4. w. "Sitaniec" - w. "Hrubieszów"</v>
          </cell>
          <cell r="C202" t="str">
            <v>062. S17 Piaski (w. Chełm) - Hrebenne ( z wyłączeniem obw. Tomaszowa Lubelskiego)</v>
          </cell>
          <cell r="D202" t="str">
            <v>S17</v>
          </cell>
          <cell r="E202" t="str">
            <v>S17</v>
          </cell>
          <cell r="F202" t="str">
            <v>Lublin</v>
          </cell>
          <cell r="G202">
            <v>12.9</v>
          </cell>
          <cell r="H202" t="str">
            <v>Chróściel Lidia</v>
          </cell>
          <cell r="I202">
            <v>543512.40399999998</v>
          </cell>
          <cell r="J202" t="str">
            <v>2021 - 2024</v>
          </cell>
          <cell r="K202" t="str">
            <v>P&amp;B</v>
          </cell>
          <cell r="L202" t="str">
            <v>Przygotowanie – opracowano STEŚ</v>
          </cell>
          <cell r="M202" t="str">
            <v>zał. nr 1 autostrady i drogi ekspresowe</v>
          </cell>
          <cell r="N202" t="str">
            <v>46</v>
          </cell>
          <cell r="O202" t="str">
            <v>Przygotowanie</v>
          </cell>
          <cell r="R202">
            <v>12.9</v>
          </cell>
          <cell r="S202" t="str">
            <v>S17</v>
          </cell>
          <cell r="AA202" t="str">
            <v>1900-01-00</v>
          </cell>
          <cell r="AB202">
            <v>45625</v>
          </cell>
          <cell r="AC202">
            <v>45625</v>
          </cell>
          <cell r="AD202" t="str">
            <v>Przedmiotowy projekt polega na budowie odcinka drogi ekspresowej S17  węzeł "Zamość Sitaniec" ("Sitaniec") /bez węzła/ - w. "Zamość Wschód" ("Hrubieszów") /z węzłem/, długości  ok. 12,9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2">
            <v>2021</v>
          </cell>
          <cell r="AF202">
            <v>2024</v>
          </cell>
          <cell r="AH202" t="str">
            <v>436000</v>
          </cell>
          <cell r="AI202" t="str">
            <v>1140.64221</v>
          </cell>
          <cell r="AJ202" t="str">
            <v>0</v>
          </cell>
          <cell r="AK202" t="str">
            <v>na chwilę obecną brak danych</v>
          </cell>
          <cell r="AL202" t="str">
            <v>13 szt.; mosty: 2 szt., przejścia dla zwierząt: 2 szt. (PZDsz - 1 szt., PZGsz - 1 szt.),  wiadukty: 7 szt. (w tym 4 szt. w ciągu S17), przepusty (PZM): 2 szt. /obiekty w ciągu drogi S nad tą samą przeszkodą i w tym samym km liczone są jako jedna szt./</v>
          </cell>
          <cell r="AM202" t="str">
            <v>2</v>
          </cell>
          <cell r="AN202" t="str">
            <v>przebieg starym i nowym śladem</v>
          </cell>
          <cell r="AO202">
            <v>0</v>
          </cell>
          <cell r="AP202" t="str">
            <v xml:space="preserve"> DrogProjekt</v>
          </cell>
          <cell r="AQ202" t="str">
            <v>Element</v>
          </cell>
          <cell r="AR202" t="str">
            <v>wpi/Lists/Odcinki</v>
          </cell>
        </row>
        <row r="203">
          <cell r="A203">
            <v>263</v>
          </cell>
          <cell r="B203" t="str">
            <v>1. Budowa drogi S7 Olsztynek (S51) -Płońsk (S10) odc. Napierki - Mława</v>
          </cell>
          <cell r="C203" t="str">
            <v>033. S7 Olsztynek (S51) - Płońsk (S10), odc. Napierki - Płońsk (S10 w.Siedlin)</v>
          </cell>
          <cell r="D203" t="str">
            <v>S7</v>
          </cell>
          <cell r="E203" t="str">
            <v>S7</v>
          </cell>
          <cell r="F203" t="str">
            <v>Olsztyn</v>
          </cell>
          <cell r="G203">
            <v>13.967000000000001</v>
          </cell>
          <cell r="H203" t="str">
            <v>Wilczek Romuald</v>
          </cell>
          <cell r="I203">
            <v>486515.429</v>
          </cell>
          <cell r="J203" t="str">
            <v>2017 - 2021</v>
          </cell>
          <cell r="K203" t="str">
            <v>P&amp;B</v>
          </cell>
          <cell r="L203" t="str">
            <v>Przetarg na realizację</v>
          </cell>
          <cell r="M203" t="str">
            <v>zał. nr 1 autostrady i drogi ekspresowe</v>
          </cell>
          <cell r="N203" t="str">
            <v>11</v>
          </cell>
          <cell r="O203" t="str">
            <v>Przetarg</v>
          </cell>
          <cell r="R203">
            <v>13.967000000000001</v>
          </cell>
          <cell r="S203" t="str">
            <v>S7</v>
          </cell>
          <cell r="AA203" t="str">
            <v>1900-01-00</v>
          </cell>
          <cell r="AB203">
            <v>44377</v>
          </cell>
          <cell r="AC203">
            <v>44377</v>
          </cell>
          <cell r="AD203" t="str">
            <v>Projekt rozbudowy drogi S-7 obejmuje odcinek od km około 1+500 do km około 15+500 (zgodnie z KP od 0+000 do 13+967,76) projektowanego wariantu 4/R (wskazanego w decyzji o środowiskowych uwarunkowaniach zgody na realizację przedsięwzięcia). Początek odcinka łączy się  z sąsiednim odcinkiem S7  tj. Nidzica - Napierki, którego koniec nieznacznie wchodzi na teren województwa mazowieckiego. Inwestycja zlokalizowana jest na terenie województwa mazowieckiego w powiecie  mławskim.</v>
          </cell>
          <cell r="AE203">
            <v>2017</v>
          </cell>
          <cell r="AF203">
            <v>2021</v>
          </cell>
          <cell r="AH203" t="str">
            <v>435581.43498</v>
          </cell>
          <cell r="AI203" t="str">
            <v>1243.69605</v>
          </cell>
          <cell r="AJ203" t="str">
            <v>0</v>
          </cell>
          <cell r="AK203" t="str">
            <v>0</v>
          </cell>
          <cell r="AL203" t="str">
            <v>14 obiektów inżynierskich oraz 9 przepustów drogowych i 11 przejść dla małych zwierząt (typ PZM i PZMp)</v>
          </cell>
          <cell r="AM203" t="str">
            <v>2</v>
          </cell>
          <cell r="AN203" t="str">
            <v>nowy przebieg</v>
          </cell>
          <cell r="AO203">
            <v>0</v>
          </cell>
          <cell r="AP203" t="str">
            <v>TRANSPROJEKT GDAŃSKI</v>
          </cell>
          <cell r="AQ203" t="str">
            <v>Element</v>
          </cell>
          <cell r="AR203" t="str">
            <v>wpi/Lists/Odcinki</v>
          </cell>
        </row>
        <row r="204">
          <cell r="A204">
            <v>265</v>
          </cell>
          <cell r="B204" t="str">
            <v>Przełożenie drogi Nr 73 umożliwiające połączenie autostrady A4 (węzeł Krzyż) z drogą Nr 4 (węzeł Lwowska)</v>
          </cell>
          <cell r="C204" t="str">
            <v>130. Przełożenie drogi Nr 73 umożliwiające połączenie autostrady A4 (węzeł Krzyż) z drogą Nr 4 (węzeł Lwowska)</v>
          </cell>
          <cell r="D204" t="str">
            <v>GP73</v>
          </cell>
          <cell r="E204" t="str">
            <v>GP73</v>
          </cell>
          <cell r="F204" t="str">
            <v>Kraków</v>
          </cell>
          <cell r="G204">
            <v>6.3</v>
          </cell>
          <cell r="H204" t="str">
            <v>Czechowska Monika</v>
          </cell>
          <cell r="I204">
            <v>238054.25</v>
          </cell>
          <cell r="J204" t="str">
            <v>2020 - 2023</v>
          </cell>
          <cell r="K204" t="str">
            <v xml:space="preserve">Brak danych </v>
          </cell>
          <cell r="L204" t="str">
            <v>Przygotowanie – opracowano STEŚ</v>
          </cell>
          <cell r="M204" t="str">
            <v>brak</v>
          </cell>
          <cell r="N204" t="str">
            <v>brak</v>
          </cell>
          <cell r="O204" t="str">
            <v>Przygotowanie</v>
          </cell>
          <cell r="T204">
            <v>6.3</v>
          </cell>
          <cell r="U204" t="str">
            <v>GP73</v>
          </cell>
          <cell r="AA204" t="str">
            <v>1900-01-00</v>
          </cell>
          <cell r="AC204">
            <v>0</v>
          </cell>
          <cell r="AD204" t="str">
            <v>W zadaniu inwestycyjnym przewiduje się: • budowę drogi krajowej nr 73 klasy GP, długości 6,3 km od węzła „Lwowska” do węzła „Krzyż”, • budowę dróg poprzecznych, łącznic węzłów, skrzyżowań i dróg dojazdowych (o łącznej długości 8,3 km) do działek, które zostaną odcięte od dróg publicznych przez projektowane drogi, węzły i skrzyżowania, • budowę wiaduktów w ciągu drogi nad łącznicami, drogami poprzecznymi, dojazdowymi i linią kolejową, • budowę przepustów pod drogą, łącznicami, drogami poprzecznymi i drogami dojazdowymi, • budowę urządzeń ochrony środowiska (ekrany akustyczne, urządzenia podczyszczania wód opadowych, przejścia dla zwierząt, pasy zieleni izolacyjnej), • budowę urządzeń infrastruktury technicznej (oświetlenie uliczne, kanalizacja deszczowa, urządzenia sterowania ruchem), • przebudowę urządzeń i obiektów kolidujących z inwestycją (cieki wodne, sieć wodociągowa, sieć gazowa, kanalizacyjna, kablowe i napowietrzne linie elektroenergetyczne, oświetlenie uliczne, kanalizacja teletechniczna, kablowe i napowietrzne sieci teletechniczne).</v>
          </cell>
          <cell r="AE204">
            <v>2020</v>
          </cell>
          <cell r="AF204">
            <v>2023</v>
          </cell>
          <cell r="AH204" t="str">
            <v>204730.63864</v>
          </cell>
          <cell r="AI204" t="str">
            <v>3360.78678</v>
          </cell>
          <cell r="AJ204" t="str">
            <v>0</v>
          </cell>
          <cell r="AK204" t="str">
            <v>brak danych szczegółowych</v>
          </cell>
          <cell r="AL204" t="str">
            <v>wiadkuty - 3, estakady - 1, przejazdy gospodarcze - 1, przejście dla zwierząt średnich - 1</v>
          </cell>
          <cell r="AM204" t="str">
            <v>1</v>
          </cell>
          <cell r="AN204" t="str">
            <v>po nowym śladzie</v>
          </cell>
          <cell r="AO204">
            <v>0</v>
          </cell>
          <cell r="AP204" t="str">
            <v>AYESA</v>
          </cell>
          <cell r="AQ204" t="str">
            <v>Element</v>
          </cell>
          <cell r="AR204" t="str">
            <v>wpi/Lists/Odcinki</v>
          </cell>
        </row>
        <row r="205">
          <cell r="A205">
            <v>268</v>
          </cell>
          <cell r="B205" t="str">
            <v>Przebudowa / wzmocnienie nawierzchni dk 75 na odc. (Kraków) Niepołomice - Targowisko</v>
          </cell>
          <cell r="C205" t="str">
            <v>132. Przebudowa / wzmocnienie nawierzchni dk 75 na odc. (Kraków) Niepołomice – Targowisko</v>
          </cell>
          <cell r="D205" t="str">
            <v>GP75</v>
          </cell>
          <cell r="E205" t="str">
            <v>GP75</v>
          </cell>
          <cell r="F205" t="str">
            <v>Kraków</v>
          </cell>
          <cell r="G205">
            <v>11</v>
          </cell>
          <cell r="H205" t="str">
            <v>Ślaga Magdalena</v>
          </cell>
          <cell r="I205">
            <v>568.85</v>
          </cell>
          <cell r="J205" t="str">
            <v>2007 - 2016</v>
          </cell>
          <cell r="K205" t="str">
            <v xml:space="preserve">Brak danych </v>
          </cell>
          <cell r="L205" t="str">
            <v>Przygotowanie – opracowano STEŚ</v>
          </cell>
          <cell r="M205" t="str">
            <v>brak</v>
          </cell>
          <cell r="N205" t="str">
            <v>brak</v>
          </cell>
          <cell r="O205" t="str">
            <v>Przygotowanie</v>
          </cell>
          <cell r="T205" t="str">
            <v>11</v>
          </cell>
          <cell r="U205" t="str">
            <v>GP75</v>
          </cell>
          <cell r="W205" t="str">
            <v>W</v>
          </cell>
          <cell r="AA205" t="str">
            <v>1900-01-00</v>
          </cell>
          <cell r="AC205">
            <v>0</v>
          </cell>
          <cell r="AD205" t="str">
            <v>Inwestycja miała polegać na wzmocnieniu konstrukcji nawierzchni istniejącego odcinka dk 75 do 115kN/oś, poszerzeniu jezdni i poboczy, przebudowie systemu odwodnienia: regulacji rowów, budowie kanalizacji deszczowej i urządzeń oczyszczających wody. Ponadto planowano budowę dróg serwisowych na obszarach zabudowanych, dróg dojazdowych na terenach rolnych oraz kładek dla pieszych. Przebudowane miały zostać również skrzyżowania oraz obiekty inżynierskie - przewidywano rozbiórkę części przepustów drogowych oraz przebudowę lub budowę nowych. Planowano także budowę ekranów akustycznych na obszarach zabudowanych. W zależności od warunków technicznych wydanych przez zarządców przebudowie miała podlegać również infrastruktura techniczna, tj. sieci wodociągowe, gazowe, kanalizacyjne, teletechniczne i elektroenergetyczne.</v>
          </cell>
          <cell r="AE205">
            <v>2007</v>
          </cell>
          <cell r="AF205">
            <v>2016</v>
          </cell>
          <cell r="AH205" t="str">
            <v>0</v>
          </cell>
          <cell r="AI205" t="str">
            <v>568.84595</v>
          </cell>
          <cell r="AJ205" t="str">
            <v>0</v>
          </cell>
          <cell r="AK205" t="str">
            <v>D - 4,665km</v>
          </cell>
          <cell r="AL205" t="str">
            <v>estakada - 1, most -1, kładka dla pieszych - 3, przepusty - 22</v>
          </cell>
          <cell r="AM205" t="str">
            <v>0</v>
          </cell>
          <cell r="AN205" t="str">
            <v>po starym śladzie</v>
          </cell>
          <cell r="AO205">
            <v>0</v>
          </cell>
          <cell r="AP205" t="str">
            <v xml:space="preserve"> MP MOSTY  </v>
          </cell>
          <cell r="AQ205" t="str">
            <v>Element</v>
          </cell>
          <cell r="AR205" t="str">
            <v>wpi/Lists/Odcinki</v>
          </cell>
        </row>
        <row r="206">
          <cell r="A206">
            <v>270</v>
          </cell>
          <cell r="B206" t="str">
            <v>Zadanie II, S3 odcinek od węzła Jawor II (bez węzła) do węzła Bolków (z węzłem)</v>
          </cell>
          <cell r="C206" t="str">
            <v>015. S3 Legnica (A4) - Lubawka, odc. Legnica - w. Bolków</v>
          </cell>
          <cell r="D206" t="str">
            <v>S3</v>
          </cell>
          <cell r="E206" t="str">
            <v>S3</v>
          </cell>
          <cell r="F206" t="str">
            <v>Wrocław</v>
          </cell>
          <cell r="G206">
            <v>16.105</v>
          </cell>
          <cell r="H206" t="str">
            <v>Czarkowska Ewa</v>
          </cell>
          <cell r="I206">
            <v>441781.84899999999</v>
          </cell>
          <cell r="J206" t="str">
            <v>2015 - 2019</v>
          </cell>
          <cell r="K206" t="str">
            <v>P&amp;B</v>
          </cell>
          <cell r="L206" t="str">
            <v>Realizacja</v>
          </cell>
          <cell r="M206" t="str">
            <v>zał. nr 1 autostrady i drogi ekspresowe</v>
          </cell>
          <cell r="N206" t="str">
            <v>5</v>
          </cell>
          <cell r="O206" t="str">
            <v>Realizacja</v>
          </cell>
          <cell r="R206">
            <v>16.105</v>
          </cell>
          <cell r="S206" t="str">
            <v>S3</v>
          </cell>
          <cell r="X206" t="str">
            <v>2015-09-30</v>
          </cell>
          <cell r="Y206" t="str">
            <v>2015-09-30</v>
          </cell>
          <cell r="Z206" t="str">
            <v>2018-09-30</v>
          </cell>
          <cell r="AA206">
            <v>43373</v>
          </cell>
          <cell r="AB206" t="str">
            <v>2018-09-30</v>
          </cell>
          <cell r="AC206">
            <v>43373</v>
          </cell>
          <cell r="AD206" t="str">
            <v>Inwestycja polega na budowie drogi ekspresowej S3 Legnica (A4) – Lubawka na odcinku od węzła Legnica II do węzła Bolków o długości około 35,835 km wraz z budową układu dróg dojazdowych, budową obiektów inżynierskich, budową oświetlenia, przebudową kolidującego uzbrojenia terenu oraz budową systemu odwodnienia. Inwestycja realizowana będzie w systemie „Zaprojektuj i Zbuduj”.  Realizację inwestycji podzielono na następujące odcinki: a) Węzeł Legnica II (bez węzła) do węzła Jawor II (z węzłem), od km 2+420  do km 22+150 o długości około 19,730 km, b) Węzeł Jawor II (bez węzła) do węzła Bolków (z węzłem), od km 22+150  do km 38+255 o długości około 16,105 km.</v>
          </cell>
          <cell r="AE206">
            <v>2015</v>
          </cell>
          <cell r="AF206">
            <v>2019</v>
          </cell>
          <cell r="AG206" t="str">
            <v>MOTA-ENGIL CENTRAL EUROPE S.A.</v>
          </cell>
          <cell r="AH206" t="str">
            <v>345479.88374</v>
          </cell>
          <cell r="AI206" t="str">
            <v>168.06303</v>
          </cell>
          <cell r="AJ206" t="str">
            <v>1.11361</v>
          </cell>
          <cell r="AK206" t="str">
            <v>-</v>
          </cell>
          <cell r="AL206"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AM206" t="str">
            <v>2</v>
          </cell>
          <cell r="AN206" t="str">
            <v>Nowy przebieg</v>
          </cell>
          <cell r="AO206">
            <v>0</v>
          </cell>
          <cell r="AP206" t="str">
            <v>Mosty Katowice</v>
          </cell>
          <cell r="AQ206" t="str">
            <v>Element</v>
          </cell>
          <cell r="AR206" t="str">
            <v>wpi/Lists/Odcinki</v>
          </cell>
        </row>
        <row r="207">
          <cell r="A207">
            <v>271</v>
          </cell>
          <cell r="B207" t="str">
            <v>2. S3 odcinek realizacyjny 2: Zadanie IV -  w. Kamienna Góra Pólnoc ( z węzłem) - granica państwa</v>
          </cell>
          <cell r="C207" t="str">
            <v>016. Budowa drogi S3 Legnica (A4) - Lubawka, odc. Bolków - Lubawka (granica państwa)</v>
          </cell>
          <cell r="D207" t="str">
            <v>S3</v>
          </cell>
          <cell r="E207" t="str">
            <v>S3</v>
          </cell>
          <cell r="F207" t="str">
            <v>Wrocław</v>
          </cell>
          <cell r="G207">
            <v>15.316000000000001</v>
          </cell>
          <cell r="H207" t="str">
            <v>Tarasewicz Artur</v>
          </cell>
          <cell r="I207">
            <v>949497.73300000001</v>
          </cell>
          <cell r="J207" t="str">
            <v>2017 - 2021</v>
          </cell>
          <cell r="K207" t="str">
            <v>P&amp;B</v>
          </cell>
          <cell r="L207" t="str">
            <v>Przygotowanie zakończone – dokumentacja wymaga aktualizacji</v>
          </cell>
          <cell r="M207" t="str">
            <v>zał. nr 1 autostrady i drogi ekspresowe</v>
          </cell>
          <cell r="N207" t="str">
            <v>27</v>
          </cell>
          <cell r="O207" t="str">
            <v>Przygotowanie</v>
          </cell>
          <cell r="R207">
            <v>15.316000000000001</v>
          </cell>
          <cell r="S207" t="str">
            <v>S3</v>
          </cell>
          <cell r="AA207" t="str">
            <v>1900-01-00</v>
          </cell>
          <cell r="AB207">
            <v>44270</v>
          </cell>
          <cell r="AC207">
            <v>44270</v>
          </cell>
          <cell r="AD207" t="str">
            <v>W ciągu drogi ekspresowej S3 Legnica (A4) – Lubawka od węzła Bolków (bez węzła)  do granicy państwa od km 38+255 do km 69+608 przewiduje się: - budowę odcinka  drogi ekspresowej o długości około 31,1 km o przekroju 2 x 2 pasy ruchu w każdą stronę, pas awaryjny oraz pas dzielący min. 5 m,  - budowę 3 węzłów drogowych: „Ptaszków (Kamienna Góra Północ)”, „Kamienna Góra (Kamienna Góra Południe)”, „Lubawka” , - przebudowę dróg poprzecznych przecinanych drogą ekspresową w zakresie niezbędnym do realizacji inwestycji, - budowę dróg dojazdowych i wewnętrznych w pasie drogowym drogi ekspresowej,  dla obsługi przyległego do drogi terenu oraz umożliwienia dojazdu do urządzeń związanych z funkcjonowaniem drogi ekspresowej,  - budowę systemu odwodnienia drogi ekspresowej i przebudowywanych dróg poprzecznych oraz budowanych dróg dojazdowych i wewnętrznych (rowów przydrożnych, rowów szczelnych, kanalizacji deszczowej, urządzeń podczyszczających, zbiorników retencyjnych), - budowę 14 wiaduktów drogowych, - budowę 10 wiaduktów w ciągu S3, - budowę 4 mostów, - budowę 2 tuneli drogowych, - przygotowanie terenu pod przyszłe Miejsca Obsługi Podróżnych (MOP-y)  wraz z doprowadzeniem mediów tj. przyłączy: energetycznego, wodno-kanalizacyjnych, - budowę przepustów drogowych, - budowę urządzeń ochrony środowiska, w tym między innymi: pasów zieleni izolacyjnej, krajobrazowej, naprowadzającej, ekranów akustycznych, przeciwolśnieniowych i osłonowych, przejść ekologicznych wraz z systemem ochronno-naprowadzającym, urządzeń oczyszczających (osadników, separatorów, studni wpadowych z piaskownikiem), systemu odprowadzającego wody opadowe, zbiorników infiltracyjnych, ogrodzenie drogi i zbiorników,  - budowę elementów organizacji i bezpieczeństwa ruchu drogowego, - przebudowę urządzeń melioracji podstawowej i szczegółowej w tym budowę żelbetowych przepustów w ciągu przebudowywanych cieków i rowów melioracyjnych, - budowę urządzeń podczyszczających wody opadowe i roztopowe przejmowane z pasa drogowego,  - budowę oświetlenia drogowego oraz sieci elektroenergetycznych, - przebudowę istniejącej (niezwiązanej) a kolidującej z drogą S3, infrastruktury technicznej naziemnej i podziemnej w tym: a) linii telekomunikacyjnych, b) sieci wodociągowej, c) sieci gazowych, d) sieci kanalizacyjnych,  - budowę kanalizacji teletechnicznej dla potrzeb przyszłego systemu łączności i zarządzania ruchem, - budowę miejsc umożliwiających lądowanie śmigłowca LPR, - stałą organizację ruchu na drodze ekspresowej i odcinkach przebudowywanych  dróg lokalnych – urządzenia organizacji i bezpieczeństwa ruchu, w tym: bariery ochronne, oznakowanie poziome i pionowe, - organizację ruchu na czas wykonywania robót, w tym: zapewnienie dojazdu  do wszystkich działek sąsiadujących z projektowanym pasem drogowym przez cały czas trwania budowy, - budowę ogrodzenia drogi ekspresowej, - wycinkę niskiej i wysokiej zieleni kolidującej z pasem drogi S3, - wykonanie nasadzeń niskiej i wysokiej zieleni ochronnej oraz naprowadzającej, - przywrócenie dróg publicznych użytkowanych przez Wykonawcę w czasie budowy, w standardzie sprzed rozpoczęcia budowy, zgodnie z  ustaleniami poczynionymi z Zarządcami Dróg, - wykonanie pełnej rekultywacji terenów zajętych pod zaplecza techniczne, socjalne, place budowy, drogi na czas budowy i wszelkie inne tereny przekształcone  przez Wykonawcę w czasie prowadzenia robót, jak również w okresie usuwania wad.  Ponadto w ramach inwestycji zostaną wykonane archeologiczne prace powierzchniowe  oraz archeologiczne prace sondażowe o wykopaliskowe.</v>
          </cell>
          <cell r="AE207">
            <v>2017</v>
          </cell>
          <cell r="AF207">
            <v>2021</v>
          </cell>
          <cell r="AH207" t="str">
            <v>939971.7329</v>
          </cell>
          <cell r="AI207" t="str">
            <v>0</v>
          </cell>
          <cell r="AJ207" t="str">
            <v>0</v>
          </cell>
          <cell r="AK207" t="str">
            <v>-</v>
          </cell>
          <cell r="AL207" t="str">
            <v>W ramach odcinka realizacyjnego 2: Zadania IV przewiduje się realizację 11 obiektów inzyniersich (w tym 1 most, 6 wiaduktów drogowych, 1 wiadukt w ciągu S3, przejście dla zwierząt, 2 przejazdy gospodarcze)</v>
          </cell>
          <cell r="AM207" t="str">
            <v>1</v>
          </cell>
          <cell r="AN207" t="str">
            <v>Nowy przebieg</v>
          </cell>
          <cell r="AO207">
            <v>0</v>
          </cell>
          <cell r="AP207" t="str">
            <v>Mosty Katowice</v>
          </cell>
          <cell r="AQ207" t="str">
            <v>Element</v>
          </cell>
          <cell r="AR207" t="str">
            <v>wpi/Lists/Odcinki</v>
          </cell>
        </row>
        <row r="208">
          <cell r="A208">
            <v>273</v>
          </cell>
          <cell r="B208" t="str">
            <v>1. Olsztyn Wschód - Barczewo (budowa drugiej jezdni)</v>
          </cell>
          <cell r="C208" t="str">
            <v>0584. Budowa drogi S16 Olsztyn (S51) - Ełk (S61)</v>
          </cell>
          <cell r="D208" t="str">
            <v>S16</v>
          </cell>
          <cell r="E208" t="str">
            <v>S16</v>
          </cell>
          <cell r="F208" t="str">
            <v>Olsztyn</v>
          </cell>
          <cell r="G208">
            <v>11.5</v>
          </cell>
          <cell r="H208" t="str">
            <v>Kłusek Łukasz</v>
          </cell>
          <cell r="I208">
            <v>385738.098</v>
          </cell>
          <cell r="J208" t="str">
            <v>2018 - 2021</v>
          </cell>
          <cell r="K208" t="str">
            <v>P&amp;B</v>
          </cell>
          <cell r="L208" t="str">
            <v>Przygotowanie – w opracowaniu KP</v>
          </cell>
          <cell r="M208" t="str">
            <v>brak</v>
          </cell>
          <cell r="N208" t="str">
            <v>brak</v>
          </cell>
          <cell r="O208" t="str">
            <v>Przygotowanie</v>
          </cell>
          <cell r="R208">
            <v>11.5</v>
          </cell>
          <cell r="S208" t="str">
            <v>S16</v>
          </cell>
          <cell r="AA208" t="str">
            <v>1900-01-00</v>
          </cell>
          <cell r="AB208">
            <v>44530</v>
          </cell>
          <cell r="AC208">
            <v>44530</v>
          </cell>
          <cell r="AD208" t="str">
            <v>Zadanie polega na budowie drogi klasy S o przekroju 2x2 od węzła Wschód na obwodnicy Olsztyna do węzła Wójtowo, wraz z węzłem o długości 2,5 km oraz budowie 2-giej jezdni oraz dostosowaniu drogi nr 16 do parametrów klasy S od węzła Wójtowo do węzła Barczewo na długości 9 km,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v>
          </cell>
          <cell r="AE208">
            <v>2018</v>
          </cell>
          <cell r="AF208">
            <v>2021</v>
          </cell>
          <cell r="AH208" t="str">
            <v>365000</v>
          </cell>
          <cell r="AI208" t="str">
            <v>2890.09846</v>
          </cell>
          <cell r="AJ208" t="str">
            <v>0</v>
          </cell>
          <cell r="AK208" t="str">
            <v>Z: 5,304 km; L: 2,715 km; D: 0,822 km</v>
          </cell>
          <cell r="AL208" t="str">
            <v>12 - w tym budowa 8 nowych obiektów oraz przebudowa (wydłużenie) 4 przejść podziemnych</v>
          </cell>
          <cell r="AM208" t="str">
            <v>3</v>
          </cell>
          <cell r="AN208" t="str">
            <v>Droga na projektowanym odcinku przebiega po istniejącym śladzie (na znacznej części odcinka jest to budowa drugiej jezdni przy jezdni istniejącej), z nieznaczną korektą przebiegu w miejscowościach Kaplityny i Łęgajny.</v>
          </cell>
          <cell r="AO208">
            <v>0</v>
          </cell>
          <cell r="AP208" t="str">
            <v>AECOM Consulting</v>
          </cell>
          <cell r="AQ208" t="str">
            <v>Element</v>
          </cell>
          <cell r="AR208" t="str">
            <v>wpi/Lists/Odcinki</v>
          </cell>
        </row>
        <row r="209">
          <cell r="A209">
            <v>274</v>
          </cell>
          <cell r="B209" t="str">
            <v>5. w. "Hrubieszów" - Tomaszów Lubelski (początek obwodnicy)</v>
          </cell>
          <cell r="C209" t="str">
            <v>062. S17 Piaski (w. Chełm) - Hrebenne ( z wyłączeniem obw. Tomaszowa Lubelskiego)</v>
          </cell>
          <cell r="D209" t="str">
            <v>S17</v>
          </cell>
          <cell r="E209" t="str">
            <v>S17</v>
          </cell>
          <cell r="F209" t="str">
            <v>Lublin</v>
          </cell>
          <cell r="G209">
            <v>29.3</v>
          </cell>
          <cell r="H209" t="str">
            <v>Chróściel Lidia</v>
          </cell>
          <cell r="I209">
            <v>1167267.129</v>
          </cell>
          <cell r="J209" t="str">
            <v>2021 - 2024</v>
          </cell>
          <cell r="K209" t="str">
            <v>P&amp;B</v>
          </cell>
          <cell r="L209" t="str">
            <v>Przygotowanie – opracowano STEŚ</v>
          </cell>
          <cell r="M209" t="str">
            <v>zał. nr 1 autostrady i drogi ekspresowe</v>
          </cell>
          <cell r="N209" t="str">
            <v>46</v>
          </cell>
          <cell r="O209" t="str">
            <v>Przygotowanie</v>
          </cell>
          <cell r="R209">
            <v>29.3</v>
          </cell>
          <cell r="S209" t="str">
            <v>S17</v>
          </cell>
          <cell r="AA209" t="str">
            <v>1900-01-00</v>
          </cell>
          <cell r="AB209">
            <v>45625</v>
          </cell>
          <cell r="AC209">
            <v>45625</v>
          </cell>
          <cell r="AD209" t="str">
            <v>Przedmiotowy projekt polega na budowie odcinka drogi ekspresowej S17  węzeł "Zamość Wschód" ("Hrubieszów") /bez węzła/ - Tomaszów Lubelski (początek obwodnicy) /w. "Tomaszów Lub. Północ", bez węzła/, długości  ok. 29,3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09">
            <v>2021</v>
          </cell>
          <cell r="AF209">
            <v>2024</v>
          </cell>
          <cell r="AH209" t="str">
            <v>990000</v>
          </cell>
          <cell r="AI209" t="str">
            <v>3080.64875</v>
          </cell>
          <cell r="AJ209" t="str">
            <v>0</v>
          </cell>
          <cell r="AK209" t="str">
            <v>na chwilę obecną brak danych</v>
          </cell>
          <cell r="AL209" t="str">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ell>
          <cell r="AM209" t="str">
            <v>2</v>
          </cell>
          <cell r="AN209" t="str">
            <v>Przebieg starym i nowym śladem</v>
          </cell>
          <cell r="AO209">
            <v>0</v>
          </cell>
          <cell r="AP209" t="str">
            <v xml:space="preserve"> DROMOST</v>
          </cell>
          <cell r="AQ209" t="str">
            <v>Element</v>
          </cell>
          <cell r="AR209" t="str">
            <v>wpi/Lists/Odcinki</v>
          </cell>
        </row>
        <row r="210">
          <cell r="A210">
            <v>275</v>
          </cell>
          <cell r="B210" t="str">
            <v>6. Tomaszów Lubelski (koniec obwodnicy) - Hrebenne (początek obwodnicy)</v>
          </cell>
          <cell r="C210" t="str">
            <v>062. S17 Piaski (w. Chełm) - Hrebenne ( z wyłączeniem obw. Tomaszowa Lubelskiego)</v>
          </cell>
          <cell r="D210" t="str">
            <v>S17</v>
          </cell>
          <cell r="E210" t="str">
            <v>S17</v>
          </cell>
          <cell r="F210" t="str">
            <v>Lublin</v>
          </cell>
          <cell r="G210">
            <v>17.280999999999999</v>
          </cell>
          <cell r="H210" t="str">
            <v>Chróściel Lidia</v>
          </cell>
          <cell r="I210">
            <v>700204.55500000005</v>
          </cell>
          <cell r="J210" t="str">
            <v>2021 - 2024</v>
          </cell>
          <cell r="K210" t="str">
            <v>P&amp;B</v>
          </cell>
          <cell r="L210" t="str">
            <v>Przygotowanie – opracowano STEŚ</v>
          </cell>
          <cell r="M210" t="str">
            <v>zał. nr 1 autostrady i drogi ekspresowe</v>
          </cell>
          <cell r="N210" t="str">
            <v>46</v>
          </cell>
          <cell r="O210" t="str">
            <v>Przygotowanie</v>
          </cell>
          <cell r="R210">
            <v>17.280999999999999</v>
          </cell>
          <cell r="S210" t="str">
            <v>S17</v>
          </cell>
          <cell r="AA210" t="str">
            <v>1900-01-00</v>
          </cell>
          <cell r="AB210">
            <v>45625</v>
          </cell>
          <cell r="AC210">
            <v>45625</v>
          </cell>
          <cell r="AD210" t="str">
            <v>Przedmiotowy projekt polega na budowie odcinka drogi ekspresowej S17  węzeł Tomaszów Lubelski (koniec obwodnicy) /w. "Tomaszów Lub. Południe", bez węzła/ - Hrebenne (początek obwodnicy), długości  ok. 17,3 km.  Omawiany odcinek realizacyjny jest fragmentem drogi  ekspresowej S17 odcinek Piaski - Hrenenne, stanowiącej dojazd do DPG w Hrebennem.  DK Nr 17 (E372) pełni funkcję drogi międzynarodowej i zlokalizowana jest w uzupełniającym korytarzy sieci TINA. Przedmiotowe zadanie ma strategiczny charakter z punktu widzenia rozwoju społeczno-gospodarczego kraju i jest zgodne z drugim priorytetem strategicznym SRK.</v>
          </cell>
          <cell r="AE210">
            <v>2021</v>
          </cell>
          <cell r="AF210">
            <v>2024</v>
          </cell>
          <cell r="AH210" t="str">
            <v>585000</v>
          </cell>
          <cell r="AI210" t="str">
            <v>1819.54405</v>
          </cell>
          <cell r="AJ210" t="str">
            <v>0</v>
          </cell>
          <cell r="AK210" t="str">
            <v>na chwilę obecną brak danych</v>
          </cell>
          <cell r="AL210" t="str">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ell>
          <cell r="AM210" t="str">
            <v>2</v>
          </cell>
          <cell r="AN210" t="str">
            <v>Przebieg starym i nowym śladem.</v>
          </cell>
          <cell r="AO210">
            <v>0</v>
          </cell>
          <cell r="AP210" t="str">
            <v xml:space="preserve"> DROMOST</v>
          </cell>
          <cell r="AQ210" t="str">
            <v>Element</v>
          </cell>
          <cell r="AR210" t="str">
            <v>wpi/Lists/Odcinki</v>
          </cell>
        </row>
        <row r="211">
          <cell r="A211">
            <v>276</v>
          </cell>
          <cell r="B211" t="str">
            <v>3. Borki Wielkie - Mrągowo</v>
          </cell>
          <cell r="C211" t="str">
            <v>0584. Budowa drogi S16 Olsztyn (S51) - Ełk (S61)</v>
          </cell>
          <cell r="D211" t="str">
            <v>S16</v>
          </cell>
          <cell r="E211" t="str">
            <v>S16</v>
          </cell>
          <cell r="F211" t="str">
            <v>Olsztyn</v>
          </cell>
          <cell r="G211">
            <v>15.6</v>
          </cell>
          <cell r="H211" t="str">
            <v>Załęski Michał</v>
          </cell>
          <cell r="I211">
            <v>621156.73499999999</v>
          </cell>
          <cell r="J211" t="str">
            <v>2019 - 2022</v>
          </cell>
          <cell r="K211" t="str">
            <v>P&amp;B</v>
          </cell>
          <cell r="L211" t="str">
            <v>Przygotowanie – w opracowaniu KP</v>
          </cell>
          <cell r="M211" t="str">
            <v>zał. nr 3</v>
          </cell>
          <cell r="N211" t="str">
            <v>3</v>
          </cell>
          <cell r="O211" t="str">
            <v>Przygotowanie</v>
          </cell>
          <cell r="R211">
            <v>15.6</v>
          </cell>
          <cell r="S211" t="str">
            <v>S16</v>
          </cell>
          <cell r="T211">
            <v>4.0999999999999996</v>
          </cell>
          <cell r="U211" t="str">
            <v>GP59</v>
          </cell>
          <cell r="AA211" t="str">
            <v>1900-01-00</v>
          </cell>
          <cell r="AB211">
            <v>44865</v>
          </cell>
          <cell r="AC211">
            <v>44865</v>
          </cell>
          <cell r="AD211" t="str">
            <v>Realizacja przedsięwzięcia na odc. Borki Wielkie – Mragowo polegać będzie na budowie dwujezdniowej drogi ekspresowej nr 16 o długości około 15,6 km oraz nowego przebiegu jednojezdniowej drogi krajowej nr 59 na odcinku Marcinkowo – dk16 o długości około 4,1 km.</v>
          </cell>
          <cell r="AE211">
            <v>2019</v>
          </cell>
          <cell r="AF211">
            <v>2022</v>
          </cell>
          <cell r="AH211" t="str">
            <v>560000</v>
          </cell>
          <cell r="AI211" t="str">
            <v>2454.01</v>
          </cell>
          <cell r="AJ211" t="str">
            <v>0</v>
          </cell>
          <cell r="AK211" t="str">
            <v>dk 59- 4,1km</v>
          </cell>
          <cell r="AL211" t="str">
            <v>wiadukty - 16 szt, mosty - 4 szt, przejścia dla zwierząt - 6 szt, przejazdy gospodarcze - 4 szt</v>
          </cell>
          <cell r="AM211" t="str">
            <v>3</v>
          </cell>
          <cell r="AN211" t="str">
            <v>Nowy ślad</v>
          </cell>
          <cell r="AO211">
            <v>0</v>
          </cell>
          <cell r="AP211" t="str">
            <v>TRANSPROJEKT GDAŃSKI Sp. z o.o.</v>
          </cell>
          <cell r="AQ211" t="str">
            <v>Element</v>
          </cell>
          <cell r="AR211" t="str">
            <v>wpi/Lists/Odcinki</v>
          </cell>
        </row>
        <row r="212">
          <cell r="A212">
            <v>277</v>
          </cell>
          <cell r="B212" t="str">
            <v>1. Nidzica Północ- Nidzica Południe wraz z węzłem</v>
          </cell>
          <cell r="C212" t="str">
            <v>032. S7 Olsztynek (S51) - Płońsk (S10), odc. Nidzica - Napierki  ( w. Napierki) z węzłem</v>
          </cell>
          <cell r="D212" t="str">
            <v>S7</v>
          </cell>
          <cell r="E212" t="str">
            <v>S7</v>
          </cell>
          <cell r="F212" t="str">
            <v>Olsztyn</v>
          </cell>
          <cell r="G212">
            <v>9.07</v>
          </cell>
          <cell r="H212" t="str">
            <v>Bardzicka-Pawłowska Oriana Karolina</v>
          </cell>
          <cell r="I212">
            <v>309513.408</v>
          </cell>
          <cell r="J212" t="str">
            <v>2015 - 2017</v>
          </cell>
          <cell r="K212" t="str">
            <v>Tradycyjny</v>
          </cell>
          <cell r="L212" t="str">
            <v>Realizacja</v>
          </cell>
          <cell r="M212" t="str">
            <v>zał. nr 1 autostrady i drogi ekspresowe</v>
          </cell>
          <cell r="N212" t="str">
            <v>11</v>
          </cell>
          <cell r="O212" t="str">
            <v>Realizacja</v>
          </cell>
          <cell r="R212">
            <v>9.07</v>
          </cell>
          <cell r="S212" t="str">
            <v>S7</v>
          </cell>
          <cell r="X212" t="str">
            <v>2015-01-22</v>
          </cell>
          <cell r="Y212" t="str">
            <v>2015-01-22</v>
          </cell>
          <cell r="Z212" t="str">
            <v>2017-05-16</v>
          </cell>
          <cell r="AA212">
            <v>42871</v>
          </cell>
          <cell r="AB212" t="str">
            <v>2017-05-16</v>
          </cell>
          <cell r="AC212">
            <v>42871</v>
          </cell>
          <cell r="AD212" t="str">
            <v>Inwestycja polegać będzie na budowie odcinka drogi ekspresowej S7 stanowiącego obejście miejscowości Nidzica wraz z budową dróg serwisowych, remontem wybranych dróg lokalnych, budową obiektów inżynierskich oraz obiektów ochrony środowiska. Odcinek ok. 9,100 km przebiega na terenie gminy Nidzica, która należy do powiatu nidzickiego</v>
          </cell>
          <cell r="AE212">
            <v>2015</v>
          </cell>
          <cell r="AF212">
            <v>2017</v>
          </cell>
          <cell r="AG212" t="str">
            <v>STRABAG Sp. z o.o.</v>
          </cell>
          <cell r="AH212" t="str">
            <v>245428.13272</v>
          </cell>
          <cell r="AI212" t="str">
            <v>0</v>
          </cell>
          <cell r="AJ212" t="str">
            <v>0</v>
          </cell>
          <cell r="AK212" t="str">
            <v>Drogi poza ciągiem głównym: budowa po obu stronach drogi ekspresowej dróg serwisowych (klasy L i D) oraz zbiorczych (klasy Z) w ciągu istn. dk7  Dw545- 386m droga poprzeczna</v>
          </cell>
          <cell r="AL212" t="str">
            <v>mosty- 1, wiadukty- 8, przejazdy gospodarcze- 1</v>
          </cell>
          <cell r="AM212" t="str">
            <v>2</v>
          </cell>
          <cell r="AN212" t="str">
            <v>Nowy ślad</v>
          </cell>
          <cell r="AO212">
            <v>0</v>
          </cell>
          <cell r="AP212" t="str">
            <v>KONTRAKT Biuro Projektowo- Konsultingowe</v>
          </cell>
          <cell r="AQ212" t="str">
            <v>Element</v>
          </cell>
          <cell r="AR212" t="str">
            <v>wpi/Lists/Odcinki</v>
          </cell>
        </row>
        <row r="213">
          <cell r="A213">
            <v>278</v>
          </cell>
          <cell r="B213" t="str">
            <v>2. Nidzica Południe (bez węzła)-Napierki</v>
          </cell>
          <cell r="C213" t="str">
            <v>032. S7 Olsztynek (S51) - Płońsk (S10), odc. Nidzica - Napierki  ( w. Napierki) z węzłem</v>
          </cell>
          <cell r="D213" t="str">
            <v>S7</v>
          </cell>
          <cell r="E213" t="str">
            <v>S7</v>
          </cell>
          <cell r="F213" t="str">
            <v>Olsztyn</v>
          </cell>
          <cell r="G213">
            <v>12.991</v>
          </cell>
          <cell r="H213" t="str">
            <v>Bardzicka-Pawłowska Oriana Karolina</v>
          </cell>
          <cell r="I213">
            <v>320238.19199999998</v>
          </cell>
          <cell r="J213" t="str">
            <v>2015 - 2017</v>
          </cell>
          <cell r="K213" t="str">
            <v>Tradycyjny</v>
          </cell>
          <cell r="L213" t="str">
            <v>Realizacja</v>
          </cell>
          <cell r="M213" t="str">
            <v>zał. nr 1 autostrady i drogi ekspresowe</v>
          </cell>
          <cell r="N213" t="str">
            <v>11</v>
          </cell>
          <cell r="O213" t="str">
            <v>Realizacja</v>
          </cell>
          <cell r="R213">
            <v>12.991</v>
          </cell>
          <cell r="S213" t="str">
            <v>S7</v>
          </cell>
          <cell r="X213" t="str">
            <v>2015-01-22</v>
          </cell>
          <cell r="Y213" t="str">
            <v>2015-01-22</v>
          </cell>
          <cell r="Z213" t="str">
            <v>2017-05-16</v>
          </cell>
          <cell r="AA213">
            <v>42871</v>
          </cell>
          <cell r="AB213">
            <v>42871</v>
          </cell>
          <cell r="AC213">
            <v>42871</v>
          </cell>
          <cell r="AD213" t="str">
            <v>Inwestycja polegać będzie na budowie odcinka drogi ekspresowej S7 od węzła Nidzica- Południe (bez węzła) do miejscowości Napierki wraz z budową dróg serwisowych, remontem wybranych dróg lokalnych, budową obiektów inżynierskich oraz obiektów ochrony środowiska. Odcinek ok. 13,000 km przebiega na terenie gmin Nidzica, Janowiec Kościelny, Kozłowo, które należą do powiatu nidzickiego oraz teren gminy Wieczfnia Kościelna w powiecie Mławskim</v>
          </cell>
          <cell r="AE213">
            <v>2015</v>
          </cell>
          <cell r="AF213">
            <v>2017</v>
          </cell>
          <cell r="AG213" t="str">
            <v>STRABAG INFRASTRUKTURA POŁUDNIE Sp. z o.o.</v>
          </cell>
          <cell r="AH213" t="str">
            <v>281547.74946</v>
          </cell>
          <cell r="AI213" t="str">
            <v>0</v>
          </cell>
          <cell r="AJ213" t="str">
            <v>0</v>
          </cell>
          <cell r="AK213" t="str">
            <v>Drogi poza ciągiem głównym: budowa po obu stronach drogi ekspresowej dróg serwisowych (klasy L i D) oraz zbiorczych (klasy Z) w ciągu istn. dk7</v>
          </cell>
          <cell r="AL213" t="str">
            <v>mosty- 1, przejścia dla zwierząt- 1, wiadukty- 7</v>
          </cell>
          <cell r="AM213" t="str">
            <v>2</v>
          </cell>
          <cell r="AN213" t="str">
            <v>Nowy ślad</v>
          </cell>
          <cell r="AO213">
            <v>0</v>
          </cell>
          <cell r="AP213" t="str">
            <v>KONTRAKT Biuro Projektowo- Konsultingowe</v>
          </cell>
          <cell r="AQ213" t="str">
            <v>Element</v>
          </cell>
          <cell r="AR213" t="str">
            <v>wpi/Lists/Odcinki</v>
          </cell>
        </row>
        <row r="214">
          <cell r="A214">
            <v>279</v>
          </cell>
          <cell r="B214" t="str">
            <v>Budowa obwodnicy Tomaszowa Lubelskiego w ciagu drogi S17</v>
          </cell>
          <cell r="C214" t="str">
            <v>063. Budowa obwodnicy Tomaszowa Lubelskiego w ciągu drogi S17</v>
          </cell>
          <cell r="D214" t="str">
            <v>S17</v>
          </cell>
          <cell r="E214" t="str">
            <v>S17</v>
          </cell>
          <cell r="F214" t="str">
            <v>Lublin</v>
          </cell>
          <cell r="G214">
            <v>9.58</v>
          </cell>
          <cell r="H214" t="str">
            <v>Siodłowska Małgorzata</v>
          </cell>
          <cell r="I214">
            <v>291748.53499999997</v>
          </cell>
          <cell r="J214" t="str">
            <v>2017 - 2021</v>
          </cell>
          <cell r="K214" t="str">
            <v>P&amp;B</v>
          </cell>
          <cell r="L214" t="str">
            <v>Przetarg na realizację</v>
          </cell>
          <cell r="M214" t="str">
            <v>zał. nr 1 obwodnice w ciągach dróg krajowych</v>
          </cell>
          <cell r="N214" t="str">
            <v>29</v>
          </cell>
          <cell r="O214" t="str">
            <v>Przetarg</v>
          </cell>
          <cell r="R214">
            <v>9.58</v>
          </cell>
          <cell r="S214" t="str">
            <v>S17</v>
          </cell>
          <cell r="W214" t="str">
            <v>OBW</v>
          </cell>
          <cell r="AA214" t="str">
            <v>1900-01-00</v>
          </cell>
          <cell r="AB214">
            <v>44331</v>
          </cell>
          <cell r="AC214">
            <v>44331</v>
          </cell>
          <cell r="AD214" t="str">
            <v>Miasto Tomaszów Lubelski położone jest na przebiegu DK nr 17 na odcinku Lublin – Zamość - Hrebenne, zaliczonej do sieci dróg międzynarodowych E-372. Droga ta stanowi na terenie województwa lubelskiego główny dojazd do Drogowego Przejścia Granicznego w Hrebennem. Ze względu na taki przebieg drogi, przez centrum miasta przenoszony jest ruch drogowy, w znacznej mierze tranzytowy, o dużym natężeniu, który niesie ze sobą wiele uciążliwości i niekorzystnie wpływa na życie mieszkańców miasta. Celowość budowy obwodnicy Tomaszowa Lubelskiego wynika więc zarówno z istniejącego natężenia ruchu drogowego (wg pomiaru z roku 2010 – 17.838 pojazdów na dobę, z czego 17 % to ruch samochodów ciężarowych), jak i braku możliwości poprawienia parametrów użytkowych tej drogi na odcinku przejścia przez miasto Tomaszów Lubelski, z uwagi na istniejącą zabudowę ciągłą o charakterze trwałym. Zakres robót obejmuje m.in.: budowę bezkolizyjnej, funkcjonalnej drogi ekspresowej o długości 9,58 km i nośności 115 kN/oś, budowę obiektów inżynierskich, budowę dróg dojazdowych, budowę systemu odwodnienia i urządzeń ochrony środowiska, przebudowę sieci i urządzeń na odcinkach kolidujących z planowaną inwestycją. Przewiduje się budowę w I etapie jedojezdniowej drogi eskpresowej o szerokości pasów ruchu po 3,75 m z zatokami awaryjnego postoju szer. min.  2,5 m, dł. 60,0 m co około 2,0 km i opaską zewnętrzną szer. 1,25 m, a w rejonie węzłów przekrój dwujezdniowy o szerokości pasów ruchu po 3,5 m z obustronnymi pasami awaryjnymi szer. 2,5 m i pasem dzielącym jezdnie o szer. min. 5,0 m wraz z opaskami.</v>
          </cell>
          <cell r="AE214">
            <v>2017</v>
          </cell>
          <cell r="AF214">
            <v>2021</v>
          </cell>
          <cell r="AH214" t="str">
            <v>233553.69</v>
          </cell>
          <cell r="AI214" t="str">
            <v>3984.9117</v>
          </cell>
          <cell r="AJ214" t="str">
            <v>170.87318</v>
          </cell>
          <cell r="AK214" t="str">
            <v>klasa G: ok. 0,64 km klasa Z: ok. 1,57 km klasa D: ok. 14,14 km</v>
          </cell>
          <cell r="AL214" t="str">
            <v>9 szt.: estakada: 1szt., wiadukty drogowe: 5 szt., dolne średnie przejście dla zwierząt: 2 szt., przepust: 1 szt.,</v>
          </cell>
          <cell r="AM214" t="str">
            <v>2</v>
          </cell>
          <cell r="AN214" t="str">
            <v>Przebieg nowym śladem. Obwodnica zostanie zlokalizowana po północno-wschodniej i wschodniej stronie miasta.</v>
          </cell>
          <cell r="AO214">
            <v>0</v>
          </cell>
          <cell r="AP214" t="str">
            <v xml:space="preserve"> DrogProjekt</v>
          </cell>
          <cell r="AQ214" t="str">
            <v>Element</v>
          </cell>
          <cell r="AR214" t="str">
            <v>wpi/Lists/Odcinki</v>
          </cell>
        </row>
        <row r="215">
          <cell r="A215">
            <v>281</v>
          </cell>
          <cell r="B215" t="str">
            <v>obwodnica Lublina w. "Dąbrowica" - w. "Konopnica"</v>
          </cell>
          <cell r="C215" t="str">
            <v>0665. Budowa drogi S19 Lublin-Rzeszów, odc. obwodnica Lublina (w. Dąbrowica - w. Konopnica)</v>
          </cell>
          <cell r="D215" t="str">
            <v>S19</v>
          </cell>
          <cell r="E215" t="str">
            <v>S19</v>
          </cell>
          <cell r="F215" t="str">
            <v>Lublin</v>
          </cell>
          <cell r="G215">
            <v>9.7629999999999999</v>
          </cell>
          <cell r="H215" t="str">
            <v>Kroczak Krzysztof</v>
          </cell>
          <cell r="I215">
            <v>619845.4</v>
          </cell>
          <cell r="J215" t="str">
            <v>2014 - 2016</v>
          </cell>
          <cell r="K215" t="str">
            <v>Tradycyjny</v>
          </cell>
          <cell r="L215" t="str">
            <v>W eksploatacji</v>
          </cell>
          <cell r="M215" t="str">
            <v>zał. nr 1 autostrady i drogi ekspresowe</v>
          </cell>
          <cell r="N215" t="str">
            <v>16</v>
          </cell>
          <cell r="O215" t="str">
            <v>W eksploatacji</v>
          </cell>
          <cell r="R215">
            <v>9.7629999999999999</v>
          </cell>
          <cell r="S215" t="str">
            <v>S19</v>
          </cell>
          <cell r="X215" t="str">
            <v>2014-10-29</v>
          </cell>
          <cell r="Y215" t="str">
            <v>2014-11-19</v>
          </cell>
          <cell r="Z215" t="str">
            <v>2016-12-01</v>
          </cell>
          <cell r="AA215">
            <v>42705</v>
          </cell>
          <cell r="AC215">
            <v>42705</v>
          </cell>
          <cell r="AD215" t="str">
            <v>Planowana inwestycja stanowi wyodrębnione zadanie realizacyjne, obejmujące wybudowanie zachodniego odcinka obwodnicy Lublina. Przedmiotowy odcinek będzie stanowił dopełnienie nowego układu komunikacyjnego w obrębie m. Lublin jaki powstaje w związku z budową dróg ekspresowych S17 Warszawa – Garwolin, Garwolin – Kurów i Kurów – Lublin – Piaski (w tym północnej obwodnicy Lublina). Natężenie ruchu na istniejącej drodze krajowej nr 19 jest duże i z każdym rokiem wzrasta. Średni dobowy pomiar ruchu pojazdów silnikowych na drodze krajowej nr 19, wykonany w ramach Generalnego Pomiaru Ruchu w 2010 r., wyniósł: na obwodnicy Lubartowa - 18 312 pojazdów na dobę, na wlocie DK Nr 19 do Lublina – 21 284 pojazdów na dobę, na odcinku drogi od Lublina do Kraśnika (na trzech punktach pomiarowych): 13 828/14 107/12 834 pojazdów na dobę. Zakres robót obejmuje m.in.: budowę drogi ekspresowej o długości ok. 9,763 km, budowę obiektów inżynierskich, przebudowę w niezbędnych zakresie istniejącej sieci dróg publicznych, budowę SZR, dróg dojazdowych, chodników, ścieżek rowerowych, systemu odwodnienia, urządzeń ochrony środowiska, przebudowę istniejących sieci i urządzeń oraz rozbiórkę obiektów budowlanych w zakresie kolidującym z planowaną inwestycją.</v>
          </cell>
          <cell r="AE215">
            <v>2014</v>
          </cell>
          <cell r="AF215">
            <v>2016</v>
          </cell>
          <cell r="AG215" t="str">
            <v>BUDIMEX S.A.</v>
          </cell>
          <cell r="AH215" t="str">
            <v>453551.80692</v>
          </cell>
          <cell r="AI215" t="str">
            <v>3616.7471</v>
          </cell>
          <cell r="AJ215" t="str">
            <v>777.29622</v>
          </cell>
          <cell r="AK215" t="str">
            <v>klasa GP: ok. 1,25 km; klasa G: ok. 1,85 km; klasa Z: pk. 1,07 km; klasa L: ok. 2,38 km; klasa D: ok. 7,32 km; przebudowa torów kolejowych: ok. 0,5 km</v>
          </cell>
          <cell r="AL215" t="str">
            <v>12 szt.; przejście dla dużych zwierząt: 1 szt., wiadukty: 10 szt. (w tym przejazd gospodarczy - 1 szt.), kładka pieszo-rowerowa: 1 szt.</v>
          </cell>
          <cell r="AM215" t="str">
            <v>2</v>
          </cell>
          <cell r="AN215" t="str">
            <v>Przebieg nowym śladem jako zachodnia obwodnica Lublina.</v>
          </cell>
          <cell r="AO215">
            <v>0</v>
          </cell>
          <cell r="AP215" t="str">
            <v xml:space="preserve"> TRAKT</v>
          </cell>
          <cell r="AQ215" t="str">
            <v>Element</v>
          </cell>
          <cell r="AR215" t="str">
            <v>wpi/Lists/Odcinki</v>
          </cell>
        </row>
        <row r="216">
          <cell r="A216">
            <v>282</v>
          </cell>
          <cell r="B216" t="str">
            <v>Budowa obwodnicy m. Malbork w ciągu dk nr 22 gr państwa - Gorzów Wlkp. - Grzechotki - gr państwa</v>
          </cell>
          <cell r="C216" t="str">
            <v>103. Budowa obwodnicy m. Malbork w ciągu dk nr 22 gr. Panstwa - Gorzów Wlkp. - Grzechotki - granica państwa</v>
          </cell>
          <cell r="D216" t="str">
            <v>GP22</v>
          </cell>
          <cell r="E216" t="str">
            <v>GP22</v>
          </cell>
          <cell r="F216" t="str">
            <v>Gdańsk</v>
          </cell>
          <cell r="G216">
            <v>11.9</v>
          </cell>
          <cell r="H216" t="str">
            <v>Michalski Łukasz</v>
          </cell>
          <cell r="I216">
            <v>483686.2</v>
          </cell>
          <cell r="J216" t="str">
            <v>2020 - 2080</v>
          </cell>
          <cell r="K216" t="str">
            <v>Brak danych</v>
          </cell>
          <cell r="L216" t="str">
            <v>Przygotowanie zakończone – dokumentacja wymaga aktualizacji</v>
          </cell>
          <cell r="M216" t="str">
            <v>brak</v>
          </cell>
          <cell r="N216" t="str">
            <v>brak zadania w projekcie PBDK 2014-2023 z dn. 24.08.2015 r.</v>
          </cell>
          <cell r="O216" t="str">
            <v>Przygotowanie</v>
          </cell>
          <cell r="T216">
            <v>11.9</v>
          </cell>
          <cell r="U216" t="str">
            <v>GP22</v>
          </cell>
          <cell r="W216" t="str">
            <v>OBW</v>
          </cell>
          <cell r="AA216" t="str">
            <v>1900-01-00</v>
          </cell>
          <cell r="AC216">
            <v>0</v>
          </cell>
          <cell r="AD216" t="str">
            <v>Podczas posiedzenia KOPI (2008r) został wybrany Wariant Północny. Projekt objęty Studium Wykonalności ma za zadanie stworzenie podstaw do poprawy warunków transportowych w mieście Malborku, oraz przez zwiększenie dostępności przyległych terenów przyczynić się do rozwoju miasta Malborka, a także pośrednio całego Woj. Pomorskiego.</v>
          </cell>
          <cell r="AE216">
            <v>2020</v>
          </cell>
          <cell r="AF216">
            <v>2080</v>
          </cell>
          <cell r="AH216" t="str">
            <v>389558.1656</v>
          </cell>
          <cell r="AI216" t="str">
            <v>2420.27708</v>
          </cell>
          <cell r="AJ216" t="str">
            <v>0</v>
          </cell>
          <cell r="AK216" t="str">
            <v>Z-2500m</v>
          </cell>
          <cell r="AL216" t="str">
            <v>mosty - 8 szt.,  wiadukty - 6 szt., konstrukcje oporowe - 1 szt., estakady - 1szt., przejścia dla zwierząt - 9szt., tunele - 0szt., pozostałe - 0szt.</v>
          </cell>
          <cell r="AM216" t="str">
            <v>1</v>
          </cell>
          <cell r="AN216" t="str">
            <v>Po nowym śladzie.</v>
          </cell>
          <cell r="AO216">
            <v>0</v>
          </cell>
          <cell r="AP216" t="str">
            <v xml:space="preserve"> KONTRAKT Biuro Projektowo- Konsultingowe</v>
          </cell>
          <cell r="AQ216" t="str">
            <v>Element</v>
          </cell>
          <cell r="AR216" t="str">
            <v>wpi/Lists/Odcinki</v>
          </cell>
        </row>
        <row r="217">
          <cell r="A217">
            <v>283</v>
          </cell>
          <cell r="B217" t="str">
            <v>2. Lublin -w. "Niedrzwica Duża (W. Niedrzwica D.)</v>
          </cell>
          <cell r="C217" t="str">
            <v>067. S19 Lublin-Rzeszów, odc. Lublin - Kraśnik</v>
          </cell>
          <cell r="D217" t="str">
            <v>S19</v>
          </cell>
          <cell r="E217" t="str">
            <v>S19</v>
          </cell>
          <cell r="F217" t="str">
            <v>Lublin</v>
          </cell>
          <cell r="G217">
            <v>11.9</v>
          </cell>
          <cell r="H217" t="str">
            <v>Bartoszek Ewa</v>
          </cell>
          <cell r="I217">
            <v>442101.98800000001</v>
          </cell>
          <cell r="J217" t="str">
            <v>2017 - 2021</v>
          </cell>
          <cell r="K217" t="str">
            <v>P&amp;B</v>
          </cell>
          <cell r="L217" t="str">
            <v>Przetarg na realizację</v>
          </cell>
          <cell r="M217" t="str">
            <v>zał. nr 1 autostrady i drogi ekspresowe</v>
          </cell>
          <cell r="N217" t="str">
            <v>16</v>
          </cell>
          <cell r="O217" t="str">
            <v>Przetarg</v>
          </cell>
          <cell r="R217" t="str">
            <v>12</v>
          </cell>
          <cell r="S217" t="str">
            <v>S19</v>
          </cell>
          <cell r="AA217" t="str">
            <v>1900-01-00</v>
          </cell>
          <cell r="AB217">
            <v>44316</v>
          </cell>
          <cell r="AC217">
            <v>44316</v>
          </cell>
          <cell r="AD217" t="str">
            <v>Przedmiotem projektu jest budowa drogi ekspresowej S19 na odcinku Lublin - Kraśnik o długości ok. 12 km.</v>
          </cell>
          <cell r="AE217">
            <v>2017</v>
          </cell>
          <cell r="AF217">
            <v>2021</v>
          </cell>
          <cell r="AH217" t="str">
            <v>363564.1122</v>
          </cell>
          <cell r="AI217" t="str">
            <v>1067.1378</v>
          </cell>
          <cell r="AJ217" t="str">
            <v>0</v>
          </cell>
          <cell r="AK217" t="str">
            <v>na chwilę obecną brak danych</v>
          </cell>
          <cell r="AL217" t="str">
            <v>15 szt. (obiekty w ciągu drogi S nad tę samą przeszkodą i w tym samym km liczone są jako jedna szt.)</v>
          </cell>
          <cell r="AM217" t="str">
            <v>3</v>
          </cell>
          <cell r="AN217" t="str">
            <v>Na początkowym odcinku (ok. 4,0 km) przebieg starym śladem istniejącej dk nr 19, na pozostałym odcinku przebieg   nowym korytarzem.</v>
          </cell>
          <cell r="AO217">
            <v>0</v>
          </cell>
          <cell r="AP217" t="str">
            <v>AECOM Consulting</v>
          </cell>
          <cell r="AQ217" t="str">
            <v>Element</v>
          </cell>
          <cell r="AR217" t="str">
            <v>wpi/Lists/Odcinki</v>
          </cell>
        </row>
        <row r="218">
          <cell r="A218">
            <v>284</v>
          </cell>
          <cell r="B218" t="str">
            <v>1. Radziejowice-Przeszkoda</v>
          </cell>
          <cell r="C218" t="str">
            <v>041. S8 Piotrków Trybunalski - Warszawa, odc. Radziejowice - Paszków</v>
          </cell>
          <cell r="D218" t="str">
            <v>S8</v>
          </cell>
          <cell r="E218" t="str">
            <v>S8</v>
          </cell>
          <cell r="F218" t="str">
            <v>Warszawa</v>
          </cell>
          <cell r="G218">
            <v>9.9</v>
          </cell>
          <cell r="H218" t="str">
            <v>Buczyński Maciej</v>
          </cell>
          <cell r="I218">
            <v>423314.45</v>
          </cell>
          <cell r="J218" t="str">
            <v>2016 - 2019</v>
          </cell>
          <cell r="K218" t="str">
            <v>P&amp;B</v>
          </cell>
          <cell r="L218" t="str">
            <v>Realizacja</v>
          </cell>
          <cell r="M218" t="str">
            <v>zał. nr 1 autostrady i drogi ekspresowe</v>
          </cell>
          <cell r="N218" t="str">
            <v>14</v>
          </cell>
          <cell r="O218" t="str">
            <v>Realizacja</v>
          </cell>
          <cell r="R218">
            <v>9.9</v>
          </cell>
          <cell r="S218" t="str">
            <v>S8</v>
          </cell>
          <cell r="X218" t="str">
            <v>2016-02-08</v>
          </cell>
          <cell r="AA218" t="str">
            <v>1900-01-00</v>
          </cell>
          <cell r="AB218">
            <v>43661</v>
          </cell>
          <cell r="AC218">
            <v>43661</v>
          </cell>
          <cell r="AD218" t="str">
            <v>Przebudowa drogi S-8 na odcinku od Radziejowic do Warszawy (węzeł Paszków z dw nr 721) Podzadanie 1: odc. od km 420+100 do km 430+000, polegać będzie na dostosowaniu obecnej dwu-jezdniowej drogi do parametrów trasy ekspresowej oraz budowie węzłów i likwidacji skrzyżowań kolizyjnych.</v>
          </cell>
          <cell r="AE218">
            <v>2016</v>
          </cell>
          <cell r="AF218">
            <v>2019</v>
          </cell>
          <cell r="AG218" t="str">
            <v>STRABAG INFRASTRUKTURA POŁUDNIE Sp. z o.o.</v>
          </cell>
          <cell r="AH218" t="str">
            <v>328404.21274</v>
          </cell>
          <cell r="AI218" t="str">
            <v>2276.59098</v>
          </cell>
          <cell r="AJ218" t="str">
            <v>0</v>
          </cell>
          <cell r="AK218" t="str">
            <v>brak danych</v>
          </cell>
          <cell r="AL218" t="str">
            <v>9 szt. (1 most, 6 wiaduktów, 2 kładki)</v>
          </cell>
          <cell r="AM218" t="str">
            <v>1</v>
          </cell>
          <cell r="AN218" t="str">
            <v>po starym śladzie</v>
          </cell>
          <cell r="AO218">
            <v>0</v>
          </cell>
          <cell r="AQ218" t="str">
            <v>Element</v>
          </cell>
          <cell r="AR218" t="str">
            <v>wpi/Lists/Odcinki</v>
          </cell>
        </row>
        <row r="219">
          <cell r="A219">
            <v>285</v>
          </cell>
          <cell r="B219" t="str">
            <v>4. obwodnica m. Kraśnik (w. "Kraśnik" obecnie "Kraśnik Północ" - w. "Słodków' obecnie "Kraśnik Południe" z węzłami)</v>
          </cell>
          <cell r="C219" t="str">
            <v>067. S19 Lublin-Rzeszów, odc. Lublin - Kraśnik</v>
          </cell>
          <cell r="D219" t="str">
            <v>S19</v>
          </cell>
          <cell r="E219" t="str">
            <v>S19</v>
          </cell>
          <cell r="F219" t="str">
            <v>Lublin</v>
          </cell>
          <cell r="G219">
            <v>9.5719999999999992</v>
          </cell>
          <cell r="H219" t="str">
            <v>Bartoszek Ewa</v>
          </cell>
          <cell r="I219">
            <v>445588.505</v>
          </cell>
          <cell r="J219" t="str">
            <v>2017 - 2021</v>
          </cell>
          <cell r="K219" t="str">
            <v>P&amp;B</v>
          </cell>
          <cell r="L219" t="str">
            <v>Przetarg na realizację</v>
          </cell>
          <cell r="M219" t="str">
            <v>zał. nr 1 autostrady i drogi ekspresowe</v>
          </cell>
          <cell r="N219" t="str">
            <v>16</v>
          </cell>
          <cell r="O219" t="str">
            <v>Przetarg</v>
          </cell>
          <cell r="R219" t="str">
            <v>10</v>
          </cell>
          <cell r="S219" t="str">
            <v>S19</v>
          </cell>
          <cell r="AA219" t="str">
            <v>1900-01-00</v>
          </cell>
          <cell r="AB219">
            <v>44316</v>
          </cell>
          <cell r="AC219">
            <v>44316</v>
          </cell>
          <cell r="AD219" t="str">
            <v>Przedmiotem projektu jest budowa drogi ekspresowej S19 na odcinku obwodnica Kraśnika o długości około 10 km., będący elementem kompleksowego zadania, polegającego na zbudowaniu drogi ekspresowej S19 – głównego ciągu komunikacyjnego zlokalizowanego w Polsce Wschodniej, prowadzącego ruch pojazdów na kierunku północ – południe.</v>
          </cell>
          <cell r="AE219">
            <v>2017</v>
          </cell>
          <cell r="AF219">
            <v>2021</v>
          </cell>
          <cell r="AH219" t="str">
            <v>377663.37468</v>
          </cell>
          <cell r="AI219" t="str">
            <v>643.8779</v>
          </cell>
          <cell r="AJ219" t="str">
            <v>0</v>
          </cell>
          <cell r="AK219" t="str">
            <v>na chwilę obecną brak danych</v>
          </cell>
          <cell r="AL219" t="str">
            <v>11 szt. (obiekty w ciągu drogi S nad tę samą przeszkodą i w tym samym km liczone są jako jedna szt.)</v>
          </cell>
          <cell r="AM219" t="str">
            <v>2</v>
          </cell>
          <cell r="AN219" t="str">
            <v>Przebieg nowym korytarzem jako wschodnia obwodnica Kraśnika.</v>
          </cell>
          <cell r="AO219">
            <v>0</v>
          </cell>
          <cell r="AP219" t="str">
            <v>AECOM Consulting</v>
          </cell>
          <cell r="AQ219" t="str">
            <v>Element</v>
          </cell>
          <cell r="AR219" t="str">
            <v>wpi/Lists/Odcinki</v>
          </cell>
        </row>
        <row r="220">
          <cell r="A220">
            <v>286</v>
          </cell>
          <cell r="B220" t="str">
            <v>2. Przeszkoda-Paszków</v>
          </cell>
          <cell r="C220" t="str">
            <v>041. S8 Piotrków Trybunalski - Warszawa, odc. Radziejowice - Paszków</v>
          </cell>
          <cell r="D220" t="str">
            <v>S8</v>
          </cell>
          <cell r="E220" t="str">
            <v>S8</v>
          </cell>
          <cell r="F220" t="str">
            <v>Warszawa</v>
          </cell>
          <cell r="G220">
            <v>11.621</v>
          </cell>
          <cell r="H220" t="str">
            <v>Buczyński Maciej</v>
          </cell>
          <cell r="I220">
            <v>680476.95900000003</v>
          </cell>
          <cell r="J220" t="str">
            <v>2015 - 2018</v>
          </cell>
          <cell r="K220" t="str">
            <v>P&amp;B</v>
          </cell>
          <cell r="L220" t="str">
            <v>Realizacja</v>
          </cell>
          <cell r="M220" t="str">
            <v>zał. nr 1 autostrady i drogi ekspresowe</v>
          </cell>
          <cell r="N220" t="str">
            <v>14</v>
          </cell>
          <cell r="O220" t="str">
            <v>Realizacja</v>
          </cell>
          <cell r="R220">
            <v>11.621</v>
          </cell>
          <cell r="S220" t="str">
            <v>S8</v>
          </cell>
          <cell r="X220" t="str">
            <v>2015-06-03</v>
          </cell>
          <cell r="Y220" t="str">
            <v>2016-08-20</v>
          </cell>
          <cell r="AA220" t="str">
            <v>1900-01-00</v>
          </cell>
          <cell r="AB220" t="str">
            <v>2018-10-03</v>
          </cell>
          <cell r="AC220">
            <v>0</v>
          </cell>
          <cell r="AD220" t="str">
            <v>Przebudowa drogi S-8 na odcinku od Radziejowic do Warszawy (węzeł Paszków z dw nr 721) Podzadanie 2 - odcinek od km 430+000 do km 441+621,21 polegać będzie na dostosowaniu obecnej dwu-jezdniowej drogi do parametrów trasy ekspresowej oraz budowie węzłów i likwidacji skrzyżowań kolizyjnych.</v>
          </cell>
          <cell r="AE220">
            <v>2015</v>
          </cell>
          <cell r="AF220">
            <v>2018</v>
          </cell>
          <cell r="AG220" t="str">
            <v>Przedsiębiorstwo Usług Technicznych INTERCOR Sp. z o. o.</v>
          </cell>
          <cell r="AH220" t="str">
            <v>467215.68994</v>
          </cell>
          <cell r="AI220" t="str">
            <v>2379.93503</v>
          </cell>
          <cell r="AJ220" t="str">
            <v>0</v>
          </cell>
          <cell r="AK220" t="str">
            <v>brak danych</v>
          </cell>
          <cell r="AL220" t="str">
            <v>13 szt. (2 mosty, 7 wiaduktów, 4 kładki)</v>
          </cell>
          <cell r="AM220" t="str">
            <v>3</v>
          </cell>
          <cell r="AN220" t="str">
            <v>po starym śladzie</v>
          </cell>
          <cell r="AO220">
            <v>0</v>
          </cell>
          <cell r="AP220" t="str">
            <v xml:space="preserve"> Transprojekt Warszawa</v>
          </cell>
          <cell r="AQ220" t="str">
            <v>Element</v>
          </cell>
          <cell r="AR220" t="str">
            <v>wpi/Lists/Odcinki</v>
          </cell>
        </row>
        <row r="221">
          <cell r="A221">
            <v>293</v>
          </cell>
          <cell r="B221" t="str">
            <v>1. Marki - Kobyłka (z węzłem)</v>
          </cell>
          <cell r="C221" t="str">
            <v>044. S8 węzeł Marki - Drewnica - węzeł Radzymin</v>
          </cell>
          <cell r="D221" t="str">
            <v>S8</v>
          </cell>
          <cell r="E221" t="str">
            <v>S8</v>
          </cell>
          <cell r="F221" t="str">
            <v>Warszawa</v>
          </cell>
          <cell r="G221">
            <v>8.1289999999999996</v>
          </cell>
          <cell r="H221" t="str">
            <v>Łazęcka Anna</v>
          </cell>
          <cell r="I221">
            <v>560500.5</v>
          </cell>
          <cell r="J221" t="str">
            <v>2014 - 2017</v>
          </cell>
          <cell r="K221" t="str">
            <v>P&amp;B</v>
          </cell>
          <cell r="L221" t="str">
            <v>Realizacja</v>
          </cell>
          <cell r="M221" t="str">
            <v>zał. nr 5</v>
          </cell>
          <cell r="N221" t="str">
            <v>l.p. 4 "Zadania ujęte w załączniku 1a"</v>
          </cell>
          <cell r="O221" t="str">
            <v>Realizacja</v>
          </cell>
          <cell r="R221">
            <v>8.1289999999999996</v>
          </cell>
          <cell r="S221" t="str">
            <v>S8</v>
          </cell>
          <cell r="W221" t="str">
            <v>OBW</v>
          </cell>
          <cell r="X221" t="str">
            <v>2014-11-28</v>
          </cell>
          <cell r="Y221" t="str">
            <v>2015-01-30</v>
          </cell>
          <cell r="Z221" t="str">
            <v>2017-07-28</v>
          </cell>
          <cell r="AA221">
            <v>42944</v>
          </cell>
          <cell r="AB221">
            <v>42944</v>
          </cell>
          <cell r="AC221">
            <v>42944</v>
          </cell>
          <cell r="AD221" t="str">
            <v>Droga ekspresowa wyposażona będzie w dwie trzypasmowe jezdnie z pasem dzielącym i z pasami awaryjnego postoju. W pasie dzielącym przewidziano  przejazdy awaryjne. Połączenie drogi ekspresowej z istniejącą siecią drogową przewidziane jest poprzez węzły: • Węzeł „Zielonka” – węzeł typu „karo” ze skrzyżowaniem typu „rondo” średniej wielkości z dwoma pasami ruchu. • Węzeł „Kobyłka” – węzeł „półkoniczyna” ze skrzyżowaniami typu rondo  z podłączonymi do rond drogami układu lokalnego –ulicami Szkolną, Gospodarczą i Przyjacielską.   Ruch kołowy, pieszy i rowerowy odbywający się na drogach poprzecznych zostanie przeprowadzony bezkolizyjnie pod lub nad trasą S8</v>
          </cell>
          <cell r="AE221">
            <v>2014</v>
          </cell>
          <cell r="AF221">
            <v>2017</v>
          </cell>
          <cell r="AG221" t="str">
            <v>SALINI POLSKA Sp. z o.o.; SALINI IMPREGILO S.p.A.; TODINI COSTRUZIONI GENERALI S.p.A; Przedsiębiorstwo Robót Inżynieryjno-Budowlanych EXPORT-PRIBEX Sp. z o.o.</v>
          </cell>
          <cell r="AH221" t="str">
            <v>354823.71236</v>
          </cell>
          <cell r="AI221" t="str">
            <v>2909.30154</v>
          </cell>
          <cell r="AJ221" t="str">
            <v>0</v>
          </cell>
          <cell r="AK221" t="str">
            <v>odcinek A: D - 1,604km* odcinek B: L - 3,704km*; D - 4,217km* *Długości dróg dojazdowych wzdłuż S8 na podstawie aktualnej wersji Projektu Budowlanego</v>
          </cell>
          <cell r="AL221" t="str">
            <v>estakady - 1, mosty - 2, wiadukty - 4, przejścia dla zwierząt - 1, pozostałe - 1</v>
          </cell>
          <cell r="AM221" t="str">
            <v>2</v>
          </cell>
          <cell r="AN221" t="str">
            <v>Nowy przebieg</v>
          </cell>
          <cell r="AO221">
            <v>0</v>
          </cell>
          <cell r="AP221" t="str">
            <v>SALINI POLSKA Sp. z o.o.</v>
          </cell>
          <cell r="AQ221" t="str">
            <v>Element</v>
          </cell>
          <cell r="AR221" t="str">
            <v>wpi/Lists/Odcinki</v>
          </cell>
        </row>
        <row r="222">
          <cell r="A222">
            <v>294</v>
          </cell>
          <cell r="B222" t="str">
            <v>2. Kobyłka (bez węzła) - Radzymin Płd.</v>
          </cell>
          <cell r="C222" t="str">
            <v>044. S8 węzeł Marki - Drewnica - węzeł Radzymin</v>
          </cell>
          <cell r="D222" t="str">
            <v>S8</v>
          </cell>
          <cell r="E222" t="str">
            <v>S8</v>
          </cell>
          <cell r="F222" t="str">
            <v>Warszawa</v>
          </cell>
          <cell r="G222">
            <v>7.24</v>
          </cell>
          <cell r="H222" t="str">
            <v>Łazęcka Anna</v>
          </cell>
          <cell r="I222">
            <v>560116.30000000005</v>
          </cell>
          <cell r="J222" t="str">
            <v>2014 - 2018</v>
          </cell>
          <cell r="K222" t="str">
            <v>P&amp;B</v>
          </cell>
          <cell r="L222" t="str">
            <v>Realizacja</v>
          </cell>
          <cell r="M222" t="str">
            <v>zał. nr 5</v>
          </cell>
          <cell r="N222" t="str">
            <v>l.p. 4 "Zadania ujęte w załączniku nr 1a"</v>
          </cell>
          <cell r="O222" t="str">
            <v>Realizacja</v>
          </cell>
          <cell r="R222">
            <v>7.24</v>
          </cell>
          <cell r="S222" t="str">
            <v>S8</v>
          </cell>
          <cell r="W222" t="str">
            <v>OBW</v>
          </cell>
          <cell r="X222" t="str">
            <v>2014-11-28</v>
          </cell>
          <cell r="Y222" t="str">
            <v>2016-02-08</v>
          </cell>
          <cell r="Z222" t="str">
            <v>2017-11-28</v>
          </cell>
          <cell r="AA222">
            <v>43067</v>
          </cell>
          <cell r="AB222">
            <v>43159</v>
          </cell>
          <cell r="AC222">
            <v>43159</v>
          </cell>
          <cell r="AD222" t="str">
            <v>Droga ekspresowa wyposażona będzie w dwie trzypasowe jezdnie z pasem dzielącym i z pasami awaryjnego postoju. W pasie dzielącym przewidziano  przejazdy awaryjne. Połączenie drogi ekspresowej z istniejącą siecią drogową przewidziane jest poprzez węzły: • Węzeł „Wołomin” - węzeł typu „półkoniczyna” ze skrzyżowaniami typu „rondo”. • Węzeł „Radzymin Płd.” - rozwiązanie w postaci węzła typu „karo” ze skrzyżowaniem typu „rondo” dwupasowe średniej wielkości z podłączeniem do drogi wojewódzkiej nr 635 oraz budową ronda dwupasowego średniej wielkości zlokalizowanego na skrzyżowaniu istniejącej obwodnicy Radzymina z drogą wojewódzką nr 635 w miejscu istniejącego wiaduktu przeznaczonego do rozbiórki. Ruch kołowy, pieszy i rowerowy odbywający się na drogach poprzecznych zostanie przeprowadzony bezkolizyjnie pod lub nad trasą S8</v>
          </cell>
          <cell r="AE222">
            <v>2014</v>
          </cell>
          <cell r="AF222">
            <v>2018</v>
          </cell>
          <cell r="AG222" t="str">
            <v>ASTALDI S.p.A; Przedsiębiorstwo Budowy Dróg i Mostów Sp. z o.o.</v>
          </cell>
          <cell r="AH222" t="str">
            <v>434307.883</v>
          </cell>
          <cell r="AI222" t="str">
            <v>1350.54902</v>
          </cell>
          <cell r="AJ222" t="str">
            <v>0</v>
          </cell>
          <cell r="AK222" t="str">
            <v>9,845km - długość dróg dojazdowych wzdłuż S8 na podstawie aktualnej wersji Projektu Budowlanego</v>
          </cell>
          <cell r="AL222" t="str">
            <v>estakady - 0, mosty - 1, wiadukty - 4, przejścia dla zwierząt - 3, pozostałe - 4</v>
          </cell>
          <cell r="AM222" t="str">
            <v>2</v>
          </cell>
          <cell r="AN222" t="str">
            <v>Nowy przebieg</v>
          </cell>
          <cell r="AO222">
            <v>0</v>
          </cell>
          <cell r="AP222" t="str">
            <v>Astaldi S.p.A. z siedzibą w Rzymie</v>
          </cell>
          <cell r="AQ222" t="str">
            <v>Element</v>
          </cell>
          <cell r="AR222" t="str">
            <v>wpi/Lists/Odcinki</v>
          </cell>
        </row>
        <row r="223">
          <cell r="A223">
            <v>295</v>
          </cell>
          <cell r="B223" t="str">
            <v>1. w.Lotnisko (bez węzła) - w. Lesznowola (z wezłem)</v>
          </cell>
          <cell r="C223" t="str">
            <v>035. S7 Warszawa - Obwodnica Grójca</v>
          </cell>
          <cell r="D223" t="str">
            <v>S7</v>
          </cell>
          <cell r="E223" t="str">
            <v>S7</v>
          </cell>
          <cell r="F223" t="str">
            <v>Warszawa</v>
          </cell>
          <cell r="G223">
            <v>6.6360000000000001</v>
          </cell>
          <cell r="H223" t="str">
            <v>Petrynik Marta</v>
          </cell>
          <cell r="I223">
            <v>475601.61</v>
          </cell>
          <cell r="J223" t="str">
            <v>2016 - 2020</v>
          </cell>
          <cell r="K223" t="str">
            <v>P&amp;B</v>
          </cell>
          <cell r="L223" t="str">
            <v>Przetarg na realizację</v>
          </cell>
          <cell r="M223" t="str">
            <v>zał. nr 1 autostrady i drogi ekspresowe</v>
          </cell>
          <cell r="N223" t="str">
            <v>12</v>
          </cell>
          <cell r="O223" t="str">
            <v>Przetarg</v>
          </cell>
          <cell r="R223">
            <v>6.6360000000000001</v>
          </cell>
          <cell r="S223" t="str">
            <v>S7</v>
          </cell>
          <cell r="AA223" t="str">
            <v>1900-01-00</v>
          </cell>
          <cell r="AB223">
            <v>44302</v>
          </cell>
          <cell r="AC223">
            <v>44302</v>
          </cell>
          <cell r="AD223" t="str">
            <v>Przebudowa drogi S-7 obejmuje odcinek od węzła "Lotnisko" (bez węzła) do węzła "Lesznowola" (z węzłem). Inwestycja zlokalizowana jest na terenie województwa mazowieckiego w powiatach: warszawskim, pruszkowskim, piaseczyńskim; na terenie dzielnicy Ursynów miasta stołecznego Warszawy; na obszarze gmin: Raszyn, Lesznowola.</v>
          </cell>
          <cell r="AE223">
            <v>2016</v>
          </cell>
          <cell r="AF223">
            <v>2020</v>
          </cell>
          <cell r="AH223" t="str">
            <v>219770.872</v>
          </cell>
          <cell r="AI223" t="str">
            <v>686.62294</v>
          </cell>
          <cell r="AJ223" t="str">
            <v>0</v>
          </cell>
          <cell r="AK223" t="str">
            <v>Z - 1 493,69 m, L -9 482,66 m, D - 880,67 m</v>
          </cell>
          <cell r="AL223" t="str">
            <v>wiadukty - 8; przejścia dla małych zwierząt - 2;  przejścia dla małych zwierząt zespolone z ciekiem - 1; przepusty melioracyjne -1; ściany oporowe - 448m</v>
          </cell>
          <cell r="AM223" t="str">
            <v>2</v>
          </cell>
          <cell r="AN223" t="str">
            <v>po nowym śladzie</v>
          </cell>
          <cell r="AO223">
            <v>0</v>
          </cell>
          <cell r="AP223" t="str">
            <v>Jacobs Poland Sp. z o.o.</v>
          </cell>
          <cell r="AQ223" t="str">
            <v>Element</v>
          </cell>
          <cell r="AR223" t="str">
            <v>wpi/Lists/Odcinki</v>
          </cell>
        </row>
        <row r="224">
          <cell r="A224">
            <v>296</v>
          </cell>
          <cell r="B224" t="str">
            <v>2. w. Lesznowola (bez węzła) - w. Tarczyn Północ (z węzłem)</v>
          </cell>
          <cell r="C224" t="str">
            <v>035. S7 Warszawa - Obwodnica Grójca</v>
          </cell>
          <cell r="D224" t="str">
            <v>S7</v>
          </cell>
          <cell r="E224" t="str">
            <v>S7</v>
          </cell>
          <cell r="F224" t="str">
            <v>Warszawa</v>
          </cell>
          <cell r="G224">
            <v>14.801</v>
          </cell>
          <cell r="H224" t="str">
            <v>Petrynik Marta</v>
          </cell>
          <cell r="I224">
            <v>562904.89</v>
          </cell>
          <cell r="J224" t="str">
            <v>2016 - 2020</v>
          </cell>
          <cell r="K224" t="str">
            <v>P&amp;B</v>
          </cell>
          <cell r="L224" t="str">
            <v>Przetarg na realizację</v>
          </cell>
          <cell r="M224" t="str">
            <v>zał. nr 1 autostrady i drogi ekspresowe</v>
          </cell>
          <cell r="N224" t="str">
            <v>12</v>
          </cell>
          <cell r="O224" t="str">
            <v>Przetarg</v>
          </cell>
          <cell r="R224">
            <v>14.801</v>
          </cell>
          <cell r="S224" t="str">
            <v>S7</v>
          </cell>
          <cell r="AA224" t="str">
            <v>1900-01-00</v>
          </cell>
          <cell r="AB224">
            <v>44301</v>
          </cell>
          <cell r="AC224">
            <v>44301</v>
          </cell>
          <cell r="AD224" t="str">
            <v>Przebudowa drogi S-7 obejmuje odcinek od węzła "Lesznowola" (bez węzła) do węzła "Tarczyn Północ" (z węzłem). Inwestycja zlokalizowana jest na terenie województwa mazowieckiego w powiecie piaseczyńskim; na obszarze gmin: Piaseczno, Tarczyn.</v>
          </cell>
          <cell r="AE224">
            <v>2016</v>
          </cell>
          <cell r="AF224">
            <v>2020</v>
          </cell>
          <cell r="AH224" t="str">
            <v>378639.58045</v>
          </cell>
          <cell r="AI224" t="str">
            <v>1690.75236</v>
          </cell>
          <cell r="AJ224" t="str">
            <v>0</v>
          </cell>
          <cell r="AK224" t="str">
            <v>Z - 2 550,62 m, L - 23 503,53 m, D - 5 558,82 m</v>
          </cell>
          <cell r="AL224" t="str">
            <v>wiadukty - 11; mosty - 8; kładki dla pieszych - 1; przejścia dla małych zwierząt - 5;  przejścia dla małych zwierząt zespolone z ciekiem - 8; przejścia dla płazów - 25; przepusty melioracyjne - 4; ściany oporowe - 1020m</v>
          </cell>
          <cell r="AM224" t="str">
            <v>3</v>
          </cell>
          <cell r="AN224" t="str">
            <v>po nowym śladzie</v>
          </cell>
          <cell r="AO224">
            <v>0</v>
          </cell>
          <cell r="AP224" t="str">
            <v>Jacobs Poland Sp. z o.o.</v>
          </cell>
          <cell r="AQ224" t="str">
            <v>Element</v>
          </cell>
          <cell r="AR224" t="str">
            <v>wpi/Lists/Odcinki</v>
          </cell>
        </row>
        <row r="225">
          <cell r="A225">
            <v>297</v>
          </cell>
          <cell r="B225" t="str">
            <v>Budowa drogi S7 Radom (Jedlińsk) - Jędrzejów, odc. Radom - gr. woj. mazowieckiego</v>
          </cell>
          <cell r="C225" t="str">
            <v>0361. Budowa drogi S7 Radom (Jedlińsk) - Jędrzejów, odc. Radom - gr. woj. mazowieckiego</v>
          </cell>
          <cell r="D225" t="str">
            <v>S7</v>
          </cell>
          <cell r="E225" t="str">
            <v>S7</v>
          </cell>
          <cell r="F225" t="str">
            <v>Kielce</v>
          </cell>
          <cell r="G225">
            <v>22.001000000000001</v>
          </cell>
          <cell r="H225" t="str">
            <v>Dora Wiktor</v>
          </cell>
          <cell r="I225">
            <v>942184.7</v>
          </cell>
          <cell r="J225" t="str">
            <v>2014 - 2017</v>
          </cell>
          <cell r="K225" t="str">
            <v>Tradycyjny</v>
          </cell>
          <cell r="L225" t="str">
            <v>Realizacja</v>
          </cell>
          <cell r="M225" t="str">
            <v>zał. nr 1 autostrady i drogi ekspresowe</v>
          </cell>
          <cell r="N225" t="str">
            <v>12</v>
          </cell>
          <cell r="O225" t="str">
            <v>Realizacja</v>
          </cell>
          <cell r="R225">
            <v>22.001000000000001</v>
          </cell>
          <cell r="S225" t="str">
            <v>S7</v>
          </cell>
          <cell r="X225" t="str">
            <v>2014-07-03</v>
          </cell>
          <cell r="Y225" t="str">
            <v>2014-08-04</v>
          </cell>
          <cell r="Z225" t="str">
            <v>2017-05-04</v>
          </cell>
          <cell r="AA225">
            <v>42859</v>
          </cell>
          <cell r="AC225">
            <v>42859</v>
          </cell>
          <cell r="AD225" t="str">
            <v>Projekt przebudowy drogi krajowej nr 7 na odcinku od końca obwodnicy Radomia (węzeł "Radom Południe") do granicy miedzy województwami mazowieckim i świętokrzyskim.</v>
          </cell>
          <cell r="AE225">
            <v>2014</v>
          </cell>
          <cell r="AF225">
            <v>2017</v>
          </cell>
          <cell r="AG225" t="str">
            <v>DRAGADOS S.A.</v>
          </cell>
          <cell r="AH225" t="str">
            <v>754576.579</v>
          </cell>
          <cell r="AI225" t="str">
            <v>13642.40109</v>
          </cell>
          <cell r="AJ225" t="str">
            <v>6.9166</v>
          </cell>
          <cell r="AK225" t="str">
            <v>klasy D, L, Z i G</v>
          </cell>
          <cell r="AL225" t="str">
            <v>4 obiekty mostowe, 14 wiaduktów, 2 kładki dla pieszych, 2 przejście dla zwierząt, 1 przejazd gospodarczy, 2 kładki technologiczne</v>
          </cell>
          <cell r="AM225" t="str">
            <v>3</v>
          </cell>
          <cell r="AN225" t="str">
            <v>od węzła "Radom Południe" do istniejącej obwodnicy Szydłowca droga S7 przebiega po nowym śladzie; na odcinku od węzła "Szydłowiec Wschód" do granicy województwa droga S7 przebiega po śladzie istniejącym</v>
          </cell>
          <cell r="AO225">
            <v>0</v>
          </cell>
          <cell r="AP225" t="str">
            <v xml:space="preserve"> TEBODIN</v>
          </cell>
          <cell r="AQ225" t="str">
            <v>Element</v>
          </cell>
          <cell r="AR225" t="str">
            <v>wpi/Lists/Odcinki</v>
          </cell>
        </row>
        <row r="226">
          <cell r="A226">
            <v>298</v>
          </cell>
          <cell r="B226" t="str">
            <v>Budowa drogi S7 Radom (Jedlińsk) - Jędrzejów, odc. obwodnica Radomia</v>
          </cell>
          <cell r="C226" t="str">
            <v>036. Budowa drogi S7 Radom (Jedlińsk) - Jędrzejów, odc. obwodnica Radomia</v>
          </cell>
          <cell r="D226" t="str">
            <v>S7</v>
          </cell>
          <cell r="E226" t="str">
            <v>S7</v>
          </cell>
          <cell r="F226" t="str">
            <v>Kielce</v>
          </cell>
          <cell r="G226">
            <v>24.65</v>
          </cell>
          <cell r="H226" t="str">
            <v>Malinowski Lech</v>
          </cell>
          <cell r="I226">
            <v>940245</v>
          </cell>
          <cell r="J226" t="str">
            <v>2015 - 2018</v>
          </cell>
          <cell r="K226" t="str">
            <v>P&amp;B</v>
          </cell>
          <cell r="L226" t="str">
            <v>Realizacja</v>
          </cell>
          <cell r="M226" t="str">
            <v>zał. nr 1 autostrady i drogi ekspresowe</v>
          </cell>
          <cell r="N226" t="str">
            <v>12</v>
          </cell>
          <cell r="O226" t="str">
            <v>Realizacja</v>
          </cell>
          <cell r="R226">
            <v>24.65</v>
          </cell>
          <cell r="S226" t="str">
            <v>S7</v>
          </cell>
          <cell r="W226" t="str">
            <v>OBW</v>
          </cell>
          <cell r="X226" t="str">
            <v>2015-07-29</v>
          </cell>
          <cell r="Y226" t="str">
            <v>2015-08-13</v>
          </cell>
          <cell r="Z226" t="str">
            <v>2018-10-29</v>
          </cell>
          <cell r="AA226">
            <v>43402</v>
          </cell>
          <cell r="AC226">
            <v>43402</v>
          </cell>
          <cell r="AD226" t="str">
            <v>Projekt budowy obwodnicy Radomia S-7 w ciągu drogi krajowej nr 7 obejmuje odcinek od projektowanego węzła  "Radom Północ" do projektowanego węzła "Radom Południe" (połączenie z istniejącą dr.kr. nr 7), sytuowany po zachodniej stronie zabudowy Radomia. Na ww. odcinku zakłada sie prowadzenie drogi całkowicie po nowym śladzie. Powiązanie z układem drogowym odbywać się będzie na węzłach: "Radom Północ", "Radom Zachód" (z zamiennym przebiegiem dr. woj. nr 740), "Wolanów" (z DK12), "Radom Południe" (z istniejącym przebiegiem DK7).</v>
          </cell>
          <cell r="AE226">
            <v>2015</v>
          </cell>
          <cell r="AF226">
            <v>2018</v>
          </cell>
          <cell r="AG226" t="str">
            <v>DRAGADOS S.A.</v>
          </cell>
          <cell r="AH226" t="str">
            <v>780497.9908</v>
          </cell>
          <cell r="AI226" t="str">
            <v>9100.8116</v>
          </cell>
          <cell r="AJ226" t="str">
            <v>0</v>
          </cell>
          <cell r="AK226" t="str">
            <v>GP, G, Z, L i D</v>
          </cell>
          <cell r="AL226" t="str">
            <v>29 sztuk, w tym: 4 mosty pełniące jednocześnie funkcję zintegrowanego przejścia dla dużych i średnich zwierząt; 23 wiadukty a w tym dwa, zintegrowane z przejazdami gospodarczymi, przejścia dla dużych i średnich zwierząt; 2 kładki dla pieszych.</v>
          </cell>
          <cell r="AM226" t="str">
            <v>4</v>
          </cell>
          <cell r="AN226" t="str">
            <v>po nowym śladzie</v>
          </cell>
          <cell r="AO226">
            <v>0</v>
          </cell>
          <cell r="AP226" t="str">
            <v>DAMART Biuro Inżynierskie</v>
          </cell>
          <cell r="AQ226" t="str">
            <v>Element</v>
          </cell>
          <cell r="AR226" t="str">
            <v>wpi/Lists/Odcinki</v>
          </cell>
        </row>
        <row r="227">
          <cell r="A227">
            <v>299</v>
          </cell>
          <cell r="B227" t="str">
            <v>3. w. Tarczyn Północ (bez węzła) - początek obw. Grójca</v>
          </cell>
          <cell r="C227" t="str">
            <v>035. S7 Warszawa - Obwodnica Grójca</v>
          </cell>
          <cell r="D227" t="str">
            <v>S7</v>
          </cell>
          <cell r="E227" t="str">
            <v>S7</v>
          </cell>
          <cell r="F227" t="str">
            <v>Warszawa</v>
          </cell>
          <cell r="G227">
            <v>7.8849999999999998</v>
          </cell>
          <cell r="H227" t="str">
            <v>Petrynik Marta</v>
          </cell>
          <cell r="I227">
            <v>362997.99</v>
          </cell>
          <cell r="J227" t="str">
            <v>2016 - 2020</v>
          </cell>
          <cell r="K227" t="str">
            <v>P&amp;B</v>
          </cell>
          <cell r="L227" t="str">
            <v>Przetarg na realizację</v>
          </cell>
          <cell r="M227" t="str">
            <v>zał. nr 1 autostrady i drogi ekspresowe</v>
          </cell>
          <cell r="N227" t="str">
            <v>12</v>
          </cell>
          <cell r="O227" t="str">
            <v>Przetarg</v>
          </cell>
          <cell r="R227">
            <v>7.8849999999999998</v>
          </cell>
          <cell r="S227" t="str">
            <v>S7</v>
          </cell>
          <cell r="AA227" t="str">
            <v>1900-01-00</v>
          </cell>
          <cell r="AB227">
            <v>44301</v>
          </cell>
          <cell r="AC227">
            <v>44301</v>
          </cell>
          <cell r="AD227" t="str">
            <v>Przebudowa drogi S-7 obejmuje odcinek od węzła "Tarczyn Północ" (bez węzła) do początku obwodnicy Grójca. Inwestycja zlokalizowana jest na terenie województwa mazowieckiego w powiecie piaseczyńskim, grójeckim; na obszarze gmin:, Tarczyn, Grójec.</v>
          </cell>
          <cell r="AE227">
            <v>2016</v>
          </cell>
          <cell r="AF227">
            <v>2020</v>
          </cell>
          <cell r="AH227" t="str">
            <v>206515.03634</v>
          </cell>
          <cell r="AI227" t="str">
            <v>975.35677</v>
          </cell>
          <cell r="AJ227" t="str">
            <v>0</v>
          </cell>
          <cell r="AK227" t="str">
            <v>GP - 108,81 m, Z - 6 664,61 m, L - 1 903,59 m, D - 9 300,92m</v>
          </cell>
          <cell r="AL227" t="str">
            <v>wiadukty - 7; mosty - 3; kładki - 1; przejścia dla małych zwierząt - 1;  przejścia dla małych zwierząt zespolone z ciekiem - 1; przepusty melioracyjne - 2; ściany oporowe - 1 219 m.</v>
          </cell>
          <cell r="AM227" t="str">
            <v>1</v>
          </cell>
          <cell r="AN227" t="str">
            <v>po nowym śladzie natomiast od węzła Tarczyn południe na odcinku ok. 4,5 km przebieg drogi po starym śladzie.</v>
          </cell>
          <cell r="AO227">
            <v>0</v>
          </cell>
          <cell r="AP227" t="str">
            <v>Jacobs Poland Sp. z o.o.</v>
          </cell>
          <cell r="AQ227" t="str">
            <v>Element</v>
          </cell>
          <cell r="AR227" t="str">
            <v>wpi/Lists/Odcinki</v>
          </cell>
        </row>
        <row r="228">
          <cell r="A228">
            <v>300</v>
          </cell>
          <cell r="B228" t="str">
            <v>Budowa Drogi S17 w. Drewnica w. Zakręt</v>
          </cell>
          <cell r="C228" t="str">
            <v>059. S17 w. Drewnica - w. Zakręt</v>
          </cell>
          <cell r="D228" t="str">
            <v>S17</v>
          </cell>
          <cell r="E228" t="str">
            <v>S17</v>
          </cell>
          <cell r="F228" t="str">
            <v>Warszawa</v>
          </cell>
          <cell r="G228">
            <v>13.782</v>
          </cell>
          <cell r="H228" t="str">
            <v>Krzemińska Joanna</v>
          </cell>
          <cell r="I228">
            <v>1787000</v>
          </cell>
          <cell r="J228" t="str">
            <v>2019 - 2023</v>
          </cell>
          <cell r="K228" t="str">
            <v>P&amp;B</v>
          </cell>
          <cell r="L228" t="str">
            <v>Przygotowanie – opracowano STEŚ</v>
          </cell>
          <cell r="M228" t="str">
            <v>zał. nr 1 autostrady i drogi ekspresowe</v>
          </cell>
          <cell r="N228" t="str">
            <v>15</v>
          </cell>
          <cell r="O228" t="str">
            <v>Przygotowanie</v>
          </cell>
          <cell r="R228">
            <v>13.782</v>
          </cell>
          <cell r="S228" t="str">
            <v>S17</v>
          </cell>
          <cell r="AA228" t="str">
            <v>1900-01-00</v>
          </cell>
          <cell r="AB228">
            <v>45046</v>
          </cell>
          <cell r="AC228">
            <v>45046</v>
          </cell>
          <cell r="AD228" t="str">
            <v>Budowa drogi S17 obejmuje odcinek od węzła "Drewnica" (z węzłem) do węzła "Zakręt" (bez węzłem). Inwestycja zlokalizowana jest na terenie województwa mazowieckiego w powiatach: warszawskim, wołomińskim i mińskim; na obszarze gmin: Marki, Ząbki, Zielonka, Sulejówek, Warszawa dzielnica Wesoła i Rembertów.</v>
          </cell>
          <cell r="AE228">
            <v>2019</v>
          </cell>
          <cell r="AF228">
            <v>2023</v>
          </cell>
          <cell r="AH228" t="str">
            <v>1277309.5</v>
          </cell>
          <cell r="AI228" t="str">
            <v>6520</v>
          </cell>
          <cell r="AJ228" t="str">
            <v>0</v>
          </cell>
          <cell r="AK228" t="str">
            <v>Brak danych</v>
          </cell>
          <cell r="AL228" t="str">
            <v>(Według wariantu 3) ok 21 wiaduktów (w zależności od przyjętego wariantu węzłów), 1 przejście dla pieszych, 2 kładki dla pieszych, 4 przejazdy gospodarcze i ok 18 przejść dla zwierząt.</v>
          </cell>
          <cell r="AM228" t="str">
            <v>4</v>
          </cell>
          <cell r="AN228" t="str">
            <v>po nowym śladzie</v>
          </cell>
          <cell r="AO228">
            <v>0</v>
          </cell>
          <cell r="AP228" t="str">
            <v xml:space="preserve"> Jacobs Poland Sp. z o.o. </v>
          </cell>
          <cell r="AQ228" t="str">
            <v>Element</v>
          </cell>
          <cell r="AR228" t="str">
            <v>wpi/Lists/Odcinki</v>
          </cell>
        </row>
        <row r="229">
          <cell r="A229">
            <v>301</v>
          </cell>
          <cell r="B229" t="str">
            <v>Budowa obwodnicy Góry Kalwarii w ciągu dk 50/79</v>
          </cell>
          <cell r="C229" t="str">
            <v>123. Budowa obwodnicy Góry Kalwarii w ciągu dk nr 50 i 79</v>
          </cell>
          <cell r="D229" t="str">
            <v>GP50/GP79</v>
          </cell>
          <cell r="E229" t="str">
            <v>GP50/GP79</v>
          </cell>
          <cell r="F229" t="str">
            <v>Warszawa</v>
          </cell>
          <cell r="G229">
            <v>8.9600000000000009</v>
          </cell>
          <cell r="H229" t="str">
            <v>Kraszewski Paweł</v>
          </cell>
          <cell r="I229">
            <v>420705.74400000001</v>
          </cell>
          <cell r="J229" t="str">
            <v>2016 - 2019</v>
          </cell>
          <cell r="K229" t="str">
            <v>P&amp;B</v>
          </cell>
          <cell r="L229" t="str">
            <v>Realizacja</v>
          </cell>
          <cell r="M229" t="str">
            <v>zał. nr 1 obwodnice w ciągach dróg krajowych</v>
          </cell>
          <cell r="N229" t="str">
            <v>7</v>
          </cell>
          <cell r="O229" t="str">
            <v>Realizacja</v>
          </cell>
          <cell r="T229">
            <v>8.9600000000000009</v>
          </cell>
          <cell r="U229" t="str">
            <v>GP50/GP79</v>
          </cell>
          <cell r="W229" t="str">
            <v>OBW</v>
          </cell>
          <cell r="X229" t="str">
            <v>2016-04-04</v>
          </cell>
          <cell r="Y229" t="str">
            <v>2016-04-04</v>
          </cell>
          <cell r="AA229" t="str">
            <v>1900-01-00</v>
          </cell>
          <cell r="AB229">
            <v>43803</v>
          </cell>
          <cell r="AC229">
            <v>43803</v>
          </cell>
          <cell r="AD229" t="str">
            <v>Realizacja obwodnicy Góry Kalwarii jest inwestycją o znaczeniu krajowym. Została ona zaliczona do ważnych zadań rządowych. Konieczność jej budowy wynika z potrzeby wyprowadzenia ruchu ciężkiego i tranzytowego poza centrum miasta. Istniejący układ komunikacyjny w Górze Kalwarii nie jest w stanie przenieść gwałtownie zwiększającego się ruchu samochodowego, szczególnie w weekendy, stąd konieczność budowy obwodnicy.</v>
          </cell>
          <cell r="AE229">
            <v>2016</v>
          </cell>
          <cell r="AF229">
            <v>2019</v>
          </cell>
          <cell r="AG229" t="str">
            <v>Przedsiębiorstwo Usług Technicznych INTERCOR Sp. z o. o.; Planeta sp. z o.o.</v>
          </cell>
          <cell r="AH229" t="str">
            <v>335605.49999</v>
          </cell>
          <cell r="AI229" t="str">
            <v>6189.03214</v>
          </cell>
          <cell r="AJ229" t="str">
            <v>0</v>
          </cell>
          <cell r="AK229" t="str">
            <v>brak danych</v>
          </cell>
          <cell r="AL229" t="str">
            <v>16 szt. (wiadukty -15, przejście podziemne dla pieszych -1)</v>
          </cell>
          <cell r="AM229" t="str">
            <v>3</v>
          </cell>
          <cell r="AN229" t="str">
            <v>po nowym śladzie</v>
          </cell>
          <cell r="AO229">
            <v>0</v>
          </cell>
          <cell r="AP229" t="str">
            <v>ARCADIS Sp. z o.o.</v>
          </cell>
          <cell r="AQ229" t="str">
            <v>Element</v>
          </cell>
          <cell r="AR229" t="str">
            <v>wpi/Lists/Odcinki</v>
          </cell>
        </row>
        <row r="230">
          <cell r="A230">
            <v>302</v>
          </cell>
          <cell r="B230" t="str">
            <v>Budowa wiaduktu w Legionowie na drodze Nr 61 odc. III od wiaduktu do rejonu skrzyżowania z ul. Wolską</v>
          </cell>
          <cell r="C230" t="str">
            <v>147. Budowa wiaduktu w Legionowie na drodze Nr 61 odcinek III - od wiaduktu do rejonu skrzyżowania z ul. Wolska</v>
          </cell>
          <cell r="D230" t="str">
            <v>G61</v>
          </cell>
          <cell r="E230" t="str">
            <v>G61</v>
          </cell>
          <cell r="F230" t="str">
            <v>Warszawa</v>
          </cell>
          <cell r="G230">
            <v>1.7949999999999999</v>
          </cell>
          <cell r="H230" t="str">
            <v>Gniwek Ewa</v>
          </cell>
          <cell r="I230">
            <v>76423.206000000006</v>
          </cell>
          <cell r="J230" t="str">
            <v>2017 - 2020</v>
          </cell>
          <cell r="K230" t="str">
            <v>P&amp;B</v>
          </cell>
          <cell r="L230" t="str">
            <v>Przetarg na realizację</v>
          </cell>
          <cell r="M230" t="str">
            <v>zał. nr 1 obwodnice w ciągach dróg krajowych</v>
          </cell>
          <cell r="N230" t="str">
            <v>35</v>
          </cell>
          <cell r="O230" t="str">
            <v>Przetarg</v>
          </cell>
          <cell r="V230">
            <v>1.7949999999999999</v>
          </cell>
          <cell r="AA230" t="str">
            <v>1900-01-00</v>
          </cell>
          <cell r="AB230" t="str">
            <v>2020-05-31</v>
          </cell>
          <cell r="AC230">
            <v>0</v>
          </cell>
          <cell r="AD230" t="str">
            <v>Planowana rozbudowa drogi nr 61 polega na wybudowaniu drugiej jezdni oraz ograniczeniu dostępności do drogi głównej ze zjazdów bramowych poprzez budowę dróg dojazdowych oraz likwidacji części istniejących skrzyżowań i włączeniu ich do dróg dojazdowych. Projektowany układ zakłada bezpośrednie połączenie z drogą nr 61 jedynie z ulicami: Koszarową, Strużańską i Sybiraków (skrzyżowanie czterowlotowe), Piaskową, Wolską i Polną. Skrzyżowania z sygnalizacją świetlną będą pracować w ramach koordynacji. Pozostałe ulice będą włączały się w projektowanym układzie do dróg dojazdowych (jedno- i dwukierunkowych).</v>
          </cell>
          <cell r="AE230">
            <v>2017</v>
          </cell>
          <cell r="AF230">
            <v>2020</v>
          </cell>
          <cell r="AH230" t="str">
            <v>57600.19098</v>
          </cell>
          <cell r="AI230" t="str">
            <v>1225.64272</v>
          </cell>
          <cell r="AJ230" t="str">
            <v>0</v>
          </cell>
          <cell r="AK230" t="str">
            <v>nie dotyczy</v>
          </cell>
          <cell r="AL230" t="str">
            <v>4 - mosty</v>
          </cell>
          <cell r="AM230" t="str">
            <v>0</v>
          </cell>
          <cell r="AN230" t="str">
            <v>po starym śladzie (dobudowa drugiej jezdni)</v>
          </cell>
          <cell r="AO230">
            <v>0</v>
          </cell>
          <cell r="AP230" t="str">
            <v xml:space="preserve">ARCADIS SP. Z O.O. </v>
          </cell>
          <cell r="AQ230" t="str">
            <v>Element</v>
          </cell>
          <cell r="AR230" t="str">
            <v>wpi/Lists/Odcinki</v>
          </cell>
        </row>
        <row r="231">
          <cell r="A231">
            <v>303</v>
          </cell>
          <cell r="B231" t="str">
            <v>1. odc. S-8 Paszków - Opacz - Łopuszańska (odc. pozamiejski) - ETAP I / CZĘŚĆ I</v>
          </cell>
          <cell r="C231" t="str">
            <v>042. S8  Salomea - Wolica wraz z powiązaniami z dr. nr 7 odc. Paszków - Opacz - Łopuszańska (odcinek pozamiejski), etap I/część I odc. 2 Janki Małe - skrzyżowanie z dw 721 w m. Sękocin Las</v>
          </cell>
          <cell r="D231" t="str">
            <v>S8</v>
          </cell>
          <cell r="E231" t="str">
            <v>S8</v>
          </cell>
          <cell r="F231" t="str">
            <v>Warszawa</v>
          </cell>
          <cell r="G231">
            <v>11.574</v>
          </cell>
          <cell r="H231" t="str">
            <v>Gniwek Ewa</v>
          </cell>
          <cell r="I231">
            <v>792937.28</v>
          </cell>
          <cell r="J231" t="str">
            <v>2013 - 2015</v>
          </cell>
          <cell r="K231" t="str">
            <v>P&amp;B</v>
          </cell>
          <cell r="L231" t="str">
            <v>W eksploatacji</v>
          </cell>
          <cell r="M231" t="str">
            <v>zał. nr 5</v>
          </cell>
          <cell r="N231" t="str">
            <v>l.p. 1 - "zadania ujęte w załączniku" nr 1a</v>
          </cell>
          <cell r="O231" t="str">
            <v>W eksploatacji</v>
          </cell>
          <cell r="R231">
            <v>11.574</v>
          </cell>
          <cell r="S231" t="str">
            <v>S8</v>
          </cell>
          <cell r="X231" t="str">
            <v>2013-04-12</v>
          </cell>
          <cell r="AA231" t="str">
            <v>1900-01-00</v>
          </cell>
          <cell r="AB231">
            <v>42350</v>
          </cell>
          <cell r="AC231">
            <v>42350</v>
          </cell>
          <cell r="AD231" t="str">
            <v>Budowa drogi ekspresowej S-8 na odcinku Salomea - Wolica wraz z powiązaniami z dr. Nr 7   odc. 1 S-8 Paszków - Opacz - Łopuszańska (odc. pozamiejski) - ETAP I / CZĘŚĆ I  odc. 2 Janki Małe - skrzyżowanie z DW 721 w m. Sękocin Las</v>
          </cell>
          <cell r="AE231">
            <v>2013</v>
          </cell>
          <cell r="AF231">
            <v>2015</v>
          </cell>
          <cell r="AH231" t="str">
            <v>488032.36511</v>
          </cell>
          <cell r="AI231" t="str">
            <v>11480.22469</v>
          </cell>
          <cell r="AJ231" t="str">
            <v>0</v>
          </cell>
          <cell r="AK231" t="str">
            <v>L - 26,197 km Z -  0,526 km D - 3,777 km</v>
          </cell>
          <cell r="AL231" t="str">
            <v>4 mosty, 13wiaduktów, 3 kładki dla pieszych, 7 przejść dla zwierząt</v>
          </cell>
          <cell r="AM231" t="str">
            <v>3</v>
          </cell>
          <cell r="AN231" t="str">
            <v>Od Opacz Mała do węzła Janki Małe - nowy przebieg Od Węzła Janki do węzła Paszków - przebieg po starym śladzie</v>
          </cell>
          <cell r="AO231">
            <v>0</v>
          </cell>
          <cell r="AP231" t="str">
            <v>STRABAG SP. z o.o.</v>
          </cell>
          <cell r="AQ231" t="str">
            <v>Element</v>
          </cell>
          <cell r="AR231" t="str">
            <v>wpi/Lists/Odcinki</v>
          </cell>
        </row>
        <row r="232">
          <cell r="A232">
            <v>304</v>
          </cell>
          <cell r="B232" t="str">
            <v>2. odc.Janki Małe - skrzyżowanie z DW 721 w m. Sękocin Las</v>
          </cell>
          <cell r="C232" t="str">
            <v>042. S8  Salomea - Wolica wraz z powiązaniami z dr. nr 7 odc. Paszków - Opacz - Łopuszańska (odcinek pozamiejski), etap I/część I odc. 2 Janki Małe - skrzyżowanie z dw 721 w m. Sękocin Las</v>
          </cell>
          <cell r="D232" t="str">
            <v>S8</v>
          </cell>
          <cell r="E232" t="str">
            <v>S8</v>
          </cell>
          <cell r="F232" t="str">
            <v>Warszawa</v>
          </cell>
          <cell r="G232">
            <v>2.4060000000000001</v>
          </cell>
          <cell r="H232" t="str">
            <v>Gniwek Ewa</v>
          </cell>
          <cell r="I232">
            <v>219182.06930999999</v>
          </cell>
          <cell r="J232" t="str">
            <v>2013 - 2015</v>
          </cell>
          <cell r="K232" t="str">
            <v>P&amp;B</v>
          </cell>
          <cell r="L232" t="str">
            <v>W eksploatacji</v>
          </cell>
          <cell r="M232" t="str">
            <v>zał. nr 5</v>
          </cell>
          <cell r="N232" t="str">
            <v>l.p. 1 ""zadania ujęte w załączniku nr 1a"</v>
          </cell>
          <cell r="O232" t="str">
            <v>W eksploatacji</v>
          </cell>
          <cell r="T232">
            <v>2.4060000000000001</v>
          </cell>
          <cell r="U232" t="str">
            <v>GP7</v>
          </cell>
          <cell r="X232" t="str">
            <v>2013-04-12</v>
          </cell>
          <cell r="AA232" t="str">
            <v>1900-01-00</v>
          </cell>
          <cell r="AB232">
            <v>42350</v>
          </cell>
          <cell r="AC232">
            <v>42350</v>
          </cell>
          <cell r="AD232" t="str">
            <v>Budowa drogi ekspresowej S-8 na odcinku Salomea - Wolica wraz z powiązaniami z dr. Nr 7  odc. 1 S-8 Paszków - Opacz - Łopuszańska (odc. pozamiejski) - ETAP I / CZĘŚĆ I odc. 2 Janki Małe - skrzyżowanie z DW 721 w m. Sękocin Las</v>
          </cell>
          <cell r="AE232">
            <v>2013</v>
          </cell>
          <cell r="AF232">
            <v>2015</v>
          </cell>
          <cell r="AH232" t="str">
            <v>131638.28424</v>
          </cell>
          <cell r="AI232" t="str">
            <v>4218.97881</v>
          </cell>
          <cell r="AJ232" t="str">
            <v>0</v>
          </cell>
          <cell r="AK232" t="str">
            <v>L - 5,105 km D - 0,298 km</v>
          </cell>
          <cell r="AL232" t="str">
            <v>1 wiadukt, 2 kładki</v>
          </cell>
          <cell r="AM232" t="str">
            <v>1</v>
          </cell>
          <cell r="AN232" t="str">
            <v>Droga przebiega po nowym i satrym sladzie</v>
          </cell>
          <cell r="AO232">
            <v>0</v>
          </cell>
          <cell r="AP232" t="str">
            <v>STRABAG SP. z o.o.</v>
          </cell>
          <cell r="AQ232" t="str">
            <v>Element</v>
          </cell>
          <cell r="AR232" t="str">
            <v>wpi/Lists/Odcinki</v>
          </cell>
        </row>
        <row r="233">
          <cell r="A233">
            <v>305</v>
          </cell>
          <cell r="B233" t="str">
            <v>w. Powązkowska - w. Modlińska</v>
          </cell>
          <cell r="C233" t="str">
            <v>043. S8 Powązkowska - Marki (ul. Piłsudskiego) odc. w. Powązkowska - w. Modlińska</v>
          </cell>
          <cell r="D233" t="str">
            <v>S8</v>
          </cell>
          <cell r="E233" t="str">
            <v>S8</v>
          </cell>
          <cell r="F233" t="str">
            <v>Warszawa</v>
          </cell>
          <cell r="G233">
            <v>4.601</v>
          </cell>
          <cell r="H233" t="str">
            <v>Muziński Antoni</v>
          </cell>
          <cell r="I233">
            <v>961348.723</v>
          </cell>
          <cell r="J233" t="str">
            <v>2013 - 2015</v>
          </cell>
          <cell r="K233" t="str">
            <v>P&amp;B</v>
          </cell>
          <cell r="L233" t="str">
            <v>W eksploatacji</v>
          </cell>
          <cell r="M233" t="str">
            <v>zał. nr 5</v>
          </cell>
          <cell r="N233" t="str">
            <v>l.p. 2 "zadania ujęte w załączniku nr 1a"</v>
          </cell>
          <cell r="O233" t="str">
            <v>W eksploatacji</v>
          </cell>
          <cell r="R233">
            <v>4.601</v>
          </cell>
          <cell r="S233" t="str">
            <v>S8</v>
          </cell>
          <cell r="X233" t="str">
            <v>2013-07-18</v>
          </cell>
          <cell r="Y233" t="str">
            <v>2013-07-18</v>
          </cell>
          <cell r="Z233" t="str">
            <v>2015-09-11</v>
          </cell>
          <cell r="AA233">
            <v>42258</v>
          </cell>
          <cell r="AB233">
            <v>42295</v>
          </cell>
          <cell r="AC233">
            <v>42295</v>
          </cell>
          <cell r="AD233" t="str">
            <v>„Przebudowa drogi S-8 odc. Powązkowska – Marki (ul. Piłsudskiego) odc. w. Powązkowska – w. Modlińska” obejmuje następujący odcinek: węzeł Powązkowska – węzeł Modlińska</v>
          </cell>
          <cell r="AE233">
            <v>2013</v>
          </cell>
          <cell r="AF233">
            <v>2015</v>
          </cell>
          <cell r="AG233" t="str">
            <v>Metrostav a.s. z siedzibą w Pradze</v>
          </cell>
          <cell r="AH233" t="str">
            <v>852045.32433</v>
          </cell>
          <cell r="AI233" t="str">
            <v>11779.59797</v>
          </cell>
          <cell r="AJ233" t="str">
            <v>0</v>
          </cell>
          <cell r="AK233" t="str">
            <v>Drogi klasy L, D, Z, G, GP.</v>
          </cell>
          <cell r="AL233" t="str">
            <v>60</v>
          </cell>
          <cell r="AM233" t="str">
            <v>5</v>
          </cell>
          <cell r="AN233" t="str">
            <v>S8, Warszawa odc. węzeł Powązkowska - węzeł Modlińska</v>
          </cell>
          <cell r="AO233">
            <v>0</v>
          </cell>
          <cell r="AP233" t="str">
            <v>AECOM Consulting</v>
          </cell>
          <cell r="AQ233" t="str">
            <v>Element</v>
          </cell>
          <cell r="AR233" t="str">
            <v>wpi/Lists/Odcinki</v>
          </cell>
        </row>
        <row r="234">
          <cell r="A234">
            <v>309</v>
          </cell>
          <cell r="B234" t="str">
            <v>Budowa obwodnicy Iłży</v>
          </cell>
          <cell r="C234" t="str">
            <v>086. Budowa obwodnicy Iłży na dr. nr 9</v>
          </cell>
          <cell r="D234" t="str">
            <v>GP9</v>
          </cell>
          <cell r="E234" t="str">
            <v>GP9</v>
          </cell>
          <cell r="F234" t="str">
            <v>Warszawa</v>
          </cell>
          <cell r="G234">
            <v>7.2</v>
          </cell>
          <cell r="H234" t="str">
            <v>Krzemińska Joanna</v>
          </cell>
          <cell r="I234">
            <v>184183.77</v>
          </cell>
          <cell r="J234" t="str">
            <v>2017 - 2021</v>
          </cell>
          <cell r="K234" t="str">
            <v>P&amp;B</v>
          </cell>
          <cell r="L234" t="str">
            <v>Przetarg na realizację</v>
          </cell>
          <cell r="M234" t="str">
            <v>zał. nr 1 obwodnice w ciągach dróg krajowych</v>
          </cell>
          <cell r="N234" t="str">
            <v>26</v>
          </cell>
          <cell r="O234" t="str">
            <v>Przetarg</v>
          </cell>
          <cell r="T234">
            <v>7.2</v>
          </cell>
          <cell r="U234" t="str">
            <v>GP9</v>
          </cell>
          <cell r="W234" t="str">
            <v>OBW</v>
          </cell>
          <cell r="AA234" t="str">
            <v>1900-01-00</v>
          </cell>
          <cell r="AB234">
            <v>44347</v>
          </cell>
          <cell r="AC234">
            <v>44347</v>
          </cell>
          <cell r="AD234" t="str">
            <v>Budowa obwodnicy Iłży, wynika z konieczności usunięcia ruchu tranzytowego z miasta Iłża, poprawy warunków ruchu oraz bezpieczeństwa drogowego oraz poprawy warunków środowiskowych mieszkańców miasta. Inwestycja zlokalizowana jest na terenie województwa mazowieckiego w powiecie radomskim, na obszarze gminy Iłża.</v>
          </cell>
          <cell r="AE234">
            <v>2017</v>
          </cell>
          <cell r="AF234">
            <v>2021</v>
          </cell>
          <cell r="AH234" t="str">
            <v>146857.23399</v>
          </cell>
          <cell r="AI234" t="str">
            <v>4238.23789</v>
          </cell>
          <cell r="AJ234" t="str">
            <v>182.13549</v>
          </cell>
          <cell r="AK234" t="str">
            <v>brak danych</v>
          </cell>
          <cell r="AL234" t="str">
            <v>6-wiaduktów, 30- przepustów</v>
          </cell>
          <cell r="AM234" t="str">
            <v>2</v>
          </cell>
          <cell r="AN234" t="str">
            <v>po nowym śladzie</v>
          </cell>
          <cell r="AO234">
            <v>0</v>
          </cell>
          <cell r="AP234" t="str">
            <v xml:space="preserve"> DHV Polska Sp. z o. o. </v>
          </cell>
          <cell r="AQ234" t="str">
            <v>Element</v>
          </cell>
          <cell r="AR234" t="str">
            <v>wpi/Lists/Odcinki</v>
          </cell>
        </row>
        <row r="235">
          <cell r="A235">
            <v>311</v>
          </cell>
          <cell r="B235" t="str">
            <v>Rozbudowa dk 50 na odc. Płońsk - Wyszogród (odcinek: zmiana przebiegu w obrębie m. Rębowo)</v>
          </cell>
          <cell r="C235" t="str">
            <v>122. Rozbudowa dk 50 na odc. Płońsk - Wyszogród (Rębowo)</v>
          </cell>
          <cell r="D235" t="str">
            <v>GP50</v>
          </cell>
          <cell r="E235" t="str">
            <v>GP50</v>
          </cell>
          <cell r="F235" t="str">
            <v>Warszawa</v>
          </cell>
          <cell r="G235">
            <v>2</v>
          </cell>
          <cell r="H235" t="str">
            <v>Gołębiowska Anna</v>
          </cell>
          <cell r="I235">
            <v>36976.739000000001</v>
          </cell>
          <cell r="J235" t="str">
            <v>2030 - 2030</v>
          </cell>
          <cell r="K235" t="str">
            <v xml:space="preserve">Brak danych </v>
          </cell>
          <cell r="L235" t="str">
            <v>Przygotowanie – dokumentacja niezlecona</v>
          </cell>
          <cell r="M235" t="str">
            <v>brak</v>
          </cell>
          <cell r="N235" t="str">
            <v>załącznik nr 6 LMN</v>
          </cell>
          <cell r="O235" t="str">
            <v>Przygotowanie</v>
          </cell>
          <cell r="T235" t="str">
            <v>2</v>
          </cell>
          <cell r="U235" t="str">
            <v>GP50</v>
          </cell>
          <cell r="AA235" t="str">
            <v>1900-01-00</v>
          </cell>
          <cell r="AC235">
            <v>0</v>
          </cell>
          <cell r="AD235" t="str">
            <v>W ramach inwestycji przewiduje się korektę trasy w obrębie m. Rębowo wraz z budową dróg serwisowych obsługujących przyległe tereny (w tym budowa przeprawy przez ciek).  Ponadto wykonana będzie przebudowa infrastruktury technicznej kolidującej z rozwiązaniami drogowymi oraz budowa urządzeń ograniczających wpływ inwestycji na środowisko.</v>
          </cell>
          <cell r="AE235">
            <v>2030</v>
          </cell>
          <cell r="AF235">
            <v>2030</v>
          </cell>
          <cell r="AH235" t="str">
            <v>27262.95</v>
          </cell>
          <cell r="AI235" t="str">
            <v>171.75659</v>
          </cell>
          <cell r="AJ235" t="str">
            <v>0</v>
          </cell>
          <cell r="AK235" t="str">
            <v>L</v>
          </cell>
          <cell r="AL235" t="str">
            <v>2 - obiekty mostowe (łączna długość: 106 m, w tym: most przez ciek w ciągu DK50 wraz z estakadą i most przez ciek w ciągu drogi obsługującej teren przyległy) 6 - przepusty</v>
          </cell>
          <cell r="AM235" t="str">
            <v>0</v>
          </cell>
          <cell r="AN235" t="str">
            <v>po nowym śladzie</v>
          </cell>
          <cell r="AO235">
            <v>0</v>
          </cell>
          <cell r="AQ235" t="str">
            <v>Element</v>
          </cell>
          <cell r="AR235" t="str">
            <v>wpi/Lists/Odcinki</v>
          </cell>
        </row>
        <row r="236">
          <cell r="A236">
            <v>312</v>
          </cell>
          <cell r="B236" t="str">
            <v>Rozbudowa dk 62 przejście przez Wyszków</v>
          </cell>
          <cell r="C236" t="str">
            <v>125. Rozbudowa dk nr 62 przejście przez Wyszków</v>
          </cell>
          <cell r="D236" t="str">
            <v>GP62</v>
          </cell>
          <cell r="E236" t="str">
            <v>GP62</v>
          </cell>
          <cell r="F236" t="str">
            <v>Warszawa</v>
          </cell>
          <cell r="G236">
            <v>1.17</v>
          </cell>
          <cell r="H236" t="str">
            <v>Gołębiowska Anna</v>
          </cell>
          <cell r="I236">
            <v>33580</v>
          </cell>
          <cell r="J236" t="str">
            <v>2030 - 2030</v>
          </cell>
          <cell r="K236" t="str">
            <v>Tradycyjny</v>
          </cell>
          <cell r="L236" t="str">
            <v>Realizacja</v>
          </cell>
          <cell r="M236" t="str">
            <v>brak</v>
          </cell>
          <cell r="N236" t="str">
            <v>brak</v>
          </cell>
          <cell r="O236" t="str">
            <v>Realizacja</v>
          </cell>
          <cell r="T236">
            <v>1.17</v>
          </cell>
          <cell r="U236" t="str">
            <v>GP62</v>
          </cell>
          <cell r="W236" t="str">
            <v>W</v>
          </cell>
          <cell r="AA236" t="str">
            <v>1900-01-00</v>
          </cell>
          <cell r="AC236">
            <v>0</v>
          </cell>
          <cell r="AD236" t="str">
            <v>Przedsięwzięcie zlokalizowane jest na terenie miasta Wyszkowa i dotyczy drogi krajowej nr 62 na długości 1,17 km: od km 245+120 do km 246+290, włącznie z wiaduktem nad torami PKP, dwoma rondami oraz wylotami dróg bocznych.</v>
          </cell>
          <cell r="AE236">
            <v>2030</v>
          </cell>
          <cell r="AF236">
            <v>2030</v>
          </cell>
          <cell r="AH236" t="str">
            <v>32000</v>
          </cell>
          <cell r="AI236" t="str">
            <v>300</v>
          </cell>
          <cell r="AJ236" t="str">
            <v>0</v>
          </cell>
          <cell r="AK236" t="str">
            <v>L</v>
          </cell>
          <cell r="AL236" t="str">
            <v>1 - wiadukt</v>
          </cell>
          <cell r="AM236" t="str">
            <v>0</v>
          </cell>
          <cell r="AN236" t="str">
            <v>po istniejącym śladzie</v>
          </cell>
          <cell r="AO236">
            <v>0</v>
          </cell>
          <cell r="AQ236" t="str">
            <v>Element</v>
          </cell>
          <cell r="AR236" t="str">
            <v>wpi/Lists/Odcinki</v>
          </cell>
        </row>
        <row r="237">
          <cell r="A237">
            <v>314</v>
          </cell>
          <cell r="B237" t="str">
            <v>4. Mrągowo- Orzysz</v>
          </cell>
          <cell r="C237" t="str">
            <v>0584. Budowa drogi S16 Olsztyn (S51) - Ełk (S61)</v>
          </cell>
          <cell r="D237" t="str">
            <v>S16</v>
          </cell>
          <cell r="E237" t="str">
            <v>S16</v>
          </cell>
          <cell r="F237" t="str">
            <v>Olsztyn</v>
          </cell>
          <cell r="G237">
            <v>51</v>
          </cell>
          <cell r="H237" t="str">
            <v>Chajek Robert</v>
          </cell>
          <cell r="I237">
            <v>2372979.6349999998</v>
          </cell>
          <cell r="J237" t="str">
            <v>2021 - 2024</v>
          </cell>
          <cell r="K237" t="str">
            <v>P&amp;B</v>
          </cell>
          <cell r="L237" t="str">
            <v>Przygotowanie – opracowano STEŚ</v>
          </cell>
          <cell r="M237" t="str">
            <v>brak</v>
          </cell>
          <cell r="N237" t="str">
            <v>brak</v>
          </cell>
          <cell r="O237" t="str">
            <v>Przygotowanie</v>
          </cell>
          <cell r="R237" t="str">
            <v>51</v>
          </cell>
          <cell r="S237" t="str">
            <v>S16</v>
          </cell>
          <cell r="T237" t="str">
            <v>11</v>
          </cell>
          <cell r="U237" t="str">
            <v>GP63</v>
          </cell>
          <cell r="W237" t="str">
            <v>W</v>
          </cell>
          <cell r="AA237" t="str">
            <v>1900-01-00</v>
          </cell>
          <cell r="AB237">
            <v>45565</v>
          </cell>
          <cell r="AC237">
            <v>45565</v>
          </cell>
          <cell r="AD237" t="str">
            <v>Realizacja przedsięwzięcia na odc. Mrągowo – Orzysz polegać będzie na budowie  drogi ekspresowej S16 o długości około 51 km  oraz jednojezdniowej obwodnicy Orzysza w ciągu drogi krajowej nr 63 o długości około 11  km.</v>
          </cell>
          <cell r="AE237">
            <v>2021</v>
          </cell>
          <cell r="AF237">
            <v>2024</v>
          </cell>
          <cell r="AH237" t="str">
            <v>2240000</v>
          </cell>
          <cell r="AI237" t="str">
            <v>9729.63464</v>
          </cell>
          <cell r="AJ237" t="str">
            <v>0</v>
          </cell>
          <cell r="AK237" t="str">
            <v>Obwodnica Orzysz w ciągu dk 63- 11,0km</v>
          </cell>
          <cell r="AL237" t="str">
            <v>Inwestycja na etapie prac studialnych dla każdego wariantu różna ilość obiektów</v>
          </cell>
          <cell r="AM237" t="str">
            <v>0</v>
          </cell>
          <cell r="AN237" t="str">
            <v>Nowy ślad</v>
          </cell>
          <cell r="AO237">
            <v>0</v>
          </cell>
          <cell r="AP237" t="str">
            <v>DROMOS Pracownia Projektowo - Konsultingowa Dróg i Mostów</v>
          </cell>
          <cell r="AQ237" t="str">
            <v>Element</v>
          </cell>
          <cell r="AR237" t="str">
            <v>wpi/Lists/Odcinki</v>
          </cell>
        </row>
        <row r="238">
          <cell r="A238">
            <v>315</v>
          </cell>
          <cell r="B238" t="str">
            <v>Zadanie IV „Zaprojektowanie i wybudowanie drogi ekspresowej S3 Nowa Sól – Legnica (A4), zadanie IV od węzła Lubin Północ (bez węzła) do węzła Lubin Południe, o długości ok. 11,3 km tj. od km 47+678,08 do ok. km 58+951,75 ”</v>
          </cell>
          <cell r="C238" t="str">
            <v>014. Budowa drogi S3 Nowa Sól – Legnica (A4), odc. Kaźmierzów – Legnica (A4)</v>
          </cell>
          <cell r="D238" t="str">
            <v>S3</v>
          </cell>
          <cell r="E238" t="str">
            <v>S3</v>
          </cell>
          <cell r="F238" t="str">
            <v>Wrocław</v>
          </cell>
          <cell r="G238">
            <v>11.273999999999999</v>
          </cell>
          <cell r="H238" t="str">
            <v>Turowicz Andrzej</v>
          </cell>
          <cell r="I238">
            <v>316686.45400000003</v>
          </cell>
          <cell r="J238" t="str">
            <v>2014 - 2018</v>
          </cell>
          <cell r="K238" t="str">
            <v>P&amp;B</v>
          </cell>
          <cell r="L238" t="str">
            <v>Realizacja</v>
          </cell>
          <cell r="M238" t="str">
            <v>zał. nr 1 autostrady i drogi ekspresowe</v>
          </cell>
          <cell r="N238" t="str">
            <v>4</v>
          </cell>
          <cell r="O238" t="str">
            <v>Realizacja</v>
          </cell>
          <cell r="R238">
            <v>11.273999999999999</v>
          </cell>
          <cell r="S238" t="str">
            <v>S3</v>
          </cell>
          <cell r="X238" t="str">
            <v>2015-01-26</v>
          </cell>
          <cell r="Y238" t="str">
            <v>2015-01-26</v>
          </cell>
          <cell r="Z238" t="str">
            <v>2018-06-15</v>
          </cell>
          <cell r="AA238">
            <v>43266</v>
          </cell>
          <cell r="AB238">
            <v>43266</v>
          </cell>
          <cell r="AC238">
            <v>43266</v>
          </cell>
          <cell r="AD238" t="str">
            <v>Droga ekspresowa S3 stanowi element postulowanego korytarza paneuropejskiego  - Środkowoeuropejskiego Korytarza Transportowego (CETC - The Central European Transport Corridor). Jako fragment europejskiej trasy E65 wiodącej z północy  na południe Europy, docelowo połączy miasto Malmö w Szwecji, będące ważnym ośrodkiem gospodarczym i portowym, z południem Europy, a dokładniej z miejscowością Chania w Grecji.  Na terenie Polski, projektowany przebieg drogi ekspresowej S3 poprowadzi południkowo  od zespołu portów morskich Szczecin - Świnoujście na północy następnie wzdłuż zachodniej granicy kraju, poprzez okolice miast Gorzowa Wlkp. i Zielonej Góry, Lubina, Legnicy, Jawora, Bolkowa oraz Kamiennej Góry do południowej granicy Polski. Długość planowanej drogi wynosi 48,270 km, w tym długośc zadania IV wynosi 11,274 km.</v>
          </cell>
          <cell r="AE238">
            <v>2014</v>
          </cell>
          <cell r="AF238">
            <v>2018</v>
          </cell>
          <cell r="AG238" t="str">
            <v>MOTA-ENGIL CENTRAL EUROPE S.A.; MOTA-ENGIL; ENGENHARIA E CONSTRUCAO; S.A.</v>
          </cell>
          <cell r="AH238" t="str">
            <v>279166.49537</v>
          </cell>
          <cell r="AI238" t="str">
            <v>0</v>
          </cell>
          <cell r="AJ238" t="str">
            <v>0</v>
          </cell>
          <cell r="AK238" t="str">
            <v>1</v>
          </cell>
          <cell r="AL238" t="str">
            <v>9</v>
          </cell>
          <cell r="AM238" t="str">
            <v>2</v>
          </cell>
          <cell r="AN238" t="str">
            <v>Głównie po nowym śladzie</v>
          </cell>
          <cell r="AO238">
            <v>0</v>
          </cell>
          <cell r="AP238" t="str">
            <v xml:space="preserve"> TRAKT</v>
          </cell>
          <cell r="AQ238" t="str">
            <v>Element</v>
          </cell>
          <cell r="AR238" t="str">
            <v>wpi/Lists/Odcinki</v>
          </cell>
        </row>
        <row r="239">
          <cell r="A239">
            <v>316</v>
          </cell>
          <cell r="B239" t="str">
            <v>02. Budowa drogi S6 na odcinku Nowogard - Płoty (koniec obwodnicy m. Nowogard - koniec obwodnicy m. Płoty)</v>
          </cell>
          <cell r="C239" t="str">
            <v>0255. Budowa drogi S6 Szczecin – Koszalin wraz z obwodnicą Koszalina i Sianowa (S6/S11)</v>
          </cell>
          <cell r="D239" t="str">
            <v>S6</v>
          </cell>
          <cell r="E239" t="str">
            <v>S6</v>
          </cell>
          <cell r="F239" t="str">
            <v>Szczecin</v>
          </cell>
          <cell r="G239">
            <v>20.302</v>
          </cell>
          <cell r="H239" t="str">
            <v>Gąsior Janusz</v>
          </cell>
          <cell r="I239">
            <v>442454.66200000001</v>
          </cell>
          <cell r="J239" t="str">
            <v>2015 - 2019</v>
          </cell>
          <cell r="K239" t="str">
            <v>P&amp;B</v>
          </cell>
          <cell r="L239" t="str">
            <v>Realizacja</v>
          </cell>
          <cell r="M239" t="str">
            <v>zał. nr 1 autostrady i drogi ekspresowe</v>
          </cell>
          <cell r="N239" t="str">
            <v>8</v>
          </cell>
          <cell r="O239" t="str">
            <v>Realizacja</v>
          </cell>
          <cell r="R239">
            <v>20.302</v>
          </cell>
          <cell r="S239" t="str">
            <v>S6</v>
          </cell>
          <cell r="X239" t="str">
            <v>2015-10-23</v>
          </cell>
          <cell r="Y239" t="str">
            <v>2017-03-16</v>
          </cell>
          <cell r="Z239" t="str">
            <v>2019-03-16</v>
          </cell>
          <cell r="AA239">
            <v>43540</v>
          </cell>
          <cell r="AC239">
            <v>43540</v>
          </cell>
          <cell r="AD239"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39">
            <v>2015</v>
          </cell>
          <cell r="AF239">
            <v>2019</v>
          </cell>
          <cell r="AG239" t="str">
            <v>Przedsiębiorstwo Robót Mostowych Mosty Łódź SA</v>
          </cell>
          <cell r="AH239" t="str">
            <v>417564.14827</v>
          </cell>
          <cell r="AI239" t="str">
            <v>1143.9</v>
          </cell>
          <cell r="AJ239" t="str">
            <v>0</v>
          </cell>
          <cell r="AK239" t="str">
            <v>nie dotyczy</v>
          </cell>
          <cell r="AL239" t="str">
            <v>19 szt.</v>
          </cell>
          <cell r="AM239" t="str">
            <v>1</v>
          </cell>
          <cell r="AN239" t="str">
            <v>po nowym śladzie</v>
          </cell>
          <cell r="AO239">
            <v>0</v>
          </cell>
          <cell r="AP239" t="str">
            <v>TRANSPROJEKT GDAŃSKI Sp. z o.o.</v>
          </cell>
          <cell r="AQ239" t="str">
            <v>Element</v>
          </cell>
          <cell r="AR239" t="str">
            <v>wpi/Lists/Odcinki</v>
          </cell>
        </row>
        <row r="240">
          <cell r="A240">
            <v>317</v>
          </cell>
          <cell r="B240" t="str">
            <v>03. Budowa drogi S6 na odcinku koniec obwodnicy m. Płoty - węzeł "Kiełpino" /z węzłem/</v>
          </cell>
          <cell r="C240" t="str">
            <v>0255. Budowa drogi S6 Szczecin – Koszalin wraz z obwodnicą Koszalina i Sianowa (S6/S11)</v>
          </cell>
          <cell r="D240" t="str">
            <v>S6</v>
          </cell>
          <cell r="E240" t="str">
            <v>S6</v>
          </cell>
          <cell r="F240" t="str">
            <v>Szczecin</v>
          </cell>
          <cell r="G240">
            <v>14.6</v>
          </cell>
          <cell r="H240" t="str">
            <v>Wójcik Lech</v>
          </cell>
          <cell r="I240">
            <v>285996.91399999999</v>
          </cell>
          <cell r="J240" t="str">
            <v>2015 - 2019</v>
          </cell>
          <cell r="K240" t="str">
            <v>P&amp;B</v>
          </cell>
          <cell r="L240" t="str">
            <v>Realizacja</v>
          </cell>
          <cell r="M240" t="str">
            <v>zał. nr 1 autostrady i drogi ekspresowe</v>
          </cell>
          <cell r="N240" t="str">
            <v>8</v>
          </cell>
          <cell r="O240" t="str">
            <v>Realizacja</v>
          </cell>
          <cell r="R240">
            <v>14.6</v>
          </cell>
          <cell r="S240" t="str">
            <v>S6</v>
          </cell>
          <cell r="X240" t="str">
            <v>2015-10-05</v>
          </cell>
          <cell r="Y240" t="str">
            <v>2017-03-16</v>
          </cell>
          <cell r="Z240" t="str">
            <v>2019-05-05</v>
          </cell>
          <cell r="AA240" t="str">
            <v>2019-05-05</v>
          </cell>
          <cell r="AC240">
            <v>0</v>
          </cell>
          <cell r="AD240"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0">
            <v>2015</v>
          </cell>
          <cell r="AF240">
            <v>2019</v>
          </cell>
          <cell r="AG240" t="str">
            <v>BUDIMEX S.A.</v>
          </cell>
          <cell r="AH240" t="str">
            <v>271774.65</v>
          </cell>
          <cell r="AI240" t="str">
            <v>1617.45</v>
          </cell>
          <cell r="AJ240" t="str">
            <v>0</v>
          </cell>
          <cell r="AK240" t="str">
            <v>nie dotyczy</v>
          </cell>
          <cell r="AL240" t="str">
            <v>14 szt.</v>
          </cell>
          <cell r="AM240" t="str">
            <v>2</v>
          </cell>
          <cell r="AN240" t="str">
            <v>po nowym śladzie</v>
          </cell>
          <cell r="AO240">
            <v>0</v>
          </cell>
          <cell r="AP240" t="str">
            <v>EGIS Poland Sp. z o.o.</v>
          </cell>
          <cell r="AQ240" t="str">
            <v>Element</v>
          </cell>
          <cell r="AR240" t="str">
            <v>wpi/Lists/Odcinki</v>
          </cell>
        </row>
        <row r="241">
          <cell r="A241">
            <v>318</v>
          </cell>
          <cell r="B241" t="str">
            <v>04. Budowa drogi S6 na odcinku węzeł "Kiełpino" /bez węzła/ - węzeł "Kołobrzeg Zachód /z węzłem/</v>
          </cell>
          <cell r="C241" t="str">
            <v>0255. Budowa drogi S6 Szczecin – Koszalin wraz z obwodnicą Koszalina i Sianowa (S6/S11)</v>
          </cell>
          <cell r="D241" t="str">
            <v>S6</v>
          </cell>
          <cell r="E241" t="str">
            <v>S6</v>
          </cell>
          <cell r="F241" t="str">
            <v>Szczecin</v>
          </cell>
          <cell r="G241">
            <v>24.1</v>
          </cell>
          <cell r="H241" t="str">
            <v>Knitter Grzegorz</v>
          </cell>
          <cell r="I241">
            <v>507802.37300000002</v>
          </cell>
          <cell r="J241" t="str">
            <v>2015 - 2019</v>
          </cell>
          <cell r="K241" t="str">
            <v>P&amp;B</v>
          </cell>
          <cell r="L241" t="str">
            <v>Realizacja</v>
          </cell>
          <cell r="M241" t="str">
            <v>zał. nr 1 autostrady i drogi ekspresowe</v>
          </cell>
          <cell r="N241" t="str">
            <v>8</v>
          </cell>
          <cell r="O241" t="str">
            <v>Realizacja</v>
          </cell>
          <cell r="R241">
            <v>24.1</v>
          </cell>
          <cell r="S241" t="str">
            <v>S6</v>
          </cell>
          <cell r="X241" t="str">
            <v>2015-10-09</v>
          </cell>
          <cell r="Y241" t="str">
            <v>2016-12-27</v>
          </cell>
          <cell r="Z241" t="str">
            <v>2019-03-16</v>
          </cell>
          <cell r="AA241">
            <v>43540</v>
          </cell>
          <cell r="AB241">
            <v>43540</v>
          </cell>
          <cell r="AC241">
            <v>43540</v>
          </cell>
          <cell r="AD241"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1">
            <v>2015</v>
          </cell>
          <cell r="AF241">
            <v>2019</v>
          </cell>
          <cell r="AG241" t="str">
            <v>POLAQUA Sp. z o.o.; DRAGADOS S.A.</v>
          </cell>
          <cell r="AH241" t="str">
            <v>486895.13273</v>
          </cell>
          <cell r="AI241" t="str">
            <v>0</v>
          </cell>
          <cell r="AJ241" t="str">
            <v>0</v>
          </cell>
          <cell r="AK241" t="str">
            <v>nie dotyczy</v>
          </cell>
          <cell r="AL241" t="str">
            <v>26 szt.</v>
          </cell>
          <cell r="AM241" t="str">
            <v>1</v>
          </cell>
          <cell r="AN241" t="str">
            <v>po nowym śladzie</v>
          </cell>
          <cell r="AO241">
            <v>0</v>
          </cell>
          <cell r="AP241" t="str">
            <v>TRAKT Sp. z o.o.</v>
          </cell>
          <cell r="AQ241" t="str">
            <v>Element</v>
          </cell>
          <cell r="AR241" t="str">
            <v>wpi/Lists/Odcinki</v>
          </cell>
        </row>
        <row r="242">
          <cell r="A242">
            <v>319</v>
          </cell>
          <cell r="B242" t="str">
            <v>05. Budowa drogi S6 na odcinku węzeł "Kołobrzeg Zachód"/bez węzła/ - węzeł "Ustronie Morskie" /z węzłem/ wraz z budową obwodnicy Kołobrzegu w ciągu drogi krajowej nr 11</v>
          </cell>
          <cell r="C242" t="str">
            <v>0255. Budowa drogi S6 Szczecin – Koszalin wraz z obwodnicą Koszalina i Sianowa (S6/S11)</v>
          </cell>
          <cell r="D242" t="str">
            <v>S6</v>
          </cell>
          <cell r="E242" t="str">
            <v>S6</v>
          </cell>
          <cell r="F242" t="str">
            <v>Szczecin</v>
          </cell>
          <cell r="G242">
            <v>16.539000000000001</v>
          </cell>
          <cell r="H242" t="str">
            <v>Gościniak Bogusław</v>
          </cell>
          <cell r="I242">
            <v>444992.75300000003</v>
          </cell>
          <cell r="J242" t="str">
            <v>2015 - 2019</v>
          </cell>
          <cell r="K242" t="str">
            <v>Tradycyjny + P&amp;B</v>
          </cell>
          <cell r="L242" t="str">
            <v>Realizacja</v>
          </cell>
          <cell r="M242" t="str">
            <v>zał. nr 1 autostrady i drogi ekspresowe</v>
          </cell>
          <cell r="N242" t="str">
            <v>8</v>
          </cell>
          <cell r="O242" t="str">
            <v>Realizacja</v>
          </cell>
          <cell r="R242">
            <v>16.539000000000001</v>
          </cell>
          <cell r="S242" t="str">
            <v>S6</v>
          </cell>
          <cell r="X242" t="str">
            <v>2015-11-19</v>
          </cell>
          <cell r="Y242" t="str">
            <v>2017-03-16</v>
          </cell>
          <cell r="Z242" t="str">
            <v>2019-06-16</v>
          </cell>
          <cell r="AA242">
            <v>43632</v>
          </cell>
          <cell r="AC242">
            <v>43632</v>
          </cell>
          <cell r="AD242"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2">
            <v>2015</v>
          </cell>
          <cell r="AF242">
            <v>2019</v>
          </cell>
          <cell r="AG242" t="str">
            <v>PORR Polska Infrastructure SA</v>
          </cell>
          <cell r="AH242" t="str">
            <v>366926.0478</v>
          </cell>
          <cell r="AI242" t="str">
            <v>65.7435</v>
          </cell>
          <cell r="AJ242" t="str">
            <v>95.94</v>
          </cell>
          <cell r="AK242" t="str">
            <v>nie dotyczy</v>
          </cell>
          <cell r="AL242" t="str">
            <v>35 szt. (w tym 25 obiektów na obwodnicy Kołobrzegu)</v>
          </cell>
          <cell r="AM242" t="str">
            <v>2</v>
          </cell>
          <cell r="AN242" t="str">
            <v>po nowym śladzie</v>
          </cell>
          <cell r="AO242">
            <v>0</v>
          </cell>
          <cell r="AP242" t="str">
            <v>MOSTY GDAŃSK Sp. z o.o.</v>
          </cell>
          <cell r="AQ242" t="str">
            <v>Element</v>
          </cell>
          <cell r="AR242" t="str">
            <v>wpi/Lists/Odcinki</v>
          </cell>
        </row>
        <row r="243">
          <cell r="A243">
            <v>320</v>
          </cell>
          <cell r="B243" t="str">
            <v>06. Budowa drogi S6 na odcinku węzeł "Ustronie Morskie" /bez węzła/ - początek obwodnicy Koszalina i Sianowa</v>
          </cell>
          <cell r="C243" t="str">
            <v>0255. Budowa drogi S6 Szczecin – Koszalin wraz z obwodnicą Koszalina i Sianowa (S6/S11)</v>
          </cell>
          <cell r="D243" t="str">
            <v>S6</v>
          </cell>
          <cell r="E243" t="str">
            <v>S6</v>
          </cell>
          <cell r="F243" t="str">
            <v>Szczecin</v>
          </cell>
          <cell r="G243">
            <v>24.141999999999999</v>
          </cell>
          <cell r="H243" t="str">
            <v>Misiura Bogdan</v>
          </cell>
          <cell r="I243">
            <v>499986.74400000001</v>
          </cell>
          <cell r="J243" t="str">
            <v>2015 - 2019</v>
          </cell>
          <cell r="K243" t="str">
            <v>P&amp;B</v>
          </cell>
          <cell r="L243" t="str">
            <v>Realizacja</v>
          </cell>
          <cell r="M243" t="str">
            <v>zał. nr 1 autostrady i drogi ekspresowe</v>
          </cell>
          <cell r="N243" t="str">
            <v>8</v>
          </cell>
          <cell r="O243" t="str">
            <v>Realizacja</v>
          </cell>
          <cell r="R243">
            <v>24.141999999999999</v>
          </cell>
          <cell r="S243" t="str">
            <v>S6</v>
          </cell>
          <cell r="X243" t="str">
            <v>2015-10-29</v>
          </cell>
          <cell r="Y243" t="str">
            <v>2017-03-16</v>
          </cell>
          <cell r="Z243" t="str">
            <v>2019-03-16</v>
          </cell>
          <cell r="AA243">
            <v>43540</v>
          </cell>
          <cell r="AC243">
            <v>43540</v>
          </cell>
          <cell r="AD243" t="str">
            <v>Przedmiotem inwestycji jest „Budowa drogi S6 Szczecin – Koszalin wraz z obwodnicą Koszalina i Sianowa (S6/S11)” z wyłączeniem istniejącej obwodnicy Nowogardu w ciągu drogi S6. Realizacja inwestycji swoim zakresem obejmuje prace przygotowawcze takie jak opracowanie dokumentacji technicznej (tylko dla odcinka Szczecin – Koszalin), wykup gruntów, prace archeologiczne oraz budowę drogi ekspresowej S6/S11 o łącznej długości 139,600 km wraz z infrastrukturą towarzyszącą w tym: - budowę węzłów drogowych; - przebudowę dróg gminnych; - budowę dróg dojazdowych; - budowę zatok autobusowych; - budowę zjazdów; - budowę chodników; - budowę pasa rozdziału  - budowę obiektów mostowych;  - budowę kanalizacji deszczowej, która odwadnia projektowaną drogę,   - budowę oświetlenia węzłów;  - przebudowę lub zabezpieczenie wszystkich kolizji z urządzeniami obcymi.</v>
          </cell>
          <cell r="AE243">
            <v>2015</v>
          </cell>
          <cell r="AF243">
            <v>2019</v>
          </cell>
          <cell r="AG243" t="str">
            <v>STRABAG INFRASTRUKTURA POŁUDNIE Sp. z o.o.; STRABAG Sp. z o.o.</v>
          </cell>
          <cell r="AH243" t="str">
            <v>467423.78599</v>
          </cell>
          <cell r="AI243" t="str">
            <v>1666.035</v>
          </cell>
          <cell r="AJ243" t="str">
            <v>0</v>
          </cell>
          <cell r="AK243" t="str">
            <v>nie dotyczy</v>
          </cell>
          <cell r="AL243" t="str">
            <v>Mosty MD/MS - 13                                                        Wiadukty WD/WS - 12                               Przepuaty pod drogą główną - 24</v>
          </cell>
          <cell r="AM243" t="str">
            <v>2</v>
          </cell>
          <cell r="AN243" t="str">
            <v>po nowym śladzie</v>
          </cell>
          <cell r="AO243">
            <v>0</v>
          </cell>
          <cell r="AP243" t="str">
            <v xml:space="preserve"> TRAKT</v>
          </cell>
          <cell r="AQ243" t="str">
            <v>Element</v>
          </cell>
          <cell r="AR243" t="str">
            <v>wpi/Lists/Odcinki</v>
          </cell>
        </row>
        <row r="244">
          <cell r="A244">
            <v>321</v>
          </cell>
          <cell r="B244" t="str">
            <v>Budowa drogi ekspresowej S52 na odcinku Bielsko Biała - Głogoczów (BDI)</v>
          </cell>
          <cell r="C244" t="str">
            <v>0716. Budowa Beskidzkiej Drogi Integracyjnej w ciągu dk nr 52</v>
          </cell>
          <cell r="D244" t="str">
            <v>S52</v>
          </cell>
          <cell r="E244" t="str">
            <v>S52</v>
          </cell>
          <cell r="F244" t="str">
            <v>Kraków</v>
          </cell>
          <cell r="G244">
            <v>60.966999999999999</v>
          </cell>
          <cell r="H244" t="str">
            <v>Ślaga Magdalena</v>
          </cell>
          <cell r="I244">
            <v>4340000</v>
          </cell>
          <cell r="J244" t="str">
            <v>2020 - 2023</v>
          </cell>
          <cell r="K244" t="str">
            <v>P&amp;B</v>
          </cell>
          <cell r="L244" t="str">
            <v>Przygotowanie – w opracowaniu KP</v>
          </cell>
          <cell r="M244" t="str">
            <v>brak</v>
          </cell>
          <cell r="N244" t="str">
            <v>brak</v>
          </cell>
          <cell r="O244" t="str">
            <v>Przygotowanie</v>
          </cell>
          <cell r="R244">
            <v>60.966999999999999</v>
          </cell>
          <cell r="S244" t="str">
            <v>S52</v>
          </cell>
          <cell r="AA244" t="str">
            <v>1900-01-00</v>
          </cell>
          <cell r="AB244">
            <v>45044</v>
          </cell>
          <cell r="AC244">
            <v>45044</v>
          </cell>
          <cell r="AD244" t="str">
            <v>Inwestycja będzie polegać na budowie dwujezdniowej drogi ekspresowej na odcinku Bielsko Biała (węzeł Suchy Potok) - Głogoczów, odciążającej istniejącą drogę krajową nr 52  w celu usprawnienia ruchu oraz zwiększenia bezpieczeństwa, jak również odciążenia miejscowości zlokalizowanych przy trasie DK 52 od ruchu tranzytowego. Zakres rzeczowy zadania obejmuje ponadto : wykonanie węzłów bezkolizyjnych na skrzyżowaniach z drogami krajowymi, wojewódzkimi, powiatowymi; budowę obiektów inżynierskich (mosty, wiadukty, estakady, tunele, przepusty); wykonanie dróg dojazdowych do obsługi przyległego terenu; budowę urządzeń ochrony środowiska oraz przebudowę urządzeń infrastruktury technicznej. Trasa BDI biegnie przez 12 gmin i stanowił obwodnice m. Kozy, Kęty, Bulowice, Andrychów, Wadowice oraz Kalwaria Zebrzydowska. Inwestycja ma charakter ponad lokalny.</v>
          </cell>
          <cell r="AE244">
            <v>2020</v>
          </cell>
          <cell r="AF244">
            <v>2023</v>
          </cell>
          <cell r="AH244" t="str">
            <v>3832582.58505</v>
          </cell>
          <cell r="AI244" t="str">
            <v>23240.45588</v>
          </cell>
          <cell r="AJ244" t="str">
            <v>0</v>
          </cell>
          <cell r="AK244" t="str">
            <v>D - 58,000km</v>
          </cell>
          <cell r="AL244" t="str">
            <v>mosty - 40, wiadukty - 95, przepusty - 31, ściany oporowe - 2</v>
          </cell>
          <cell r="AM244" t="str">
            <v>14</v>
          </cell>
          <cell r="AN244" t="str">
            <v>po nowym śladzie</v>
          </cell>
          <cell r="AO244">
            <v>0</v>
          </cell>
          <cell r="AP244" t="str">
            <v>SWECO Polska Sp. z o.o.</v>
          </cell>
          <cell r="AQ244" t="str">
            <v>Element</v>
          </cell>
          <cell r="AR244" t="str">
            <v>wpi/Lists/Odcinki</v>
          </cell>
        </row>
        <row r="245">
          <cell r="A245">
            <v>323</v>
          </cell>
          <cell r="B245" t="str">
            <v>S5 Żnin - Gniezno, odc. Mielno (węzeł Mielno) z węzłem - Gniezno (dk 5, węzeł Łubowo)</v>
          </cell>
          <cell r="C245" t="str">
            <v>019. S5 Żnin - Gniezno, odc. Mielno (węzeł Mielno) z węzłem - Gniezno (dk 5, węzeł Łubowo)</v>
          </cell>
          <cell r="D245" t="str">
            <v>S5</v>
          </cell>
          <cell r="E245" t="str">
            <v>S5</v>
          </cell>
          <cell r="F245" t="str">
            <v>Poznań</v>
          </cell>
          <cell r="G245">
            <v>18.329999999999998</v>
          </cell>
          <cell r="H245" t="str">
            <v>Wiktor Jacek</v>
          </cell>
          <cell r="I245">
            <v>578072</v>
          </cell>
          <cell r="J245" t="str">
            <v>2014 - 2017</v>
          </cell>
          <cell r="K245" t="str">
            <v>Tradycyjny</v>
          </cell>
          <cell r="L245" t="str">
            <v>Realizacja</v>
          </cell>
          <cell r="M245" t="str">
            <v>zał. nr 1 autostrady i drogi ekspresowe</v>
          </cell>
          <cell r="N245" t="str">
            <v>6</v>
          </cell>
          <cell r="O245" t="str">
            <v>Realizacja</v>
          </cell>
          <cell r="R245">
            <v>18.329999999999998</v>
          </cell>
          <cell r="S245" t="str">
            <v>S5</v>
          </cell>
          <cell r="X245" t="str">
            <v>2014-12-03</v>
          </cell>
          <cell r="Y245" t="str">
            <v>2014-12-03</v>
          </cell>
          <cell r="Z245" t="str">
            <v>2017-07-03</v>
          </cell>
          <cell r="AA245">
            <v>42919</v>
          </cell>
          <cell r="AB245">
            <v>42919</v>
          </cell>
          <cell r="AC245">
            <v>42919</v>
          </cell>
          <cell r="AD245" t="str">
            <v>Zadanie inwestycyjne zlokalizowane jest w województwie wielkopolskim - na granicy z województwem kujawsko-pomorskim, w powiecie gnieźnieńskim, na terenie gminy Gniezno oraz częściowo gminy Mieleszyn. Ze względów technicznych obiekt MS1+PZŚ nad rzeką Wełną, która stanowi granicę województw zlokalizowany jest częściowo na terenie województwa kujawsko - pomorskiego, w powiecie żnińskim, na terenie gminy Rogowo.</v>
          </cell>
          <cell r="AE245">
            <v>2014</v>
          </cell>
          <cell r="AF245">
            <v>2017</v>
          </cell>
          <cell r="AG245" t="str">
            <v>BUDIMEX S.A.; FERROVIAL AGROMAN S.A.</v>
          </cell>
          <cell r="AH245" t="str">
            <v>509701.00877</v>
          </cell>
          <cell r="AI245" t="str">
            <v>8301.42281</v>
          </cell>
          <cell r="AJ245" t="str">
            <v>31.98</v>
          </cell>
          <cell r="AK245" t="str">
            <v>brak danych</v>
          </cell>
          <cell r="AL245" t="str">
            <v>19 obiektów:  4 mosty w ciągu drogi S5, 4 wiadukty w ciągu S5 (w tym 2 nad linią PKP), 9 wiaduktów nad S5, 1 przejście dla zwierząt w ciągu obecnej DK nr 5, 1 przejazd gospodarczy.</v>
          </cell>
          <cell r="AM245" t="str">
            <v>3</v>
          </cell>
          <cell r="AN245" t="str">
            <v>Odcinek drogi ekspresowej S5 przebiega częściowo po trasie istniejącej drogi krajowej nr 5 (na długości od ok. km roboczy 1+000,00 do km roboczy 3+000,00), pozostała część przebiega po nowym śladzie.</v>
          </cell>
          <cell r="AO245">
            <v>0</v>
          </cell>
          <cell r="AP245" t="str">
            <v xml:space="preserve"> Scott Wilson / URS Polska Scott Wilson Sp. z o.o. Poznań</v>
          </cell>
          <cell r="AQ245" t="str">
            <v>Element</v>
          </cell>
          <cell r="AR245" t="str">
            <v>wpi/Lists/Odcinki</v>
          </cell>
        </row>
        <row r="246">
          <cell r="A246">
            <v>324</v>
          </cell>
          <cell r="B246" t="str">
            <v>Przebudowa drogi krajowej nr 1 do parametrów drogi ekspresowej na odcinku Podwarpie - Dąbrowa Górnicza</v>
          </cell>
          <cell r="C246" t="str">
            <v>0065. Przebudowa drogi krajowej nr 1 do parametrów drogi ekspresowej na odcinku Podwarpie – Dąbrowa Górnicza</v>
          </cell>
          <cell r="D246" t="str">
            <v>S1</v>
          </cell>
          <cell r="E246" t="str">
            <v>S1</v>
          </cell>
          <cell r="F246" t="str">
            <v>Katowice</v>
          </cell>
          <cell r="G246">
            <v>7.75</v>
          </cell>
          <cell r="H246" t="str">
            <v>Kasza Barbara</v>
          </cell>
          <cell r="I246">
            <v>236696.63</v>
          </cell>
          <cell r="J246" t="str">
            <v>2019 - 2021</v>
          </cell>
          <cell r="K246" t="str">
            <v>Tradycyjny</v>
          </cell>
          <cell r="L246" t="str">
            <v>Przygotowanie – w opracowaniu KP</v>
          </cell>
          <cell r="M246" t="str">
            <v>zał. nr 1 autostrady i drogi ekspresowe</v>
          </cell>
          <cell r="N246" t="str">
            <v>18</v>
          </cell>
          <cell r="O246" t="str">
            <v>Przygotowanie</v>
          </cell>
          <cell r="R246">
            <v>7.75</v>
          </cell>
          <cell r="S246" t="str">
            <v>S1</v>
          </cell>
          <cell r="AA246" t="str">
            <v>1900-01-00</v>
          </cell>
          <cell r="AB246">
            <v>44408</v>
          </cell>
          <cell r="AC246">
            <v>44408</v>
          </cell>
          <cell r="AD246" t="str">
            <v>Zadanie polega na przebudowie odcinka drogi krajowej nr 1 do parametrów drogi ekspresowej na długości 7,75 km z dostosowaniem nawierzchni do przenoszenia obciążenia o nacisku 115 kN/oś. Zlikwidowane zostaną jednopoziomowe skrzyżowania z drogami poprzecznymi.</v>
          </cell>
          <cell r="AE246">
            <v>2019</v>
          </cell>
          <cell r="AF246">
            <v>2021</v>
          </cell>
          <cell r="AH246" t="str">
            <v>224534.27992</v>
          </cell>
          <cell r="AI246" t="str">
            <v>2112.397</v>
          </cell>
          <cell r="AJ246" t="str">
            <v>24.6</v>
          </cell>
          <cell r="AK246" t="str">
            <v>Z - ok 6,5 km; L - ok 0,6 km</v>
          </cell>
          <cell r="AL246" t="str">
            <v>Budowa obiektów: 2 mosty, 4 wiadukty, 2 przepusty, 2 kładki dla pieszych, 2 mury oporowe, 7 przejść dla zwierząt</v>
          </cell>
          <cell r="AM246" t="str">
            <v>2</v>
          </cell>
          <cell r="AN246" t="str">
            <v>Po starym śladzie</v>
          </cell>
          <cell r="AO246">
            <v>0</v>
          </cell>
          <cell r="AP246" t="str">
            <v>AYESA</v>
          </cell>
          <cell r="AQ246" t="str">
            <v>Element</v>
          </cell>
          <cell r="AR246" t="str">
            <v>wpi/Lists/Odcinki</v>
          </cell>
        </row>
        <row r="247">
          <cell r="A247">
            <v>326</v>
          </cell>
          <cell r="B247" t="str">
            <v>Budowa drogi ekspresowej S6 Słupsk – Gdańsk S6 na odcinku Słupsk – Lębork. Zadanie 1: Druga jezdnia w ciągu Obwodnicy Słupska</v>
          </cell>
          <cell r="C247" t="str">
            <v>027. Budowa drogi ekspresowej S6 na odcinku Słupsk - Lębork</v>
          </cell>
          <cell r="D247" t="str">
            <v>S6</v>
          </cell>
          <cell r="E247" t="str">
            <v>S6</v>
          </cell>
          <cell r="F247" t="str">
            <v>Gdańsk</v>
          </cell>
          <cell r="G247">
            <v>9.51</v>
          </cell>
          <cell r="H247" t="str">
            <v>Mikołajczyk Mateusz</v>
          </cell>
          <cell r="I247">
            <v>94013.482999999993</v>
          </cell>
          <cell r="J247" t="str">
            <v>2017 - 2021</v>
          </cell>
          <cell r="K247" t="str">
            <v>P&amp;B</v>
          </cell>
          <cell r="L247" t="str">
            <v>Przetarg na realizację</v>
          </cell>
          <cell r="M247" t="str">
            <v>zał. nr 1 autostrady i drogi ekspresowe</v>
          </cell>
          <cell r="N247" t="str">
            <v>10</v>
          </cell>
          <cell r="O247" t="str">
            <v>Przetarg</v>
          </cell>
          <cell r="R247">
            <v>9.51</v>
          </cell>
          <cell r="S247" t="str">
            <v>S6</v>
          </cell>
          <cell r="AA247" t="str">
            <v>1900-01-00</v>
          </cell>
          <cell r="AB247">
            <v>44315</v>
          </cell>
          <cell r="AC247">
            <v>44315</v>
          </cell>
          <cell r="AD247" t="str">
            <v>Droga krajowa nr 6 przebiega z zachodu na wschód, równolegle do wybrzeża Bałtyku, łączy granicę państwa z Trójmiastem i autostradą A1. Cele zadania inwestycyjnego: zwiększenie przepustowości drogi, wzrost bezpieczeństwa ruchu, poprawa komfortu jazdy, zmniejszenie uciążliwości ruchu drogowego dla otoczenia, poprawa jakości obsługi ruchu.</v>
          </cell>
          <cell r="AE247">
            <v>2017</v>
          </cell>
          <cell r="AF247">
            <v>2021</v>
          </cell>
          <cell r="AH247" t="str">
            <v>80000</v>
          </cell>
          <cell r="AI247" t="str">
            <v>697.13326</v>
          </cell>
          <cell r="AJ247" t="str">
            <v>0</v>
          </cell>
          <cell r="AK247" t="str">
            <v>0</v>
          </cell>
          <cell r="AL247" t="str">
            <v>mosty - 3 , estakady - 0, przejścia dla zwierząt - 0, wiadukty - 1, tunele - 0, pozostałe - 0,</v>
          </cell>
          <cell r="AM247" t="str">
            <v>0</v>
          </cell>
          <cell r="AN247" t="str">
            <v>po starym śladzie</v>
          </cell>
          <cell r="AO247">
            <v>0</v>
          </cell>
          <cell r="AP247" t="str">
            <v>Mosty Katowice</v>
          </cell>
          <cell r="AQ247" t="str">
            <v>Element</v>
          </cell>
          <cell r="AR247" t="str">
            <v>wpi/Lists/Odcinki</v>
          </cell>
        </row>
        <row r="248">
          <cell r="A248">
            <v>327</v>
          </cell>
          <cell r="B248" t="str">
            <v>1b. węzeł Poręba (bez węzła) - początek obwodnicy Ostrowi Mazowieckiej</v>
          </cell>
          <cell r="C248" t="str">
            <v>045. Rozbudowa drogi S8 Wyszków - Białystok, odc. Wyszków - granica woj. podlaskiego</v>
          </cell>
          <cell r="D248" t="str">
            <v>S8</v>
          </cell>
          <cell r="E248" t="str">
            <v>S8</v>
          </cell>
          <cell r="F248" t="str">
            <v>Białystok</v>
          </cell>
          <cell r="G248">
            <v>16.11</v>
          </cell>
          <cell r="H248" t="str">
            <v>Gajek Jacek</v>
          </cell>
          <cell r="I248">
            <v>570000</v>
          </cell>
          <cell r="J248" t="str">
            <v>2016 - 2018</v>
          </cell>
          <cell r="K248" t="str">
            <v>Tradycyjny</v>
          </cell>
          <cell r="L248" t="str">
            <v>Realizacja</v>
          </cell>
          <cell r="M248" t="str">
            <v>zał. nr 1 autostrady i drogi ekspresowe</v>
          </cell>
          <cell r="N248" t="str">
            <v>14</v>
          </cell>
          <cell r="O248" t="str">
            <v>Realizacja</v>
          </cell>
          <cell r="R248">
            <v>16.11</v>
          </cell>
          <cell r="S248" t="str">
            <v>S8</v>
          </cell>
          <cell r="X248" t="str">
            <v>2016-02-17</v>
          </cell>
          <cell r="Y248" t="str">
            <v>2016-02-22</v>
          </cell>
          <cell r="Z248" t="str">
            <v>2018-07-15</v>
          </cell>
          <cell r="AA248">
            <v>43296</v>
          </cell>
          <cell r="AB248">
            <v>43296</v>
          </cell>
          <cell r="AC248">
            <v>43296</v>
          </cell>
          <cell r="AD248" t="str">
            <v>Przedmiotowa inwestycja zlokalizowana jest na terenie województwa mazowieckiego w powiatach Wyszków, Ostrów Mazowiecka i obejmuje gminy Brańszczyk, Brok oraz Ostrów Mazowiecka. Istniejąca droga krajowa nr 8 zostanie rozbudowana do parametrów drogi ekspresowej. Rozbudowa drogi polegać będzie na realizacji drugiej jezdni (po wschodniej stronie istniejącej drogi), oraz budowie węzłów i likwidacji skrzyżowań kolizyjnych. Fragmentarycznie zakłada się prowadzenie dwóch jezdni po nowym śladzie (obejście zabudowy m. Dybki).</v>
          </cell>
          <cell r="AE248">
            <v>2016</v>
          </cell>
          <cell r="AF248">
            <v>2018</v>
          </cell>
          <cell r="AG248" t="str">
            <v>PORR Polska Infrastructure SA; UNIBEP SA</v>
          </cell>
          <cell r="AH248" t="str">
            <v>432782.12628</v>
          </cell>
          <cell r="AI248" t="str">
            <v>6332.88331</v>
          </cell>
          <cell r="AJ248" t="str">
            <v>0.1214</v>
          </cell>
          <cell r="AK248" t="str">
            <v>Z - 2,599 km L - 20,937 km D - 7,315 km</v>
          </cell>
          <cell r="AL248" t="str">
            <v>mosty - 7 szt.; wiadukty - 6 szt.; przejścia dla zw. (obiekty mostowe) - 7 szt.; kładka - 1 szt. /przejścia dla zw. - 16 szt. przepusty - 15 szt.</v>
          </cell>
          <cell r="AM248" t="str">
            <v>2</v>
          </cell>
          <cell r="AN248" t="str">
            <v>po starym śladzie</v>
          </cell>
          <cell r="AO248">
            <v>0</v>
          </cell>
          <cell r="AP248" t="str">
            <v>MP MOSTY</v>
          </cell>
          <cell r="AQ248" t="str">
            <v>Element</v>
          </cell>
          <cell r="AR248" t="str">
            <v>wpi/Lists/Odcinki</v>
          </cell>
        </row>
        <row r="249">
          <cell r="A249">
            <v>328</v>
          </cell>
          <cell r="B249" t="str">
            <v>2. Olsztyn Południe - Olsztynek</v>
          </cell>
          <cell r="C249" t="str">
            <v>071. S51 Olsztyn - Olsztynek (S7)</v>
          </cell>
          <cell r="D249" t="str">
            <v>S51</v>
          </cell>
          <cell r="E249" t="str">
            <v>S51</v>
          </cell>
          <cell r="F249" t="str">
            <v>Olsztyn</v>
          </cell>
          <cell r="G249">
            <v>13.345000000000001</v>
          </cell>
          <cell r="H249" t="str">
            <v>Mildner Hubert</v>
          </cell>
          <cell r="I249">
            <v>466707.576</v>
          </cell>
          <cell r="J249" t="str">
            <v>2015 - 2017</v>
          </cell>
          <cell r="K249" t="str">
            <v>Tradycyjny</v>
          </cell>
          <cell r="L249" t="str">
            <v>Realizacja</v>
          </cell>
          <cell r="M249" t="str">
            <v>zał. nr 1 autostrady i drogi ekspresowe</v>
          </cell>
          <cell r="N249" t="str">
            <v>17</v>
          </cell>
          <cell r="O249" t="str">
            <v>Realizacja</v>
          </cell>
          <cell r="R249">
            <v>13.345000000000001</v>
          </cell>
          <cell r="S249" t="str">
            <v>S51</v>
          </cell>
          <cell r="W249" t="str">
            <v>OBW</v>
          </cell>
          <cell r="X249" t="str">
            <v>2015-02-06</v>
          </cell>
          <cell r="Y249" t="str">
            <v>2015-02-06</v>
          </cell>
          <cell r="Z249" t="str">
            <v>2017-05-16</v>
          </cell>
          <cell r="AA249">
            <v>42871</v>
          </cell>
          <cell r="AC249">
            <v>42871</v>
          </cell>
          <cell r="AD249" t="str">
            <v>Inwestycja obejmuje rozbudowę drogi krajowej nr 51 do parametrów dwujezdniowej drogi ekspresowej na odcinku Olsztyn-Olsztynek o długości ok. 13,345 km wraz z budową dróg serwisowych, budową obiektów inżynierskich oraz obiektów ochrony środowiska. W celu zachowania powiązań przyległego terenu, przewidziano budowę równolegle biegnącej drogi zbiorczej o nawierzchni bitumicznej powiązanej z istniejącymi drogami powiatowymi, gminnymi oraz poszczególnymi miejscowościami: Dorotowo, Stawiguda, Miodówko, Gryźliny i Ameryka.</v>
          </cell>
          <cell r="AE249">
            <v>2015</v>
          </cell>
          <cell r="AF249">
            <v>2017</v>
          </cell>
          <cell r="AG249" t="str">
            <v>ENERGOPOL-SZCZECIN S.A.</v>
          </cell>
          <cell r="AH249" t="str">
            <v>422508.64801</v>
          </cell>
          <cell r="AI249" t="str">
            <v>3602.5326</v>
          </cell>
          <cell r="AJ249" t="str">
            <v>6.4</v>
          </cell>
          <cell r="AK249" t="str">
            <v>drogi zbiorcze, drogi dojazdowe oraz przebudowa dróg istniejących kolidujących z drogą S 51</v>
          </cell>
          <cell r="AL249" t="str">
            <v>mosty - 6 szt, wiadukty - 5 szt, przejścia dla zwierzat duzych - 4 szt, przejazdy gospodarcze - 5 szt</v>
          </cell>
          <cell r="AM249" t="str">
            <v>2</v>
          </cell>
          <cell r="AN249" t="str">
            <v>w większości po starym śladzie</v>
          </cell>
          <cell r="AO249">
            <v>0</v>
          </cell>
          <cell r="AP249" t="str">
            <v xml:space="preserve"> Lafrentz Polska Sp. z o.o. </v>
          </cell>
          <cell r="AQ249" t="str">
            <v>Element</v>
          </cell>
          <cell r="AR249" t="str">
            <v>wpi/Lists/Odcinki</v>
          </cell>
        </row>
        <row r="250">
          <cell r="A250">
            <v>329</v>
          </cell>
          <cell r="B250" t="str">
            <v>4. S5 Tryszczyn - Białe Błota</v>
          </cell>
          <cell r="C250" t="str">
            <v>017. S5 Nowe Marzy - Bydgoszcz</v>
          </cell>
          <cell r="D250" t="str">
            <v>S5</v>
          </cell>
          <cell r="E250" t="str">
            <v>S5</v>
          </cell>
          <cell r="F250" t="str">
            <v>Bydgoszcz</v>
          </cell>
          <cell r="G250">
            <v>13.5</v>
          </cell>
          <cell r="H250" t="str">
            <v>Szczesik Łukasz</v>
          </cell>
          <cell r="I250">
            <v>429680.32500000001</v>
          </cell>
          <cell r="J250" t="str">
            <v>2015 - 2019</v>
          </cell>
          <cell r="K250" t="str">
            <v>P&amp;B</v>
          </cell>
          <cell r="L250" t="str">
            <v>Realizacja</v>
          </cell>
          <cell r="M250" t="str">
            <v>zał. nr 1 autostrady i drogi ekspresowe</v>
          </cell>
          <cell r="N250" t="str">
            <v>7</v>
          </cell>
          <cell r="O250" t="str">
            <v>Realizacja</v>
          </cell>
          <cell r="R250">
            <v>13.4735</v>
          </cell>
          <cell r="S250" t="str">
            <v>S5</v>
          </cell>
          <cell r="X250" t="str">
            <v>2015-10-12</v>
          </cell>
          <cell r="Y250" t="str">
            <v>2017-03-16</v>
          </cell>
          <cell r="Z250" t="str">
            <v>2019-03-16</v>
          </cell>
          <cell r="AA250">
            <v>43540</v>
          </cell>
          <cell r="AB250">
            <v>43540</v>
          </cell>
          <cell r="AC250">
            <v>43540</v>
          </cell>
          <cell r="AD250" t="str">
            <v>Inwestycja realizowana  z pełnym wyposażeniem w urządzenia bezpieczeństwa ruchu, ochrony środowiska oraz obejmuje przebudowę (budowę) urządzeń towarzyszących. Węzły: Bydgoszcz Zachód, Bydgoszcz Miedzyń. Inne obiekty: ogrodzenia, uzbrojenie terenu, w tym: urządzenia energetyczne, telekomunikacyjne, sanitarne, gazowe, kanalizacja deszczowa i sanitarna, wodociągi, urządzenia melioracyjne, oświetlenie, urządzenia p/poż. Urządzenia ochrony środowiska: pasy zieleni ochronnej, wały ziemne, ogrodzenie odcinka siatką, przejścia dla zwierząt, budowa zbiorników retencyjnych, piaskowników, separatorów, budowa ekranów akustycznych,  budowa urządzeń podczyszczających.  Parametry techniczne (niewymienione w dalszych punktach): - przekrój drogi - 2x2 - obciążenia obiektów w ciągu obwodnicy klasa A + Stanag 2021 C 150 ; ilość i nazwy węzłów - 2: Lisi Ogon, Pawłówek; ilość obiektów inżynierskich - 17; ilość i kategoria MOP-ów - kat. 1 MOP Szczutki Północ i Szczutki Południe  ; Obszary Natura 2000 - Dolina Środkowej Noteci i Kanału Bydgoskiego (PLB300001) - graniczy z S-5, Dolina Noteci (PLH300004) - graniczy z S-5 Centrum Zarządzania Ruchem - TAK - sterowanie ruchem za pomocą ograniczeń pojazdów i dla określonych typów pojazdów, sterowanie prędkością; sterowanie pasami ruchu;  dozowanie ruchu na łącznicach (ramp metering); przekazywanie informacji i ostrzeżeń o zdarzeniach; informacje o czasach przejazdu alternatywnych odcinków dróg; monitorowanie stanu zajętości MOP; informacja o stanie zajętości najbliższych trzech MOP-ów; przekierowanie ruchu na trasy alternatywne; pozyskiwanie danych o ruchu; pozyskiwanie danych meteorologicznych zgodnie z załącznikiem nr 29; pozyskiwanie danych o stanie nawierzchni drogowej; pozyskiwanie danych o zanieczyszczeniach Cox i NOx; pomiar hałasu; wykrywanie zdarzeń drogowych; monitoring wizyjny pasa drogowego; preselekcja wagowa; instrukcje dla pojazdów ciężarowych w przypadku kontroli pojazdów ciężarowych; informacja o utrudnieniach na drogach krzyżujących się i na łącznicach.</v>
          </cell>
          <cell r="AE250">
            <v>2015</v>
          </cell>
          <cell r="AF250">
            <v>2019</v>
          </cell>
          <cell r="AG250" t="str">
            <v>POLAQUA Sp. z o.o.; DRAGADOS S.A.</v>
          </cell>
          <cell r="AH250" t="str">
            <v>351469.95212</v>
          </cell>
          <cell r="AI250" t="str">
            <v>1242.95035</v>
          </cell>
          <cell r="AJ250" t="str">
            <v>3.99672</v>
          </cell>
          <cell r="AK250" t="str">
            <v>D i L - 16 km S - 13,5 km</v>
          </cell>
          <cell r="AL250" t="str">
            <v>16</v>
          </cell>
          <cell r="AM250" t="str">
            <v>2</v>
          </cell>
          <cell r="AN250" t="str">
            <v>po nowym sladzie</v>
          </cell>
          <cell r="AO250">
            <v>0</v>
          </cell>
          <cell r="AP250" t="str">
            <v>Polaqua Sp. z o.o.</v>
          </cell>
          <cell r="AQ250" t="str">
            <v>Element</v>
          </cell>
          <cell r="AR250" t="str">
            <v>wpi/Lists/Odcinki</v>
          </cell>
        </row>
        <row r="251">
          <cell r="A251">
            <v>330</v>
          </cell>
          <cell r="B251" t="str">
            <v>5. S5 Białe Błota - Szubin</v>
          </cell>
          <cell r="C251" t="str">
            <v>018. S5 Bydgoszcz - w. Mielno</v>
          </cell>
          <cell r="D251" t="str">
            <v>S5</v>
          </cell>
          <cell r="E251" t="str">
            <v>S5</v>
          </cell>
          <cell r="F251" t="str">
            <v>Bydgoszcz</v>
          </cell>
          <cell r="G251">
            <v>9.7260000000000009</v>
          </cell>
          <cell r="H251" t="str">
            <v>Władecki Karol</v>
          </cell>
          <cell r="I251">
            <v>356459.46600000001</v>
          </cell>
          <cell r="J251" t="str">
            <v>2015 - 2018</v>
          </cell>
          <cell r="K251" t="str">
            <v>P&amp;B</v>
          </cell>
          <cell r="L251" t="str">
            <v>Realizacja</v>
          </cell>
          <cell r="M251" t="str">
            <v>zał. nr 1 autostrady i drogi ekspresowe</v>
          </cell>
          <cell r="N251" t="str">
            <v>6</v>
          </cell>
          <cell r="O251" t="str">
            <v>Realizacja</v>
          </cell>
          <cell r="R251">
            <v>9.6999999999999993</v>
          </cell>
          <cell r="S251" t="str">
            <v>S5</v>
          </cell>
          <cell r="X251" t="str">
            <v>2015-10-12</v>
          </cell>
          <cell r="Z251" t="str">
            <v>2018-08-16</v>
          </cell>
          <cell r="AA251">
            <v>43328</v>
          </cell>
          <cell r="AB251">
            <v>43328</v>
          </cell>
          <cell r="AC251">
            <v>43328</v>
          </cell>
          <cell r="AD251" t="str">
            <v>Inwestycja  realizowana  z pełnym wyposażeniem w urządzenia bezpieczeństwa ruchu, ochrony środowiska, miejsca obsługi podróżnych oraz obejmuje przebudowę (budowę) urządzeń towarzyszących. Skrzyżowania bezkolizyjne, dwupoziomowe. Inne obiekty: ogrodzenia, uzbrojenie terenu, w tym:  urządzenia energetyczne, telekomunikacyjne, sanitarne, gazowe,  kanalizacja deszczowa i sanitarna, wodociągi, ropociągi, urządzenia melioracyjne, oświetlenie,   urządzenia p/poż.,stacje ważenia pojazdów. Urządzenia ochrony środowiska: pasy zieleni ochronnej, wały ziemne, ogrodzenie odcinka siatką, przejścia dla zwierząt, budowa zbiorników osadowo –  retencyjnych   i osadowo – filtracyjnych, piaskowników, separatorów, budowa ekranów akustycznych,  budowa urządzeń podczyszczających.  Parametry techniczne (niewymienione w dalszych punktach): - przekrój drogi - 2x2 - obciążenia obiektów w ciągu obwodnicy klasa A + Stanag 2021 C 150 - ilość i kategoria MOP-ów - 2, w tym - kategorii I  Szubin Zachód (poprzednia nazwa Stanisławka) i kat. II Szubin Wschód (poprzednia nazwa Kołaczkowo) - Obszary Natura 2000 -  Równina Szubińsko-Łabiszyńska (PLH040029) - odl. ok. 230 m</v>
          </cell>
          <cell r="AE251">
            <v>2015</v>
          </cell>
          <cell r="AF251">
            <v>2018</v>
          </cell>
          <cell r="AG251" t="str">
            <v>Impresa Pizzarotti &amp; C. S.p.A.</v>
          </cell>
          <cell r="AH251" t="str">
            <v>278120.94179</v>
          </cell>
          <cell r="AI251" t="str">
            <v>730.22062</v>
          </cell>
          <cell r="AJ251" t="str">
            <v>3.4587</v>
          </cell>
          <cell r="AK251" t="str">
            <v>D i L</v>
          </cell>
          <cell r="AL251" t="str">
            <v>12</v>
          </cell>
          <cell r="AM251" t="str">
            <v>1</v>
          </cell>
          <cell r="AN251" t="str">
            <v>w wiekszości po nowym śladzie</v>
          </cell>
          <cell r="AO251">
            <v>0</v>
          </cell>
          <cell r="AP251" t="str">
            <v>Impresa Pizzarotti &amp; C. SpA</v>
          </cell>
          <cell r="AQ251" t="str">
            <v>Element</v>
          </cell>
          <cell r="AR251" t="str">
            <v>wpi/Lists/Odcinki</v>
          </cell>
        </row>
        <row r="252">
          <cell r="A252">
            <v>331</v>
          </cell>
          <cell r="B252" t="str">
            <v>4. odcinek węzeł Łomża Zachód (z węzłem) – węzeł Kolno (bez węzła)</v>
          </cell>
          <cell r="C252" t="str">
            <v>072. Budowa drogi S61 Ostrów Mazowiecka - obwodnica Augustowa, odc. Ostrów Mazowiecka - Szczuczyn</v>
          </cell>
          <cell r="D252" t="str">
            <v>S61</v>
          </cell>
          <cell r="E252" t="str">
            <v>S61</v>
          </cell>
          <cell r="F252" t="str">
            <v>Białystok</v>
          </cell>
          <cell r="G252">
            <v>12.922000000000001</v>
          </cell>
          <cell r="H252" t="str">
            <v>Piotrowski Bartłomiej</v>
          </cell>
          <cell r="I252">
            <v>1023760.926</v>
          </cell>
          <cell r="J252" t="str">
            <v>2018 - 2021</v>
          </cell>
          <cell r="K252" t="str">
            <v>P&amp;B</v>
          </cell>
          <cell r="L252" t="str">
            <v>Przygotowanie zakończone</v>
          </cell>
          <cell r="M252" t="str">
            <v>zał. nr 1 autostrady i drogi ekspresowe</v>
          </cell>
          <cell r="N252" t="str">
            <v>25</v>
          </cell>
          <cell r="O252" t="str">
            <v>Przygotowanie</v>
          </cell>
          <cell r="R252">
            <v>12.92243</v>
          </cell>
          <cell r="S252" t="str">
            <v>S61</v>
          </cell>
          <cell r="T252">
            <v>3.867</v>
          </cell>
          <cell r="U252" t="str">
            <v>GP64</v>
          </cell>
          <cell r="AA252" t="str">
            <v>1900-01-00</v>
          </cell>
          <cell r="AB252">
            <v>44347</v>
          </cell>
          <cell r="AC252">
            <v>44347</v>
          </cell>
          <cell r="AD252" t="str">
            <v>Budowa drogi ekspresowej stanowiacej ciag I Paneuropejskiego Korytarza Transportowego mającego za zadanie połączenie krajów Europy Zachodniej przez Polskę z Krajami Bałtyckimi poprzez połączenie z przygotowywaną do realizacji drogą S - 8 na odcinku Wyszków - Ostrów Mazowiecka. W wymiarze krajowym stanowi istotny szlak tranzytowy, łaczacy centralną polskę z regionami północno - wschodnimi, o niebagatelnym znaczeniu godpodarczym dla lokalnych ośrodków znajdujących sie na śladzie przedmiotowej inwestycji.</v>
          </cell>
          <cell r="AE252">
            <v>2018</v>
          </cell>
          <cell r="AF252">
            <v>2021</v>
          </cell>
          <cell r="AH252" t="str">
            <v>963554.22873</v>
          </cell>
          <cell r="AI252" t="str">
            <v>1602.69</v>
          </cell>
          <cell r="AJ252" t="str">
            <v>0</v>
          </cell>
          <cell r="AK252" t="str">
            <v>3,867 km klasy GP</v>
          </cell>
          <cell r="AL252" t="str">
            <v>3, 0, 10, 5</v>
          </cell>
          <cell r="AM252" t="str">
            <v>2</v>
          </cell>
          <cell r="AN252" t="str">
            <v>po nowym sladzie</v>
          </cell>
          <cell r="AO252">
            <v>0</v>
          </cell>
          <cell r="AP252" t="str">
            <v xml:space="preserve"> TRANSPROJEKT GDAŃSKI</v>
          </cell>
          <cell r="AQ252" t="str">
            <v>Element</v>
          </cell>
          <cell r="AR252" t="str">
            <v>wpi/Lists/Odcinki</v>
          </cell>
        </row>
        <row r="253">
          <cell r="A253">
            <v>332</v>
          </cell>
          <cell r="B253" t="str">
            <v>Budowa obwodnicy Kępna w ciągu drogi krajowej S11, etap II</v>
          </cell>
          <cell r="C253" t="str">
            <v>0521. Budowa obwodnicy Kępna w ciągu drogi krajowej S11, etap II</v>
          </cell>
          <cell r="D253" t="str">
            <v>S11</v>
          </cell>
          <cell r="E253" t="str">
            <v>S11</v>
          </cell>
          <cell r="F253" t="str">
            <v>Poznań</v>
          </cell>
          <cell r="G253">
            <v>6.8079999999999998</v>
          </cell>
          <cell r="H253" t="str">
            <v>Godek Adrian</v>
          </cell>
          <cell r="I253">
            <v>165000</v>
          </cell>
          <cell r="J253" t="str">
            <v>2017 - 2020</v>
          </cell>
          <cell r="K253" t="str">
            <v>P&amp;B</v>
          </cell>
          <cell r="L253" t="str">
            <v>Przetarg na realizację</v>
          </cell>
          <cell r="M253" t="str">
            <v>zał. nr 1 obwodnice w ciągach dróg krajowych</v>
          </cell>
          <cell r="N253" t="str">
            <v>21</v>
          </cell>
          <cell r="O253" t="str">
            <v>Przetarg</v>
          </cell>
          <cell r="R253">
            <v>6.8079999999999998</v>
          </cell>
          <cell r="S253" t="str">
            <v>S11</v>
          </cell>
          <cell r="T253">
            <v>1.22</v>
          </cell>
          <cell r="U253" t="str">
            <v>GP11</v>
          </cell>
          <cell r="W253" t="str">
            <v>OBW</v>
          </cell>
          <cell r="AA253" t="str">
            <v>1900-01-00</v>
          </cell>
          <cell r="AB253">
            <v>44165</v>
          </cell>
          <cell r="AC253">
            <v>44165</v>
          </cell>
          <cell r="AD253" t="str">
            <v>Istniejąca droga krajowa nr 11 przebiega przez zwartą zabudowę Kępna oraz w pobliżu osiedla mieszkaniowego w Baranowie. W ścisłym centrum miasta ruch rozdzielony jest na długości 1km na ulice jednokierunkowe. Trasa przecina dwa przejazdy kolejowe w poziomie szyn, w tym jeden w obrębie stacji kolejowej. Droga nie posiada powiązania (skrzyżowania lub węzła drogowego) z obwodnicą miasta w ciągu drogi krajowej nr 8 Wrocław- Warszawa, poprzez co zwiększony ruch tranzytowy przebiega przez miasto. Obwodnica m. Kępno w ciągu drogi ekspresowej S11 przebiegać będzie po wschodniej stronie miasta. Obwodnica wpłynie na poprawę płynności ruchu, bezpieczeństwo i skrócenie czasu przejazdu.</v>
          </cell>
          <cell r="AE253">
            <v>2017</v>
          </cell>
          <cell r="AF253">
            <v>2020</v>
          </cell>
          <cell r="AH253" t="str">
            <v>139946.25675</v>
          </cell>
          <cell r="AI253" t="str">
            <v>4510.13715</v>
          </cell>
          <cell r="AJ253" t="str">
            <v>200</v>
          </cell>
          <cell r="AK253" t="str">
            <v>drogi klasy Z; drogi klasy L; drogi klasy D</v>
          </cell>
          <cell r="AL253" t="str">
            <v>9 obiektów inżynierskich: - 2 mosty  - 4 wiadukty w ciągu S11, - 2 wiadukty nad S11, - 1 przejście dla zwierząt</v>
          </cell>
          <cell r="AM253" t="str">
            <v>1</v>
          </cell>
          <cell r="AN253" t="str">
            <v>przebieg po nowym śladzie</v>
          </cell>
          <cell r="AO253">
            <v>0</v>
          </cell>
          <cell r="AP253" t="str">
            <v xml:space="preserve"> Transprojekt Warszawa</v>
          </cell>
          <cell r="AQ253" t="str">
            <v>Element</v>
          </cell>
          <cell r="AR253" t="str">
            <v>wpi/Lists/Odcinki</v>
          </cell>
        </row>
        <row r="254">
          <cell r="A254">
            <v>333</v>
          </cell>
          <cell r="B254" t="str">
            <v>Obwodnica Nowego Sącza i Chełmca - Odcinek na terenie gminy Chełmiec</v>
          </cell>
          <cell r="C254" t="str">
            <v>1065. Budowa obwodnicy Nowego Sącza i Chełmca w ciągu drogi krajowej nr 28</v>
          </cell>
          <cell r="D254" t="str">
            <v>GP28</v>
          </cell>
          <cell r="E254" t="str">
            <v>GP28</v>
          </cell>
          <cell r="F254" t="str">
            <v>Kraków</v>
          </cell>
          <cell r="G254">
            <v>1.621</v>
          </cell>
          <cell r="H254" t="str">
            <v>Kamiński Andrzej</v>
          </cell>
          <cell r="I254">
            <v>38683.599999999999</v>
          </cell>
          <cell r="J254" t="str">
            <v>2020 - 2020</v>
          </cell>
          <cell r="K254" t="str">
            <v>P&amp;B</v>
          </cell>
          <cell r="L254" t="str">
            <v>Przygotowanie – przetarg na STEŚ i KP</v>
          </cell>
          <cell r="M254" t="str">
            <v>zał. nr 1 obwodnice w ciągach dróg krajowych</v>
          </cell>
          <cell r="N254" t="str">
            <v>34</v>
          </cell>
          <cell r="O254" t="str">
            <v>Przygotowanie</v>
          </cell>
          <cell r="T254">
            <v>1.62</v>
          </cell>
          <cell r="U254" t="str">
            <v>GP28</v>
          </cell>
          <cell r="W254" t="str">
            <v>OBW</v>
          </cell>
          <cell r="AA254" t="str">
            <v>1900-01-00</v>
          </cell>
          <cell r="AB254">
            <v>44180</v>
          </cell>
          <cell r="AC254">
            <v>44180</v>
          </cell>
          <cell r="AD254" t="str">
            <v>Inwestycja będzie polegać na poprowadzeniu drogi krajowej nr 28 po nowym śladzie omijającym centrum Chełmca, stanowiącym przedłużenie budowanego obecnie obejścia Nowego Sącza na terenie miasta na prawach powiatu. W ciągu obwodnicy przewiduje się budowę dwóch skrzyżowań. Pierwsze zlokalizowane w ciągu dk nr 28 (w ciagu obwodnicy) – ul. Limanowska, drugie zlokalizowane na skrzyżowaniu z drogą powiatową 25 219 (ul. Marcinkowicka). Na trasie projektowanej obwodnicy przewiduje się budowę czterech obiektów inżynierskich: 2 mosty nad rzeką Biczyczanką w ciągu dk 28, 1 wiadukt nad ul. Leśną i 1 most nad rzeką Biczyczanką w ciągu przebudowywanego odcinka drogi powiatowej 25 219 oraz budowę  drogi dojazdowej oraz zjazdów indywidualnych i publicznych. Ponadto w ramach zadania planowana jest budowa chodników, kanalizacji deszczowej i oświetlenia skrzyżowań, wykonanie elementów organizacji i bezpieczeństwa ruchu drogowego w tym barier i barieroporęczy energochłonnych oraz wygrodzeń chodnikowych. Przewiduje się również budowę ekranów akustycznych oraz przebudowę istniejących sieci uzbrojenia terenu kolidujących z przedmiotową inwestycją.</v>
          </cell>
          <cell r="AE254">
            <v>2020</v>
          </cell>
          <cell r="AF254">
            <v>2020</v>
          </cell>
          <cell r="AH254" t="str">
            <v>25372.36</v>
          </cell>
          <cell r="AI254" t="str">
            <v>992.14405</v>
          </cell>
          <cell r="AJ254" t="str">
            <v>5</v>
          </cell>
          <cell r="AK254" t="str">
            <v>brak</v>
          </cell>
          <cell r="AL254" t="str">
            <v>4 obiekty</v>
          </cell>
          <cell r="AM254" t="str">
            <v>0</v>
          </cell>
          <cell r="AN254" t="str">
            <v>po nowym śladzie</v>
          </cell>
          <cell r="AO254">
            <v>0</v>
          </cell>
          <cell r="AP254" t="str">
            <v>SWECO ENGINEERING Sp. z o.o.</v>
          </cell>
          <cell r="AQ254" t="str">
            <v>Element</v>
          </cell>
          <cell r="AR254" t="str">
            <v>wpi/Lists/Odcinki</v>
          </cell>
        </row>
        <row r="255">
          <cell r="A255">
            <v>334</v>
          </cell>
          <cell r="B255" t="str">
            <v>Budowa obwodnicy miasta Głogowa w ciągu drogi krajowej nr 12</v>
          </cell>
          <cell r="C255" t="str">
            <v>0876. Budowa obwodnicy Głogowa</v>
          </cell>
          <cell r="D255" t="str">
            <v>GP12</v>
          </cell>
          <cell r="E255" t="str">
            <v>GP12</v>
          </cell>
          <cell r="F255" t="str">
            <v>Wrocław</v>
          </cell>
          <cell r="G255">
            <v>20</v>
          </cell>
          <cell r="H255" t="str">
            <v>Stefanek Joanna</v>
          </cell>
          <cell r="I255">
            <v>748725.09</v>
          </cell>
          <cell r="J255" t="str">
            <v>2021 - 2025</v>
          </cell>
          <cell r="K255" t="str">
            <v>P&amp;B</v>
          </cell>
          <cell r="L255" t="str">
            <v>Przygotowanie – dokumentacja niezlecona</v>
          </cell>
          <cell r="M255" t="str">
            <v>zał. nr 1 obwodnice w ciągach dróg krajowych</v>
          </cell>
          <cell r="N255" t="str">
            <v>40</v>
          </cell>
          <cell r="O255" t="str">
            <v>Przygotowanie</v>
          </cell>
          <cell r="T255" t="str">
            <v>20</v>
          </cell>
          <cell r="U255" t="str">
            <v>GP12</v>
          </cell>
          <cell r="AA255" t="str">
            <v>1900-01-00</v>
          </cell>
          <cell r="AB255" t="str">
            <v>2025-03-31</v>
          </cell>
          <cell r="AC255">
            <v>0</v>
          </cell>
          <cell r="AD255" t="str">
            <v>Inwestycja polega na budowie obwodnicy miasta Głogowa w ciągu DK12 długości około 20 km wraz z budową m.in. układu dróg dojazdowych, budową obiektów inżynierskich, budową oświetlenia, przebudową kolidującego uzbrojenia terenu oraz budową systemu odwodnienia. Inwestycja realizowana będzie w systemie „Zaprojektuj i Zbuduj”. Prace przygotowawcze zostały rozpoczęte. W I Etapie realizacji planuje się wykonanie Studium Techniczno-Ekonomiczno-Środowiskowego z uzyskaniem Decyzji o środowiskowych uwarunkowaniach, Koncepcję Programową wraz z Programem Funkcjonalno-Użytkowym. W II etapie realizacji planuje się roboty budowlano-montażowe i nabycie nieruchomości.</v>
          </cell>
          <cell r="AE255">
            <v>2021</v>
          </cell>
          <cell r="AF255">
            <v>2025</v>
          </cell>
          <cell r="AH255" t="str">
            <v>639206.4</v>
          </cell>
          <cell r="AI255" t="str">
            <v>7990.08</v>
          </cell>
          <cell r="AJ255" t="str">
            <v>0</v>
          </cell>
          <cell r="AK255" t="str">
            <v>na obecnym etapie trudne do określenia;</v>
          </cell>
          <cell r="AL255" t="str">
            <v>na obecnym etapie założono 19 obiektów inżynierskich, w tym 15 obiektów w ciągu drogi wraz z nowym mostem przez Odrę oraz 4 obiekty ponad drogą</v>
          </cell>
          <cell r="AM255" t="str">
            <v>3</v>
          </cell>
          <cell r="AN255" t="str">
            <v>po nowym śladzie</v>
          </cell>
          <cell r="AO255">
            <v>0</v>
          </cell>
          <cell r="AQ255" t="str">
            <v>Element</v>
          </cell>
          <cell r="AR255" t="str">
            <v>wpi/Lists/Odcinki</v>
          </cell>
        </row>
        <row r="256">
          <cell r="A256">
            <v>335</v>
          </cell>
          <cell r="B256" t="str">
            <v>Budowa obwodnicy Starogardu Gdańskiego</v>
          </cell>
          <cell r="C256" t="str">
            <v>1025. Budowa obwodnicy Starogardu Gdańskiego</v>
          </cell>
          <cell r="D256" t="str">
            <v>GP22</v>
          </cell>
          <cell r="E256" t="str">
            <v>GP22</v>
          </cell>
          <cell r="F256" t="str">
            <v>Gdańsk</v>
          </cell>
          <cell r="G256">
            <v>15</v>
          </cell>
          <cell r="H256" t="str">
            <v>Sobolewski Jarosław</v>
          </cell>
          <cell r="I256">
            <v>379900</v>
          </cell>
          <cell r="J256" t="str">
            <v>2020 - 2024</v>
          </cell>
          <cell r="K256" t="str">
            <v>P&amp;B</v>
          </cell>
          <cell r="L256" t="str">
            <v>Przygotowanie – w opracowaniu STEŚ</v>
          </cell>
          <cell r="M256" t="str">
            <v>zał. nr 1 obwodnice w ciągach dróg krajowych</v>
          </cell>
          <cell r="N256" t="str">
            <v>48</v>
          </cell>
          <cell r="O256" t="str">
            <v>Przygotowanie</v>
          </cell>
          <cell r="T256" t="str">
            <v>15</v>
          </cell>
          <cell r="U256" t="str">
            <v>GP22</v>
          </cell>
          <cell r="W256" t="str">
            <v>OBW</v>
          </cell>
          <cell r="AA256" t="str">
            <v>1900-01-00</v>
          </cell>
          <cell r="AB256">
            <v>45380</v>
          </cell>
          <cell r="AC256">
            <v>45380</v>
          </cell>
          <cell r="AD256" t="str">
            <v>Głównym celem inwestycji jest poprawa funkcjonowania układu komunikacyjnego dzięki poprawie płynności ruchu, skrócenie czasu przejazdu przez Starogard Gd. i zwiększenie bezpieczeństwa ruchu. Projektowana inwestycja położona jest w całości na terenie powiatu starogardzkiego.</v>
          </cell>
          <cell r="AE256">
            <v>2020</v>
          </cell>
          <cell r="AF256">
            <v>2024</v>
          </cell>
          <cell r="AH256" t="str">
            <v>346500</v>
          </cell>
          <cell r="AI256" t="str">
            <v>2000</v>
          </cell>
          <cell r="AJ256" t="str">
            <v>0</v>
          </cell>
          <cell r="AK256" t="str">
            <v>brak danych</v>
          </cell>
          <cell r="AL256" t="str">
            <v>brak danych - etap STEŚ - analizowane są III warianty trasy</v>
          </cell>
          <cell r="AM256" t="str">
            <v>4</v>
          </cell>
          <cell r="AN256" t="str">
            <v>Nowy przebieg</v>
          </cell>
          <cell r="AO256">
            <v>0</v>
          </cell>
          <cell r="AP256" t="str">
            <v>TRANSPROJEKT GDAŃSKI Sp. z o.o.</v>
          </cell>
          <cell r="AQ256" t="str">
            <v>Element</v>
          </cell>
          <cell r="AR256" t="str">
            <v>wpi/Lists/Odcinki</v>
          </cell>
        </row>
        <row r="257">
          <cell r="A257">
            <v>337</v>
          </cell>
          <cell r="B257" t="str">
            <v>1. Obwodnica Poręby i Zawiercia - Odcinek 1: Siewierz - Poręba - Zawiercie (Kromołów)</v>
          </cell>
          <cell r="C257" t="str">
            <v>1355. Budowa obwodnicy Poręby i Zawiercia DK 78</v>
          </cell>
          <cell r="D257" t="str">
            <v>GP78</v>
          </cell>
          <cell r="E257" t="str">
            <v>GP78</v>
          </cell>
          <cell r="F257" t="str">
            <v>Katowice</v>
          </cell>
          <cell r="G257">
            <v>16.573</v>
          </cell>
          <cell r="H257" t="str">
            <v>Kubiś Anna</v>
          </cell>
          <cell r="I257">
            <v>305016.54200000002</v>
          </cell>
          <cell r="J257" t="str">
            <v>2018 - 2021</v>
          </cell>
          <cell r="K257" t="str">
            <v>P&amp;B</v>
          </cell>
          <cell r="L257" t="str">
            <v>Przygotowanie – w opracowaniu KP</v>
          </cell>
          <cell r="M257" t="str">
            <v>zał. nr 1 obwodnice w ciągach dróg krajowych</v>
          </cell>
          <cell r="N257" t="str">
            <v>23</v>
          </cell>
          <cell r="O257" t="str">
            <v>Przygotowanie</v>
          </cell>
          <cell r="T257">
            <v>16.573</v>
          </cell>
          <cell r="U257" t="str">
            <v>GP78</v>
          </cell>
          <cell r="W257" t="str">
            <v>OBW</v>
          </cell>
          <cell r="AA257" t="str">
            <v>1900-01-00</v>
          </cell>
          <cell r="AB257">
            <v>44530</v>
          </cell>
          <cell r="AC257">
            <v>44530</v>
          </cell>
          <cell r="AD257"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7">
            <v>2018</v>
          </cell>
          <cell r="AF257">
            <v>2021</v>
          </cell>
          <cell r="AH257" t="str">
            <v>279208.3244</v>
          </cell>
          <cell r="AI257" t="str">
            <v>1065.426</v>
          </cell>
          <cell r="AJ257" t="str">
            <v>0</v>
          </cell>
          <cell r="AK257" t="str">
            <v>ok 11,6 km (brak danych o klasie dróg)</v>
          </cell>
          <cell r="AL257" t="str">
            <v>8 widauktów, 2 mosty</v>
          </cell>
          <cell r="AM257" t="str">
            <v>3</v>
          </cell>
          <cell r="AN257" t="str">
            <v>Nowy przebieg</v>
          </cell>
          <cell r="AO257">
            <v>0</v>
          </cell>
          <cell r="AP257" t="str">
            <v>IVIA Sp. z o.o.</v>
          </cell>
          <cell r="AQ257" t="str">
            <v>Element</v>
          </cell>
          <cell r="AR257" t="str">
            <v>wpi/Lists/Odcinki</v>
          </cell>
        </row>
        <row r="258">
          <cell r="A258">
            <v>338</v>
          </cell>
          <cell r="B258" t="str">
            <v>2. Obwodnica Poręby i Zawiercia - Odcinek 2: odcinek w m. Zawiercie (Kromołów - Żerkowice)</v>
          </cell>
          <cell r="C258" t="str">
            <v>1355. Budowa obwodnicy Poręby i Zawiercia DK 78</v>
          </cell>
          <cell r="D258" t="str">
            <v>GP78</v>
          </cell>
          <cell r="E258" t="str">
            <v>GP78</v>
          </cell>
          <cell r="F258" t="str">
            <v>Katowice</v>
          </cell>
          <cell r="G258">
            <v>7.726</v>
          </cell>
          <cell r="H258" t="str">
            <v>Kubiś Anna</v>
          </cell>
          <cell r="I258">
            <v>160894.29699999999</v>
          </cell>
          <cell r="J258" t="str">
            <v>2018 - 2021</v>
          </cell>
          <cell r="K258" t="str">
            <v>P&amp;B</v>
          </cell>
          <cell r="L258" t="str">
            <v>Przygotowanie – w opracowaniu KP</v>
          </cell>
          <cell r="M258" t="str">
            <v>zał. nr 1 obwodnice w ciągach dróg krajowych</v>
          </cell>
          <cell r="N258" t="str">
            <v>23</v>
          </cell>
          <cell r="O258" t="str">
            <v>Przygotowanie</v>
          </cell>
          <cell r="T258">
            <v>7.726</v>
          </cell>
          <cell r="U258" t="str">
            <v>GP78</v>
          </cell>
          <cell r="W258" t="str">
            <v>OBW</v>
          </cell>
          <cell r="AA258" t="str">
            <v>1900-01-00</v>
          </cell>
          <cell r="AB258">
            <v>44347</v>
          </cell>
          <cell r="AC258">
            <v>44347</v>
          </cell>
          <cell r="AD258" t="str">
            <v>Budowa drogi krajowej nr 78 na odcinku od Siewierza do Kromołowa - Żerkowice, będącym obejściem Poręby oraz Zawiercia, przyczyni się do uzyskania korzyści przez użytkowników pojazdów uczestniczących w ruchu drogowym w obszarze jej oddziaływania obejmującym północno – wschodnie tereny woj. śląskiego. Inwestycja przyczyni się także do poprawy stanu bezpieczeństwa ruchu. Nowobudowana droga przejmie znaczącą część ruchu tranzytowego i regionalnego, skutkiem czego na obecnej drodze krajowej nr 78 przeważać będzie ruch lokalny.</v>
          </cell>
          <cell r="AE258">
            <v>2018</v>
          </cell>
          <cell r="AF258">
            <v>2021</v>
          </cell>
          <cell r="AH258" t="str">
            <v>139544.50446</v>
          </cell>
          <cell r="AI258" t="str">
            <v>677.976</v>
          </cell>
          <cell r="AJ258" t="str">
            <v>0</v>
          </cell>
          <cell r="AK258" t="str">
            <v>ok 4,8 km (brak danych o klasie dróg)</v>
          </cell>
          <cell r="AL258" t="str">
            <v>4 wiadukty</v>
          </cell>
          <cell r="AM258" t="str">
            <v>0</v>
          </cell>
          <cell r="AN258" t="str">
            <v>Nowy przebieg</v>
          </cell>
          <cell r="AO258">
            <v>0</v>
          </cell>
          <cell r="AP258" t="str">
            <v>IVIA Sp. z o.o.</v>
          </cell>
          <cell r="AQ258" t="str">
            <v>Element</v>
          </cell>
          <cell r="AR258" t="str">
            <v>wpi/Lists/Odcinki</v>
          </cell>
        </row>
        <row r="259">
          <cell r="A259">
            <v>339</v>
          </cell>
          <cell r="B259" t="str">
            <v>2. S5 odc. Leszno Płd.-Kaczkowo</v>
          </cell>
          <cell r="C259" t="str">
            <v>023. S5 Poznań - Wrocław, odc. Radomicko - Kaczkowo</v>
          </cell>
          <cell r="D259" t="str">
            <v>S5</v>
          </cell>
          <cell r="E259" t="str">
            <v>S5</v>
          </cell>
          <cell r="F259" t="str">
            <v>Poznań</v>
          </cell>
          <cell r="G259">
            <v>9.5180000000000007</v>
          </cell>
          <cell r="H259" t="str">
            <v>Zajączkowski Tomasz</v>
          </cell>
          <cell r="I259">
            <v>298000</v>
          </cell>
          <cell r="J259" t="str">
            <v>2016 - 2018</v>
          </cell>
          <cell r="K259" t="str">
            <v>Tradycyjny</v>
          </cell>
          <cell r="L259" t="str">
            <v>Realizacja</v>
          </cell>
          <cell r="M259" t="str">
            <v>zał. nr 1 autostrady i drogi ekspresowe</v>
          </cell>
          <cell r="N259" t="str">
            <v>6</v>
          </cell>
          <cell r="O259" t="str">
            <v>Realizacja</v>
          </cell>
          <cell r="R259">
            <v>9.5180000000000007</v>
          </cell>
          <cell r="S259" t="str">
            <v>S5</v>
          </cell>
          <cell r="X259" t="str">
            <v>2016-05-05</v>
          </cell>
          <cell r="Y259" t="str">
            <v>2016-05-05</v>
          </cell>
          <cell r="Z259" t="str">
            <v>2018-07-06</v>
          </cell>
          <cell r="AA259">
            <v>43287</v>
          </cell>
          <cell r="AB259">
            <v>43287</v>
          </cell>
          <cell r="AC259">
            <v>43287</v>
          </cell>
          <cell r="AD259" t="str">
            <v>Odcinek "Leszno Płd.-Kaczkowo" stanowi część drogi ekspresowej S5 Poznań - Wrocław. W ramach realizacji powstanie dogodne połączenie pomiędzy woj. dolnośląskim (Wrocławiem) a  woj. wielkopolskim - Poznaniem. Droga ekspresowa posiadać będzie 2 jezdnie o szerokości pasa ruchu 3,5m i pasa awaryjnego 2,5m. Analizowane przedsięwzięcie zlokalizowane jest w województwie wielkopolskim, powiecie leszczyńskim i przebiega przez następujące Gminy: gmina Święciechowa (obręb: Henrykowo) – odcinek od km 19+140 do km 20+953 gmina Rydzyna (obręby: Dąbcze, Kłoda, Kaczkowo, Tarnowa Łąka) – odcinek od km 20+953 do km 28+658.35</v>
          </cell>
          <cell r="AE259">
            <v>2016</v>
          </cell>
          <cell r="AF259">
            <v>2018</v>
          </cell>
          <cell r="AG259" t="str">
            <v>BUDIMEX S.A.</v>
          </cell>
          <cell r="AH259" t="str">
            <v>248933.31431</v>
          </cell>
          <cell r="AI259" t="str">
            <v>4276.53962</v>
          </cell>
          <cell r="AJ259" t="str">
            <v>67.722</v>
          </cell>
          <cell r="AK259" t="str">
            <v>drogi dojazdowe (wewnętrzne) dla obsługi przyległego terenu oraz urządzenia związane z utrzymaniem drogi S5 (dojazdy do zbiorników, separatorów) o długości około 9 km</v>
          </cell>
          <cell r="AL259" t="str">
            <v>ilość obiektów: 8 most drogowy (przejście dla zwierząt dołem) w ciągu S5 - 1 szt. wiadukt drogowy nad S5 - 4 szt. ekodukt (przejście dla zwierząt górą) - 1 szt. wiadukt drogowy w ciągu łącznika - 2szt.</v>
          </cell>
          <cell r="AM259" t="str">
            <v>1</v>
          </cell>
          <cell r="AN259" t="str">
            <v>Przebieg drogi po nowym śladzie</v>
          </cell>
          <cell r="AO259">
            <v>0</v>
          </cell>
          <cell r="AP259" t="str">
            <v xml:space="preserve"> Scott Wilson / URS Polska Scott Wilson Sp. z o.o. Poznań</v>
          </cell>
          <cell r="AQ259" t="str">
            <v>Element</v>
          </cell>
          <cell r="AR259" t="str">
            <v>wpi/Lists/Odcinki</v>
          </cell>
        </row>
        <row r="260">
          <cell r="A260">
            <v>340</v>
          </cell>
          <cell r="B260" t="str">
            <v>2. S5 Kościan Płd.-Radomicko</v>
          </cell>
          <cell r="C260" t="str">
            <v>022. S5 Poznań - Wrocław, odc. Wronczyn - Radomicko</v>
          </cell>
          <cell r="D260" t="str">
            <v>S5</v>
          </cell>
          <cell r="E260" t="str">
            <v>S5</v>
          </cell>
          <cell r="F260" t="str">
            <v>Poznań</v>
          </cell>
          <cell r="G260">
            <v>15.715</v>
          </cell>
          <cell r="H260" t="str">
            <v>Struski Grzegorz</v>
          </cell>
          <cell r="I260">
            <v>388311.58100000001</v>
          </cell>
          <cell r="J260" t="str">
            <v>2016 - 2019</v>
          </cell>
          <cell r="K260" t="str">
            <v>P&amp;B</v>
          </cell>
          <cell r="L260" t="str">
            <v>Realizacja</v>
          </cell>
          <cell r="M260" t="str">
            <v>zał. nr 1 autostrady i drogi ekspresowe</v>
          </cell>
          <cell r="N260" t="str">
            <v>6</v>
          </cell>
          <cell r="O260" t="str">
            <v>Realizacja</v>
          </cell>
          <cell r="R260">
            <v>15.715</v>
          </cell>
          <cell r="S260" t="str">
            <v>S5</v>
          </cell>
          <cell r="X260" t="str">
            <v>2016-04-12</v>
          </cell>
          <cell r="Z260" t="str">
            <v>2019-06-12</v>
          </cell>
          <cell r="AA260">
            <v>43628</v>
          </cell>
          <cell r="AB260">
            <v>43628</v>
          </cell>
          <cell r="AC260">
            <v>43628</v>
          </cell>
          <cell r="AD260" t="str">
            <v>Odcinek "Wronczyn-Radomicko" stanowi jedną z części drogi ekspresowej S5 Poznań - Wrocław. W ramach realizacji przedmiotowego odcinka powstanie szybkie połączenie aglomeracji poznańskiej i wrocławskiej. Droga ekspresowa posiadać będzie 2 jezdnie o szerokości pasa ruchu 3,5 m i pasa awaryjnego 2,5 m.</v>
          </cell>
          <cell r="AE260">
            <v>2016</v>
          </cell>
          <cell r="AF260">
            <v>2019</v>
          </cell>
          <cell r="AG260" t="str">
            <v>MOTA-ENGIL CENTRAL EUROPE S.A.</v>
          </cell>
          <cell r="AH260" t="str">
            <v>324282.0375</v>
          </cell>
          <cell r="AI260" t="str">
            <v>3043.38855</v>
          </cell>
          <cell r="AJ260" t="str">
            <v>0</v>
          </cell>
          <cell r="AK260" t="str">
            <v>DK5 klasa G, Z, L w zależności od pikietażu (lokalizacji), drogi powiatowe klasa: G, Z, L, drogi gminne klasa: Z, L, D</v>
          </cell>
          <cell r="AL260"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AM260" t="str">
            <v>4</v>
          </cell>
          <cell r="AN260" t="str">
            <v>po starym śladzie z wykorzystaniem istniejącej obwodnicy m. Śmigiel od km ok. 26+100 do km ok. 28+200, na pozostałym odcinku droga biegnie po nowym śladzie</v>
          </cell>
          <cell r="AO260">
            <v>0</v>
          </cell>
          <cell r="AP260" t="str">
            <v xml:space="preserve"> WBP Zabrze</v>
          </cell>
          <cell r="AQ260" t="str">
            <v>Element</v>
          </cell>
          <cell r="AR260" t="str">
            <v>wpi/Lists/Odcinki</v>
          </cell>
        </row>
        <row r="261">
          <cell r="A261">
            <v>341</v>
          </cell>
          <cell r="B261" t="str">
            <v>Budowa obwodnicy Ostrołęki w ciągu drogi krajowej nr 61</v>
          </cell>
          <cell r="C261" t="str">
            <v>1236. Budowa obwodnicy Ostrołęki</v>
          </cell>
          <cell r="D261" t="str">
            <v>GP61</v>
          </cell>
          <cell r="E261" t="str">
            <v>GP61</v>
          </cell>
          <cell r="F261" t="str">
            <v>Warszawa</v>
          </cell>
          <cell r="G261">
            <v>19</v>
          </cell>
          <cell r="H261" t="str">
            <v>Łubiński Robert</v>
          </cell>
          <cell r="I261">
            <v>554487</v>
          </cell>
          <cell r="J261" t="str">
            <v>2021 - 2025</v>
          </cell>
          <cell r="K261" t="str">
            <v>P&amp;B</v>
          </cell>
          <cell r="L261" t="str">
            <v>Przygotowanie – dokumentacja niezlecona</v>
          </cell>
          <cell r="M261" t="str">
            <v>zał. nr 1 obwodnice w ciągach dróg krajowych</v>
          </cell>
          <cell r="N261" t="str">
            <v>49</v>
          </cell>
          <cell r="O261" t="str">
            <v>Przygotowanie</v>
          </cell>
          <cell r="T261" t="str">
            <v>19</v>
          </cell>
          <cell r="U261" t="str">
            <v>GP61</v>
          </cell>
          <cell r="W261" t="str">
            <v>OBW</v>
          </cell>
          <cell r="AA261" t="str">
            <v>1900-01-00</v>
          </cell>
          <cell r="AB261" t="str">
            <v>2025-04-14</v>
          </cell>
          <cell r="AC261">
            <v>0</v>
          </cell>
          <cell r="AD261" t="str">
            <v>Budowa obwodnicy Ostrołęki wynika z konieczności usunięcia ruchu tranzytowego z miasta Ostrołęka, poprawy warunków ruchu oraz bezpieczeństwa drogowego oraz poprawy warunków środowiskowych mieszkańców miasta. Inwestycja zlokalizowana jest na terenie województwa mazowieckiego w powiecie ostrołęckim, na obszarze gmin: Ostrołęka, Rzekuń i Olszewo-Borki.</v>
          </cell>
          <cell r="AE261">
            <v>2021</v>
          </cell>
          <cell r="AF261">
            <v>2025</v>
          </cell>
          <cell r="AH261" t="str">
            <v>516895</v>
          </cell>
          <cell r="AI261" t="str">
            <v>3100</v>
          </cell>
          <cell r="AJ261" t="str">
            <v>0</v>
          </cell>
          <cell r="AK261" t="str">
            <v>brak danych</v>
          </cell>
          <cell r="AL261" t="str">
            <v>dane szacunkowe: obiekt mostowy nad Doliną Dolnej Narwi dł. ok. 2,5 km, szer. min. 16 m.</v>
          </cell>
          <cell r="AM261" t="str">
            <v>3</v>
          </cell>
          <cell r="AN261" t="str">
            <v>po nowym śladzie (po południowo-wschodniej stronie miasta)</v>
          </cell>
          <cell r="AO261">
            <v>0</v>
          </cell>
          <cell r="AQ261" t="str">
            <v>Element</v>
          </cell>
          <cell r="AR261" t="str">
            <v>wpi/Lists/Odcinki</v>
          </cell>
        </row>
        <row r="262">
          <cell r="A262">
            <v>342</v>
          </cell>
          <cell r="B262" t="str">
            <v>Budowa obwodnicy Kołbieli w ciągu drogi krajowej nr 50</v>
          </cell>
          <cell r="C262" t="str">
            <v>1232. Budowa obwodnicy Kołbieli DK 50</v>
          </cell>
          <cell r="D262" t="str">
            <v>GP50</v>
          </cell>
          <cell r="E262" t="str">
            <v>GP50</v>
          </cell>
          <cell r="F262" t="str">
            <v>Warszawa</v>
          </cell>
          <cell r="G262">
            <v>11.64</v>
          </cell>
          <cell r="H262" t="str">
            <v>Łubiński Robert</v>
          </cell>
          <cell r="I262">
            <v>298456.18099999998</v>
          </cell>
          <cell r="J262" t="str">
            <v>2020 - 2024</v>
          </cell>
          <cell r="K262" t="str">
            <v>P&amp;B</v>
          </cell>
          <cell r="L262" t="str">
            <v>Przygotowanie – przetarg na STEŚ-R</v>
          </cell>
          <cell r="M262" t="str">
            <v>zał. nr 1 obwodnice w ciągach dróg krajowych</v>
          </cell>
          <cell r="N262" t="str">
            <v>17</v>
          </cell>
          <cell r="O262" t="str">
            <v>Przygotowanie</v>
          </cell>
          <cell r="T262">
            <v>11.64</v>
          </cell>
          <cell r="U262" t="str">
            <v>GP50</v>
          </cell>
          <cell r="W262" t="str">
            <v>OBW</v>
          </cell>
          <cell r="AA262" t="str">
            <v>1900-01-00</v>
          </cell>
          <cell r="AB262">
            <v>45374</v>
          </cell>
          <cell r="AC262">
            <v>45374</v>
          </cell>
          <cell r="AD262" t="str">
            <v>Budowa obwodnicy Kołbieli wynika z konieczności usunięcia ruchu tranzytowego z miasta Kołbiel, poprawy warunków ruchu oraz bezpieczeństwa drogowego oraz poprawy warunków środowiskowych mieszkańców miasta. Inwestycja zlokalizowana jest na terenie województwa mazowieckiego, w powiecie otwockim, na obszarze gminy Kołbiel.</v>
          </cell>
          <cell r="AE262">
            <v>2020</v>
          </cell>
          <cell r="AF262">
            <v>2024</v>
          </cell>
          <cell r="AH262" t="str">
            <v>257619.2904</v>
          </cell>
          <cell r="AI262" t="str">
            <v>3127.829</v>
          </cell>
          <cell r="AJ262" t="str">
            <v>0</v>
          </cell>
          <cell r="AK262" t="str">
            <v>brak danych</v>
          </cell>
          <cell r="AL262" t="str">
            <v>dane szacunkowe: 11 szt. (mosty - 2 szt., wiadukty - 9 szt.)</v>
          </cell>
          <cell r="AM262" t="str">
            <v>3</v>
          </cell>
          <cell r="AN262" t="str">
            <v>po nowym śladzie</v>
          </cell>
          <cell r="AO262">
            <v>0</v>
          </cell>
          <cell r="AQ262" t="str">
            <v>Element</v>
          </cell>
          <cell r="AR262" t="str">
            <v>wpi/Lists/Odcinki</v>
          </cell>
        </row>
        <row r="263">
          <cell r="A263">
            <v>343</v>
          </cell>
          <cell r="B263" t="str">
            <v>Budowa drogi S11 Kępno - A1, odcinek obwodnica Tarnowskich Gór</v>
          </cell>
          <cell r="C263" t="str">
            <v>0527. Budowa drogi S11 Kępno-A1, odcinek obwodnica Tarnowskich Gór</v>
          </cell>
          <cell r="D263" t="str">
            <v>S11</v>
          </cell>
          <cell r="E263" t="str">
            <v>S11</v>
          </cell>
          <cell r="F263" t="str">
            <v>Katowice</v>
          </cell>
          <cell r="G263">
            <v>17.2</v>
          </cell>
          <cell r="H263" t="str">
            <v>Hauschild Wojciech</v>
          </cell>
          <cell r="I263">
            <v>441094</v>
          </cell>
          <cell r="J263" t="str">
            <v>2021 - 2025</v>
          </cell>
          <cell r="K263" t="str">
            <v>P&amp;B</v>
          </cell>
          <cell r="L263" t="str">
            <v>Przygotowanie – dokumentacja niezlecona</v>
          </cell>
          <cell r="M263" t="str">
            <v>zał. nr 1 obwodnice w ciągach dróg krajowych</v>
          </cell>
          <cell r="N263" t="str">
            <v>41</v>
          </cell>
          <cell r="O263" t="str">
            <v>Przygotowanie</v>
          </cell>
          <cell r="R263">
            <v>17.2</v>
          </cell>
          <cell r="S263" t="str">
            <v>S11</v>
          </cell>
          <cell r="W263" t="str">
            <v>OBW</v>
          </cell>
          <cell r="AA263" t="str">
            <v>1900-01-00</v>
          </cell>
          <cell r="AB263">
            <v>45807</v>
          </cell>
          <cell r="AC263">
            <v>45807</v>
          </cell>
          <cell r="AD263" t="str">
            <v>Głównym celem planowanej inwestycji jest budowa odcinka drogi ekspresowej S11 od węzła autostradowego A1 „Piekary Śląskie” (granica m. Bytom) do m. Hanusek. Nowy przebieg 17,2 kilometrowego odcinka S11 ma na celu upłynnienie i ułatwienie komunikacji w kierunku północno-zachodnim województwa śląskiego (w kierunku Poznania). Nowy odcinek będzie stanowił północną i wschodnią obwodnicę miasta Tarnowskie Góry, łącznik pomiędzy przebudowanym w 2014 roku odcinkiem DK11 Lubliniec – Tworóg oraz autostradą A1.</v>
          </cell>
          <cell r="AE263">
            <v>2021</v>
          </cell>
          <cell r="AF263">
            <v>2025</v>
          </cell>
          <cell r="AH263" t="str">
            <v>409094</v>
          </cell>
          <cell r="AI263" t="str">
            <v>2100</v>
          </cell>
          <cell r="AJ263" t="str">
            <v>0</v>
          </cell>
          <cell r="AK263" t="str">
            <v>brak danych</v>
          </cell>
          <cell r="AL263" t="str">
            <v>brak danych</v>
          </cell>
          <cell r="AM263" t="str">
            <v>0</v>
          </cell>
          <cell r="AN263" t="str">
            <v>Nowy ślad</v>
          </cell>
          <cell r="AO263">
            <v>0</v>
          </cell>
          <cell r="AQ263" t="str">
            <v>Element</v>
          </cell>
          <cell r="AR263" t="str">
            <v>wpi/Lists/Odcinki</v>
          </cell>
        </row>
        <row r="264">
          <cell r="A264">
            <v>344</v>
          </cell>
          <cell r="B264" t="str">
            <v>S7 Naprawa - Skomielna Biała</v>
          </cell>
          <cell r="C264" t="str">
            <v>040. S7  Lubień - Rabka</v>
          </cell>
          <cell r="D264" t="str">
            <v>S7</v>
          </cell>
          <cell r="E264" t="str">
            <v>S7</v>
          </cell>
          <cell r="F264" t="str">
            <v>Kraków</v>
          </cell>
          <cell r="G264">
            <v>3.05</v>
          </cell>
          <cell r="H264" t="str">
            <v>Lange Krzysztof</v>
          </cell>
          <cell r="I264">
            <v>1106000</v>
          </cell>
          <cell r="J264" t="str">
            <v>2016 - 2021</v>
          </cell>
          <cell r="K264" t="str">
            <v>Tradycyjny</v>
          </cell>
          <cell r="L264" t="str">
            <v>Realizacja</v>
          </cell>
          <cell r="M264" t="str">
            <v>zał. nr 1 autostrady i drogi ekspresowe</v>
          </cell>
          <cell r="N264" t="str">
            <v>13</v>
          </cell>
          <cell r="O264" t="str">
            <v>Realizacja</v>
          </cell>
          <cell r="R264">
            <v>3.05</v>
          </cell>
          <cell r="S264" t="str">
            <v>S7</v>
          </cell>
          <cell r="X264" t="str">
            <v>2016-06-29</v>
          </cell>
          <cell r="Y264" t="str">
            <v>2016-06-29</v>
          </cell>
          <cell r="Z264" t="str">
            <v>2020-12-29</v>
          </cell>
          <cell r="AA264">
            <v>44194</v>
          </cell>
          <cell r="AB264">
            <v>44194</v>
          </cell>
          <cell r="AC264">
            <v>44194</v>
          </cell>
          <cell r="AD264" t="str">
            <v>Inwestycja obejmuje swym zakresem:  - budowę w terenie górskim (po nowym śladzie) odcinka dwujezdniowej drogi klasy S dł. ok. 3,05 km, w km 721+170 – 724+220  - budowę dwukomorowego tunelu o długości 2 058 m pod Małym Luboniem z awaryjnymi przejściami między komorami, dwoma portalami oraz pełną    infrastrukturą wraz z wyposażeniem technicznym - budowę 1 obiektu (nr 15+16) o długości ok. 311m  - budowę murów oporowych, - wykonanie budynków technicznych oraz budynku dyspozytorni rezerwowej - wykonanie masztu radiowego - przebudowę i budowę urządzeń infrastruktury technicznej  - budowę dróg serwisowych i technologicznych, - budowę przepustów, - budowę oświetlenia i budowę urządzeń bezpieczeństwa ruchu, - przełożenie cieków, budowę systemu odwodnienia pasa drogowego i urządzeń ochrony środowiska:     ekranów, urządzeń oczyszczania wód. Przebieg drogi nie koliduje z obszarami Natura 2000. System Zarządzania Ruchem: TAK: tablice zmiennej treści.</v>
          </cell>
          <cell r="AE264">
            <v>2016</v>
          </cell>
          <cell r="AF264">
            <v>2021</v>
          </cell>
          <cell r="AG264" t="str">
            <v>ASTALDI S.p.A</v>
          </cell>
          <cell r="AH264" t="str">
            <v>1036654.14561</v>
          </cell>
          <cell r="AI264" t="str">
            <v>23390.43258</v>
          </cell>
          <cell r="AJ264" t="str">
            <v>40.60449</v>
          </cell>
          <cell r="AK264" t="str">
            <v>brak</v>
          </cell>
          <cell r="AL264" t="str">
            <v>mosty-0, estakady-1, przejścia dla zwierzat-0, wiadukty-0, tunele-1, pozostałe-0</v>
          </cell>
          <cell r="AM264" t="str">
            <v>0</v>
          </cell>
          <cell r="AN264" t="str">
            <v>po nowym sladzie</v>
          </cell>
          <cell r="AO264">
            <v>0</v>
          </cell>
          <cell r="AP264" t="str">
            <v>VOESSING POLSKA Sp. z o. o.</v>
          </cell>
          <cell r="AQ264" t="str">
            <v>Element</v>
          </cell>
          <cell r="AR264" t="str">
            <v>wpi/Lists/Odcinki</v>
          </cell>
        </row>
        <row r="265">
          <cell r="A265">
            <v>345</v>
          </cell>
          <cell r="B265" t="str">
            <v>S7 Skomielna Biała - Rabka Zdrój i dk47 Rabka Zdrój - Chabówka</v>
          </cell>
          <cell r="C265" t="str">
            <v>040. S7  Lubień - Rabka</v>
          </cell>
          <cell r="D265" t="str">
            <v>S7</v>
          </cell>
          <cell r="E265" t="str">
            <v>S7</v>
          </cell>
          <cell r="F265" t="str">
            <v>Kraków</v>
          </cell>
          <cell r="G265">
            <v>6.0670000000000002</v>
          </cell>
          <cell r="H265" t="str">
            <v>Trześniewski Piotr</v>
          </cell>
          <cell r="I265">
            <v>742000</v>
          </cell>
          <cell r="J265" t="str">
            <v>2016 - 2019</v>
          </cell>
          <cell r="K265" t="str">
            <v>Tradycyjny</v>
          </cell>
          <cell r="L265" t="str">
            <v>Realizacja</v>
          </cell>
          <cell r="M265" t="str">
            <v>zał. nr 1 autostrady i drogi ekspresowe</v>
          </cell>
          <cell r="N265" t="str">
            <v>13</v>
          </cell>
          <cell r="O265" t="str">
            <v>Realizacja</v>
          </cell>
          <cell r="R265">
            <v>5.0190000000000001</v>
          </cell>
          <cell r="S265" t="str">
            <v>S7</v>
          </cell>
          <cell r="T265">
            <v>0.877</v>
          </cell>
          <cell r="U265" t="str">
            <v>GP47</v>
          </cell>
          <cell r="X265" t="str">
            <v>2016-03-31</v>
          </cell>
          <cell r="Y265" t="str">
            <v>2016-03-31</v>
          </cell>
          <cell r="Z265" t="str">
            <v>2018-07-31</v>
          </cell>
          <cell r="AA265">
            <v>43312</v>
          </cell>
          <cell r="AB265">
            <v>43312</v>
          </cell>
          <cell r="AC265">
            <v>43312</v>
          </cell>
          <cell r="AD265" t="str">
            <v>Inwestycja obejmuje swym zakresem:  - ... do uzupełnienia</v>
          </cell>
          <cell r="AE265">
            <v>2016</v>
          </cell>
          <cell r="AF265">
            <v>2019</v>
          </cell>
          <cell r="AG265" t="str">
            <v>SALINI IMPREGILO S.p.A.</v>
          </cell>
          <cell r="AH265" t="str">
            <v>658123.80461</v>
          </cell>
          <cell r="AI265" t="str">
            <v>10931.35008</v>
          </cell>
          <cell r="AJ265" t="str">
            <v>22.03883</v>
          </cell>
          <cell r="AK265" t="str">
            <v>0,877 km drogi klasy GP</v>
          </cell>
          <cell r="AL26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AM265" t="str">
            <v>2</v>
          </cell>
          <cell r="AN265" t="str">
            <v>po nowym sladzie</v>
          </cell>
          <cell r="AO265">
            <v>0</v>
          </cell>
          <cell r="AP265" t="str">
            <v>VOESSING POLSKA Sp. z o. o.</v>
          </cell>
          <cell r="AQ265" t="str">
            <v>Element</v>
          </cell>
          <cell r="AR265" t="str">
            <v>wpi/Lists/Odcinki</v>
          </cell>
        </row>
        <row r="266">
          <cell r="A266">
            <v>346</v>
          </cell>
          <cell r="B266" t="str">
            <v>1. węzeł Radom Południe (z węzłem) – km 79+610</v>
          </cell>
          <cell r="C266" t="str">
            <v>0565. Budowa drogi ekspresowej S12 odcinek Sulejów – Radom – Puławy – Kurów, odcinek w. Radom Południe (z węzłem) –  Puławy (węzeł Bronowice na obwodnicy Puław)</v>
          </cell>
          <cell r="D266" t="str">
            <v>S12</v>
          </cell>
          <cell r="E266" t="str">
            <v>S12</v>
          </cell>
          <cell r="F266" t="str">
            <v>Warszawa</v>
          </cell>
          <cell r="G266">
            <v>37.11</v>
          </cell>
          <cell r="H266" t="str">
            <v>Łubiński Robert</v>
          </cell>
          <cell r="I266">
            <v>1031032.452</v>
          </cell>
          <cell r="J266" t="str">
            <v>2021 - 2024</v>
          </cell>
          <cell r="K266" t="str">
            <v>P&amp;B</v>
          </cell>
          <cell r="L266" t="str">
            <v>Przygotowanie – przetarg na STEŚ-R</v>
          </cell>
          <cell r="M266" t="str">
            <v>zał. nr 1 autostrady i drogi ekspresowe</v>
          </cell>
          <cell r="N266" t="str">
            <v>23</v>
          </cell>
          <cell r="O266" t="str">
            <v>Przygotowanie</v>
          </cell>
          <cell r="R266">
            <v>37.11</v>
          </cell>
          <cell r="S266" t="str">
            <v>S12</v>
          </cell>
          <cell r="AA266" t="str">
            <v>1900-01-00</v>
          </cell>
          <cell r="AB266" t="str">
            <v>2024-05-14</v>
          </cell>
          <cell r="AC266">
            <v>0</v>
          </cell>
          <cell r="AD266"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66">
            <v>2021</v>
          </cell>
          <cell r="AF266">
            <v>2024</v>
          </cell>
          <cell r="AH266" t="str">
            <v>873786.57723</v>
          </cell>
          <cell r="AI266" t="str">
            <v>9753.57134</v>
          </cell>
          <cell r="AJ266" t="str">
            <v>0</v>
          </cell>
          <cell r="AK266" t="str">
            <v>brak danych</v>
          </cell>
          <cell r="AL266" t="str">
            <v>brak danych</v>
          </cell>
          <cell r="AM266" t="str">
            <v>5</v>
          </cell>
          <cell r="AN266" t="str">
            <v>po nowym śladzie</v>
          </cell>
          <cell r="AO266">
            <v>0</v>
          </cell>
          <cell r="AQ266" t="str">
            <v>Element</v>
          </cell>
          <cell r="AR266" t="str">
            <v>wpi/Lists/Odcinki</v>
          </cell>
        </row>
        <row r="267">
          <cell r="A267">
            <v>348</v>
          </cell>
          <cell r="B267" t="str">
            <v>Budowa obwodnicy Praszki w ciągu drogi krajowej nr 45</v>
          </cell>
          <cell r="C267" t="str">
            <v>1186. Budowa obwodnicy Praszki</v>
          </cell>
          <cell r="D267" t="str">
            <v>GP45</v>
          </cell>
          <cell r="E267" t="str">
            <v>GP45</v>
          </cell>
          <cell r="F267" t="str">
            <v>Opole</v>
          </cell>
          <cell r="G267">
            <v>11.773999999999999</v>
          </cell>
          <cell r="H267" t="str">
            <v>Bronkiewicz Marcin</v>
          </cell>
          <cell r="I267">
            <v>222464.6</v>
          </cell>
          <cell r="J267" t="str">
            <v>2019 - 2022</v>
          </cell>
          <cell r="K267" t="str">
            <v>P&amp;B</v>
          </cell>
          <cell r="L267" t="str">
            <v>Przygotowanie – w opracowaniu STEŚ</v>
          </cell>
          <cell r="M267" t="str">
            <v>zał. nr 1 obwodnice w ciągach dróg krajowych</v>
          </cell>
          <cell r="N267" t="str">
            <v>47</v>
          </cell>
          <cell r="O267" t="str">
            <v>Przygotowanie</v>
          </cell>
          <cell r="T267">
            <v>11.773999999999999</v>
          </cell>
          <cell r="U267" t="str">
            <v>GP45</v>
          </cell>
          <cell r="W267" t="str">
            <v>OBW</v>
          </cell>
          <cell r="AA267" t="str">
            <v>1900-01-00</v>
          </cell>
          <cell r="AB267">
            <v>44895</v>
          </cell>
          <cell r="AC267">
            <v>44895</v>
          </cell>
          <cell r="AD267" t="str">
            <v>Inwestycja polegająca na budowie obwodnicy Praszki w ciągu drogi krajowej 45 ma na celu poprawę przepustowości ulic miejskich i płynności ruchu lokalnego poprzez wyprowadzenie ruchu tranzytowego poza obszar zabudowy miejskiej. Budowa nowego odcinka drogi z dala od terenów zabudowanych, o parametrach zgodnych z obowiązującymi warunkami technicznymi, zapewni komfort ruchu tranzytowego i w znaczny sposób skróci czas podróżujących na kierunku Wieluń - Kluczbork.</v>
          </cell>
          <cell r="AE267">
            <v>2019</v>
          </cell>
          <cell r="AF267">
            <v>2022</v>
          </cell>
          <cell r="AH267" t="str">
            <v>195249.032</v>
          </cell>
          <cell r="AI267" t="str">
            <v>2382.173</v>
          </cell>
          <cell r="AJ267" t="str">
            <v>0</v>
          </cell>
          <cell r="AK267" t="str">
            <v>nie dotyczy</v>
          </cell>
          <cell r="AL267" t="str">
            <v>mosty - 2, wiaukty - 7</v>
          </cell>
          <cell r="AM267" t="str">
            <v>0</v>
          </cell>
          <cell r="AN267" t="str">
            <v>po nowym śladzie</v>
          </cell>
          <cell r="AO267">
            <v>0</v>
          </cell>
          <cell r="AP267" t="str">
            <v>Complex Projekt</v>
          </cell>
          <cell r="AQ267" t="str">
            <v>Element</v>
          </cell>
          <cell r="AR267" t="str">
            <v>wpi/Lists/Odcinki</v>
          </cell>
        </row>
        <row r="268">
          <cell r="A268">
            <v>349</v>
          </cell>
          <cell r="B268" t="str">
            <v>4. Drogi powiatowe</v>
          </cell>
          <cell r="C268" t="str">
            <v>0045. A18 Olszyna - Golnice (przebudowa jezdni południowej)</v>
          </cell>
          <cell r="D268" t="str">
            <v>brak</v>
          </cell>
          <cell r="E268" t="str">
            <v>brak</v>
          </cell>
          <cell r="F268" t="str">
            <v>Zielona Góra</v>
          </cell>
          <cell r="G268">
            <v>0</v>
          </cell>
          <cell r="H268" t="str">
            <v>Janecki Maciej</v>
          </cell>
          <cell r="I268">
            <v>0</v>
          </cell>
          <cell r="J268" t="str">
            <v>2019 - 2021</v>
          </cell>
          <cell r="K268" t="str">
            <v>P&amp;B</v>
          </cell>
          <cell r="L268" t="str">
            <v>Przygotowanie zakończone – dokumentacja wymaga aktualizacji</v>
          </cell>
          <cell r="M268" t="str">
            <v>zał. nr 2</v>
          </cell>
          <cell r="N268" t="str">
            <v>3</v>
          </cell>
          <cell r="O268" t="str">
            <v>Przygotowanie</v>
          </cell>
          <cell r="AA268" t="str">
            <v>1900-01-00</v>
          </cell>
          <cell r="AC268">
            <v>0</v>
          </cell>
          <cell r="AD268" t="str">
            <v>Budowa drogi powiatowej łączącej drogę powiatową F1078 z drogą wojewódzką nr 296 oraz budowa drogi powiatowej nr F1082 na odcinku od m. Lutynka do m. Witoszyn Górny umożliwiających odpowiednie skomunikowanie istniejącego układu drogowego z węzłami autostradowymi A18.</v>
          </cell>
          <cell r="AE268">
            <v>2019</v>
          </cell>
          <cell r="AF268">
            <v>2021</v>
          </cell>
          <cell r="AH268" t="str">
            <v>0</v>
          </cell>
          <cell r="AI268" t="str">
            <v>80</v>
          </cell>
          <cell r="AJ268" t="str">
            <v>0</v>
          </cell>
          <cell r="AK268" t="str">
            <v>dr pow. łączącej dr pow. F1078 z dr woj. nr 296: Z - 5,100 km, dr pow. nr F1082 na odc. od m. Lutynka do m. Witoszyn Górny: L - 2,930 km; (Uwaga! Parametry podano dla dr o wyższej klasie oraz większej długości tj. Z - 5,100 km)</v>
          </cell>
          <cell r="AL268" t="str">
            <v>nie dotyczy</v>
          </cell>
          <cell r="AM268" t="str">
            <v>0</v>
          </cell>
          <cell r="AN268" t="str">
            <v>częściowo po nowym śladzie</v>
          </cell>
          <cell r="AO268">
            <v>0</v>
          </cell>
          <cell r="AP268" t="str">
            <v xml:space="preserve"> Transprojekt Warszawa</v>
          </cell>
          <cell r="AQ268" t="str">
            <v>Element</v>
          </cell>
          <cell r="AR268" t="str">
            <v>wpi/Lists/Odcinki</v>
          </cell>
        </row>
        <row r="269">
          <cell r="A269">
            <v>350</v>
          </cell>
          <cell r="B269" t="str">
            <v>5. Zbiorniki kompensacyjne</v>
          </cell>
          <cell r="C269" t="str">
            <v>0045. A18 Olszyna - Golnice (przebudowa jezdni południowej)</v>
          </cell>
          <cell r="D269" t="str">
            <v>brak</v>
          </cell>
          <cell r="E269" t="str">
            <v>brak</v>
          </cell>
          <cell r="F269" t="str">
            <v>Zielona Góra</v>
          </cell>
          <cell r="G269">
            <v>0</v>
          </cell>
          <cell r="H269" t="str">
            <v>Janecki Maciej</v>
          </cell>
          <cell r="I269">
            <v>12770.003000000001</v>
          </cell>
          <cell r="J269" t="str">
            <v>2018 - 2020</v>
          </cell>
          <cell r="K269" t="str">
            <v>P&amp;B</v>
          </cell>
          <cell r="L269" t="str">
            <v>Przygotowanie – dokumentacja niezlecona</v>
          </cell>
          <cell r="M269" t="str">
            <v>zał. nr 2</v>
          </cell>
          <cell r="N269" t="str">
            <v>3</v>
          </cell>
          <cell r="O269" t="str">
            <v>Przygotowanie</v>
          </cell>
          <cell r="AA269" t="str">
            <v>1900-01-00</v>
          </cell>
          <cell r="AB269">
            <v>44180</v>
          </cell>
          <cell r="AC269">
            <v>44180</v>
          </cell>
          <cell r="AD269" t="str">
            <v>Budowa 29 zbiorników kompensacyjnych wynikających z decyzji o środowiskowych uwarunkowaniach dla autostrady A18, w tym:  - 11 zbiorników wodnych pełniących funkcję wodopoju dla dziko występujących zwierząt, - 18 zbiorników wodnych dla płazów.</v>
          </cell>
          <cell r="AE269">
            <v>2018</v>
          </cell>
          <cell r="AF269">
            <v>2020</v>
          </cell>
          <cell r="AH269" t="str">
            <v>12750</v>
          </cell>
          <cell r="AI269" t="str">
            <v>20.003</v>
          </cell>
          <cell r="AJ269" t="str">
            <v>0</v>
          </cell>
          <cell r="AK269" t="str">
            <v>nd</v>
          </cell>
          <cell r="AL269" t="str">
            <v>nd</v>
          </cell>
          <cell r="AM269" t="str">
            <v>0</v>
          </cell>
          <cell r="AN269" t="str">
            <v>nd</v>
          </cell>
          <cell r="AO269">
            <v>0</v>
          </cell>
          <cell r="AQ269" t="str">
            <v>Element</v>
          </cell>
          <cell r="AR269" t="str">
            <v>wpi/Lists/Odcinki</v>
          </cell>
        </row>
        <row r="270">
          <cell r="A270">
            <v>351</v>
          </cell>
          <cell r="B270" t="str">
            <v>Obwodnica m. Kostrzyn nad Odrą w ciągu DK 31</v>
          </cell>
          <cell r="C270" t="str">
            <v>1091. Obwodnica m. Kostrzyn nad Odrą w ciągu dk 31</v>
          </cell>
          <cell r="D270" t="str">
            <v>GP31</v>
          </cell>
          <cell r="E270" t="str">
            <v>GP31</v>
          </cell>
          <cell r="F270" t="str">
            <v>Zielona Góra</v>
          </cell>
          <cell r="G270">
            <v>8.1999999999999993</v>
          </cell>
          <cell r="H270" t="str">
            <v>Janecki Maciej</v>
          </cell>
          <cell r="I270">
            <v>185234.29</v>
          </cell>
          <cell r="J270" t="str">
            <v>2023 - 2025</v>
          </cell>
          <cell r="K270" t="str">
            <v>Tradycyjny</v>
          </cell>
          <cell r="L270" t="str">
            <v>Przygotowanie – dokumentacja niezlecona</v>
          </cell>
          <cell r="M270" t="str">
            <v>zał. nr 1 obwodnice w ciągach dróg krajowych</v>
          </cell>
          <cell r="N270" t="str">
            <v>36</v>
          </cell>
          <cell r="O270" t="str">
            <v>Przygotowanie</v>
          </cell>
          <cell r="T270">
            <v>8.1999999999999993</v>
          </cell>
          <cell r="U270" t="str">
            <v>GP31</v>
          </cell>
          <cell r="W270" t="str">
            <v>OBW</v>
          </cell>
          <cell r="AA270" t="str">
            <v>1900-01-00</v>
          </cell>
          <cell r="AB270">
            <v>45946</v>
          </cell>
          <cell r="AC270">
            <v>45946</v>
          </cell>
          <cell r="AD270" t="str">
            <v>Planowana droga przebiega w terenie płaskim, w odcinku początkowym w terenie zalewowym. Przebiega m.in. po śladzie byłej linii kolejowej i terenach leśnych. Koliduje z fortyfikacjami ziemno-murowanymi Twierdzy Kostrzyńskiej wpisanymi do rejestru zabytków oraz z terenami Kostrzyńsko-Słubickiej Specjalnej Strefy Ekonomicznej (w tym drogi dojazdowe do zakładów przemysłowych). Przechodzi również przez obszary chronione i obszary Natura 2000.</v>
          </cell>
          <cell r="AE270">
            <v>2023</v>
          </cell>
          <cell r="AF270">
            <v>2025</v>
          </cell>
          <cell r="AH270" t="str">
            <v>164820</v>
          </cell>
          <cell r="AI270" t="str">
            <v>5004.38</v>
          </cell>
          <cell r="AJ270" t="str">
            <v>500</v>
          </cell>
          <cell r="AK270" t="str">
            <v>brak danych</v>
          </cell>
          <cell r="AL270" t="str">
            <v>1 wiadukt kolejowy, 1 most nad rzeką Wartą, 2 wiadukty drogowe</v>
          </cell>
          <cell r="AM270" t="str">
            <v>0</v>
          </cell>
          <cell r="AN270" t="str">
            <v>nowy</v>
          </cell>
          <cell r="AO270">
            <v>0</v>
          </cell>
          <cell r="AQ270" t="str">
            <v>Element</v>
          </cell>
          <cell r="AR270" t="str">
            <v>wpi/Lists/Odcinki</v>
          </cell>
        </row>
        <row r="271">
          <cell r="A271">
            <v>352</v>
          </cell>
          <cell r="B271" t="str">
            <v>3. Budowa drogi S7 Olsztynek (S51) -Płońsk (S10) odc. Strzegowo-Pieńki</v>
          </cell>
          <cell r="C271" t="str">
            <v>033. S7 Olsztynek (S51) - Płońsk (S10), odc. Napierki - Płońsk (S10 w.Siedlin)</v>
          </cell>
          <cell r="D271" t="str">
            <v>S7</v>
          </cell>
          <cell r="E271" t="str">
            <v>S7</v>
          </cell>
          <cell r="F271" t="str">
            <v>Olsztyn</v>
          </cell>
          <cell r="G271">
            <v>21.991</v>
          </cell>
          <cell r="H271" t="str">
            <v>Wiśniewska Beata</v>
          </cell>
          <cell r="I271">
            <v>927022.24899999995</v>
          </cell>
          <cell r="J271" t="str">
            <v>2017 - 2021</v>
          </cell>
          <cell r="K271" t="str">
            <v>P&amp;B</v>
          </cell>
          <cell r="L271" t="str">
            <v>Przetarg na realizację</v>
          </cell>
          <cell r="M271" t="str">
            <v>zał. nr 1 autostrady i drogi ekspresowe</v>
          </cell>
          <cell r="N271" t="str">
            <v>11</v>
          </cell>
          <cell r="O271" t="str">
            <v>Przetarg</v>
          </cell>
          <cell r="R271">
            <v>21.991</v>
          </cell>
          <cell r="S271" t="str">
            <v>S7</v>
          </cell>
          <cell r="AA271" t="str">
            <v>1900-01-00</v>
          </cell>
          <cell r="AB271">
            <v>44377</v>
          </cell>
          <cell r="AC271">
            <v>44377</v>
          </cell>
          <cell r="AD271" t="str">
            <v>Przedmiotem inwestycji jest budowa drogi ekspresowej nr 7 według wariantu 4/R wskazanego w decyzji o środowiskowych uwarunkowaniach zgody na realizację przedsięwzięcia na odcinku od km około 35+470 do km około 57+461 (kilometraż wg Koncepcji Programowej). Początek odcinka łączy się z sąsiednim pododcinkiem S7, tj. Mława-Strzegowo. Koniec tuż za projektowanym węzłem Pieńki Rzewińskie. Inwestycja zlokalizowana jest na terenie województwa mazowieckiego w powiecie  mławskim, ciechanowskim, płońskim.  Na ww. odcinku planowana jest: - Budowa obwodu utrzymania drogi (OUD) „Glinojeck”.</v>
          </cell>
          <cell r="AE271">
            <v>2017</v>
          </cell>
          <cell r="AF271">
            <v>2021</v>
          </cell>
          <cell r="AH271" t="str">
            <v>876413.73415</v>
          </cell>
          <cell r="AI271" t="str">
            <v>1914.44826</v>
          </cell>
          <cell r="AJ271" t="str">
            <v>0</v>
          </cell>
          <cell r="AK271" t="str">
            <v>0</v>
          </cell>
          <cell r="AL271" t="str">
            <v>26 obiektów inżynierskich oraz 19 przepustów hydrologicznych zintegrowanych z przejściami dla małych zwierząt lub płazów</v>
          </cell>
          <cell r="AM271" t="str">
            <v>3</v>
          </cell>
          <cell r="AN271" t="str">
            <v>częściowo nowy przebieg - obwodnica Strzegowa</v>
          </cell>
          <cell r="AO271">
            <v>0</v>
          </cell>
          <cell r="AP271" t="str">
            <v>Transprojekt Warszawa</v>
          </cell>
          <cell r="AQ271" t="str">
            <v>Element</v>
          </cell>
          <cell r="AR271" t="str">
            <v>wpi/Lists/Odcinki</v>
          </cell>
        </row>
        <row r="272">
          <cell r="A272">
            <v>353</v>
          </cell>
          <cell r="B272" t="str">
            <v>4. Budowa drogi S7 Olsztynek (S51) - Płońsk (S10) odc. Pieńki-Płońsk</v>
          </cell>
          <cell r="C272" t="str">
            <v>033. S7 Olsztynek (S51) - Płońsk (S10), odc. Napierki - Płońsk (S10 w.Siedlin)</v>
          </cell>
          <cell r="D272" t="str">
            <v>S7</v>
          </cell>
          <cell r="E272" t="str">
            <v>S7</v>
          </cell>
          <cell r="F272" t="str">
            <v>Olsztyn</v>
          </cell>
          <cell r="G272">
            <v>13.752000000000001</v>
          </cell>
          <cell r="H272" t="str">
            <v>Wiśniewska Beata</v>
          </cell>
          <cell r="I272">
            <v>498004.527</v>
          </cell>
          <cell r="J272" t="str">
            <v>2017 - 2021</v>
          </cell>
          <cell r="K272" t="str">
            <v>P&amp;B</v>
          </cell>
          <cell r="L272" t="str">
            <v>Przetarg na realizację</v>
          </cell>
          <cell r="M272" t="str">
            <v>zał. nr 1 autostrady i drogi ekspresowe</v>
          </cell>
          <cell r="N272" t="str">
            <v>11</v>
          </cell>
          <cell r="O272" t="str">
            <v>Przetarg</v>
          </cell>
          <cell r="R272">
            <v>13.752000000000001</v>
          </cell>
          <cell r="S272" t="str">
            <v>S7</v>
          </cell>
          <cell r="AA272" t="str">
            <v>1900-01-00</v>
          </cell>
          <cell r="AB272">
            <v>44377</v>
          </cell>
          <cell r="AC272">
            <v>44377</v>
          </cell>
          <cell r="AD272" t="str">
            <v>Projekt rozbudowy drogi S-7 obejmuje odcinek od km około 57+461 do km około 71+213 projektowanego wariantu 4/R (wskazanego w decyzji o środowiskowych uwarunkowaniach zgody na realizację przedsięwzięcia). Początek odcinka łączy się  z sąsiednim pododcinkiem S7  tj. Strzegowo-Pieńki. Natomiast koniec analizowanego odcinka dowiązuje się do początku obwodnicy Płońska. Inwestycja zlokalizowana jest na terenie województwa mazowieckiego w powiecie płońskim.   Planowana jest budowa Miejsc Obsługi Podróżnych kat. II : „Dłużniewo” oraz „Ćwiklinek” (adaptacja istniejących stacji paliw).</v>
          </cell>
          <cell r="AE272">
            <v>2017</v>
          </cell>
          <cell r="AF272">
            <v>2021</v>
          </cell>
          <cell r="AH272" t="str">
            <v>449587.05004</v>
          </cell>
          <cell r="AI272" t="str">
            <v>1045.77675</v>
          </cell>
          <cell r="AJ272" t="str">
            <v>0</v>
          </cell>
          <cell r="AK272" t="str">
            <v>0</v>
          </cell>
          <cell r="AL272" t="str">
            <v>14 obiektów inżynierskich oraz 19 przepustów hydrologicznych zintegrowanych z przejściami dla małych zwierząt lub płazów</v>
          </cell>
          <cell r="AM272" t="str">
            <v>1</v>
          </cell>
          <cell r="AN272" t="str">
            <v>po starym śladzie</v>
          </cell>
          <cell r="AO272">
            <v>0</v>
          </cell>
          <cell r="AP272" t="str">
            <v>Transprojekt Warszawa</v>
          </cell>
          <cell r="AQ272" t="str">
            <v>Element</v>
          </cell>
          <cell r="AR272" t="str">
            <v>wpi/Lists/Odcinki</v>
          </cell>
        </row>
        <row r="273">
          <cell r="A273">
            <v>354</v>
          </cell>
          <cell r="B273" t="str">
            <v>2. Budowa drogi S7 Olsztynek (S51) - Płońsk (S10) odc. Mława - Strzegowo</v>
          </cell>
          <cell r="C273" t="str">
            <v>033. S7 Olsztynek (S51) - Płońsk (S10), odc. Napierki - Płońsk (S10 w.Siedlin)</v>
          </cell>
          <cell r="D273" t="str">
            <v>S7</v>
          </cell>
          <cell r="E273" t="str">
            <v>S7</v>
          </cell>
          <cell r="F273" t="str">
            <v>Olsztyn</v>
          </cell>
          <cell r="G273">
            <v>21.503</v>
          </cell>
          <cell r="H273" t="str">
            <v>Wilczek Romuald</v>
          </cell>
          <cell r="I273">
            <v>750291.37300000002</v>
          </cell>
          <cell r="J273" t="str">
            <v>2017 - 2021</v>
          </cell>
          <cell r="K273" t="str">
            <v>P&amp;B</v>
          </cell>
          <cell r="L273" t="str">
            <v>Przetarg na realizację</v>
          </cell>
          <cell r="M273" t="str">
            <v>zał. nr 1 autostrady i drogi ekspresowe</v>
          </cell>
          <cell r="N273" t="str">
            <v>11</v>
          </cell>
          <cell r="O273" t="str">
            <v>Przetarg</v>
          </cell>
          <cell r="R273">
            <v>21.503</v>
          </cell>
          <cell r="S273" t="str">
            <v>S7</v>
          </cell>
          <cell r="AA273" t="str">
            <v>1900-01-00</v>
          </cell>
          <cell r="AB273">
            <v>44377</v>
          </cell>
          <cell r="AC273">
            <v>44377</v>
          </cell>
          <cell r="AD273" t="str">
            <v>Projekt rozbudowy drogi S-7 obejmuje odcinek od km około 15+500 do km około 37+000 (zgodnie z KP od 13+967,76 do 35+470,85) projektowanego wariantu 4/R (wskazanego w decyzji o środowiskowych uwarunkowaniach zgody na realizację przedsięwzięcia). Początek odcinka łączy się  z sąsiednim pododcinkiem S7  tj. Napierki - Mława. Koniec odcinka przewidziany jest tuż za projektowanym węzłem Strzegowo-Północ. Inwestycja zlokalizowana jest na terenie województwa mazowieckiego w powiecie  mławskim.</v>
          </cell>
          <cell r="AE273">
            <v>2017</v>
          </cell>
          <cell r="AF273">
            <v>2021</v>
          </cell>
          <cell r="AH273" t="str">
            <v>700001.48666</v>
          </cell>
          <cell r="AI273" t="str">
            <v>1908.8739</v>
          </cell>
          <cell r="AJ273" t="str">
            <v>0</v>
          </cell>
          <cell r="AK273" t="str">
            <v>0</v>
          </cell>
          <cell r="AL273" t="str">
            <v>29 obiektów inżynierskich oraz 14 przepustów drogowych i  33 przejścia dla małych zwierząt (typ PZM i PZMp)</v>
          </cell>
          <cell r="AM273" t="str">
            <v>3</v>
          </cell>
          <cell r="AN273" t="str">
            <v>nowy przebieg</v>
          </cell>
          <cell r="AO273">
            <v>0</v>
          </cell>
          <cell r="AP273" t="str">
            <v>TRANSPROJEKT GDAŃSKI</v>
          </cell>
          <cell r="AQ273" t="str">
            <v>Element</v>
          </cell>
          <cell r="AR273" t="str">
            <v>wpi/Lists/Odcinki</v>
          </cell>
        </row>
        <row r="274">
          <cell r="A274">
            <v>355</v>
          </cell>
          <cell r="B274" t="str">
            <v>Dostosowanie byłego przejścia granicznego w ciągu dk 2 do parametrów autostrady</v>
          </cell>
          <cell r="C274" t="str">
            <v>0031. Dostosowanie byłego przejścia granicznego w ciągu dk 2 do parametrów autostrady</v>
          </cell>
          <cell r="D274" t="str">
            <v>A2</v>
          </cell>
          <cell r="E274" t="str">
            <v>A2</v>
          </cell>
          <cell r="F274" t="str">
            <v>Zielona Góra</v>
          </cell>
          <cell r="G274">
            <v>2</v>
          </cell>
          <cell r="H274" t="str">
            <v>Janecki Maciej</v>
          </cell>
          <cell r="I274">
            <v>43726.3</v>
          </cell>
          <cell r="J274" t="str">
            <v>2018 - 2018</v>
          </cell>
          <cell r="K274" t="str">
            <v>Tradycyjny</v>
          </cell>
          <cell r="L274" t="str">
            <v>Przygotowanie – w opracowaniu KP</v>
          </cell>
          <cell r="M274" t="str">
            <v>brak</v>
          </cell>
          <cell r="N274" t="str">
            <v>nd</v>
          </cell>
          <cell r="O274" t="str">
            <v>Przygotowanie</v>
          </cell>
          <cell r="P274" t="str">
            <v>2</v>
          </cell>
          <cell r="Q274" t="str">
            <v>A2</v>
          </cell>
          <cell r="AA274" t="str">
            <v>1900-01-00</v>
          </cell>
          <cell r="AB274">
            <v>43434</v>
          </cell>
          <cell r="AC274">
            <v>43434</v>
          </cell>
          <cell r="AD274" t="str">
            <v>Inwestycja zlokalizowana jest w ciągu DK 2 na wysokości byłego przejścia granicznego w Świecku, w województwie lubuskim, powiecie słubickim, gminie Słubice. Trasa o długości ok. 2 km przebiegać będzie od granicy państwa do koncesyjnego odcinka autostrady A2 Świecko - Nowy Tomyśl - km 1+995 i stanowi fragment międzynarodowej drogi E30, trasy europejskiej wiodącej z irlandzkiego portu Cork do Omska w Rosji.</v>
          </cell>
          <cell r="AE274">
            <v>2018</v>
          </cell>
          <cell r="AF274">
            <v>2018</v>
          </cell>
          <cell r="AH274" t="str">
            <v>40743.71222</v>
          </cell>
          <cell r="AI274" t="str">
            <v>1162.73745</v>
          </cell>
          <cell r="AJ274" t="str">
            <v>0</v>
          </cell>
          <cell r="AK274" t="str">
            <v>nd</v>
          </cell>
          <cell r="AL274" t="str">
            <v>nd</v>
          </cell>
          <cell r="AM274" t="str">
            <v>0</v>
          </cell>
          <cell r="AN274" t="str">
            <v>częściowo nowy przebieg</v>
          </cell>
          <cell r="AO274">
            <v>0</v>
          </cell>
          <cell r="AP274" t="str">
            <v>Pracownia Inżynierska Klotoida Sp. z o.o.</v>
          </cell>
          <cell r="AQ274" t="str">
            <v>Element</v>
          </cell>
          <cell r="AR274" t="str">
            <v>wpi/Lists/Odcinki</v>
          </cell>
        </row>
        <row r="275">
          <cell r="A275">
            <v>356</v>
          </cell>
          <cell r="B275" t="str">
            <v>07.  Budowa obwodnicy Koszalina i Sianowa na S6 wraz z odcinkiem S11 od węzła Bielice do węzła Koszalin Zachód.</v>
          </cell>
          <cell r="C275" t="str">
            <v>0255. Budowa drogi S6 Szczecin – Koszalin wraz z obwodnicą Koszalina i Sianowa (S6/S11)</v>
          </cell>
          <cell r="D275" t="str">
            <v>S6/S11</v>
          </cell>
          <cell r="E275" t="str">
            <v>S6/S11</v>
          </cell>
          <cell r="F275" t="str">
            <v>Szczecin</v>
          </cell>
          <cell r="G275">
            <v>20.122</v>
          </cell>
          <cell r="H275" t="str">
            <v>Kowalski Krzysztof</v>
          </cell>
          <cell r="I275">
            <v>793136.09100000001</v>
          </cell>
          <cell r="J275" t="str">
            <v>2015 - 2018</v>
          </cell>
          <cell r="K275" t="str">
            <v>Tradycyjny</v>
          </cell>
          <cell r="L275" t="str">
            <v>Realizacja</v>
          </cell>
          <cell r="M275" t="str">
            <v>zał. nr 1 autostrady i drogi ekspresowe</v>
          </cell>
          <cell r="N275" t="str">
            <v>8</v>
          </cell>
          <cell r="O275" t="str">
            <v>Realizacja</v>
          </cell>
          <cell r="R275">
            <v>20.122</v>
          </cell>
          <cell r="S275" t="str">
            <v>S6/S11</v>
          </cell>
          <cell r="W275" t="str">
            <v>OBW</v>
          </cell>
          <cell r="X275" t="str">
            <v>2016-03-03</v>
          </cell>
          <cell r="Y275" t="str">
            <v>2016-03-16</v>
          </cell>
          <cell r="Z275" t="str">
            <v>2018-07-19</v>
          </cell>
          <cell r="AA275">
            <v>43300</v>
          </cell>
          <cell r="AC275">
            <v>43300</v>
          </cell>
          <cell r="AD275" t="str">
            <v>Niniejszy zakres budowy jest fragmentem większej inwestycji polegającej na budowie drogi ekspresowej nr S6 na odcinku od m. Goleniów do początku obwodnicy m. Słupsk oraz budowie drogi ekspresowej nr S11 na odcinku od m. Koszalin do początku obwodnicy m. Szczecinek. W zakres zadania inwestycyjnego wchodzą: projekt obwodnicy Koszalina i Sianowa w ciągu drogi ekspresowej nr S6 (odcinek od węzła Bielice do włączenia w istniejący przebieg drogi krajowej nr 6 (DK6) za istniejącym skrzyżowaniem DK6 z drogą powiatową i drogą gminną (sąsiedztwo miejscowości Karnieszewice) i odcinek drogi ekspresowej nr S11 (odcinek od węzła Bielice do węzła Koszalin Zachód). Projekt w końcowym odcinku obejmie swym zakresem również budowę wiaduktu nr WD-128 oraz układu dróg obsługujących zgodnie ze studium techniczno ekonomicznym.</v>
          </cell>
          <cell r="AE275">
            <v>2015</v>
          </cell>
          <cell r="AF275">
            <v>2018</v>
          </cell>
          <cell r="AG275" t="str">
            <v>PORR Polska Infrastructure SA; POLBUD-POMORZE Sp. z o.o.</v>
          </cell>
          <cell r="AH275" t="str">
            <v>690709.5861</v>
          </cell>
          <cell r="AI275" t="str">
            <v>2567.63992</v>
          </cell>
          <cell r="AJ275" t="str">
            <v>0</v>
          </cell>
          <cell r="AK275" t="str">
            <v>nie dotyczy</v>
          </cell>
          <cell r="AL275"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AM275" t="str">
            <v>5</v>
          </cell>
          <cell r="AN275" t="str">
            <v>po nowym śladzie</v>
          </cell>
          <cell r="AO275">
            <v>0</v>
          </cell>
          <cell r="AP275" t="str">
            <v>MP MOSTY</v>
          </cell>
          <cell r="AQ275" t="str">
            <v>Element</v>
          </cell>
          <cell r="AR275" t="str">
            <v>wpi/Lists/Odcinki</v>
          </cell>
        </row>
        <row r="276">
          <cell r="A276">
            <v>357</v>
          </cell>
          <cell r="B276" t="str">
            <v>1. koniec obwodnicy Koszalina i Sianowa /bez w. "Sianów Wschód"/ - początek obwodnicy m. Sławno /z w. "Bobrowice"</v>
          </cell>
          <cell r="C276" t="str">
            <v>026. Budowa drogi S6 na odcinku Koszalin – Słupsk</v>
          </cell>
          <cell r="D276" t="str">
            <v>S6</v>
          </cell>
          <cell r="E276" t="str">
            <v>S6</v>
          </cell>
          <cell r="F276" t="str">
            <v>Szczecin</v>
          </cell>
          <cell r="G276">
            <v>22.28</v>
          </cell>
          <cell r="H276" t="str">
            <v>Gorzka Kamila</v>
          </cell>
          <cell r="I276">
            <v>549623.52</v>
          </cell>
          <cell r="J276" t="str">
            <v>2016 - 2020</v>
          </cell>
          <cell r="K276" t="str">
            <v>P&amp;B</v>
          </cell>
          <cell r="L276" t="str">
            <v>Przetarg na realizację</v>
          </cell>
          <cell r="M276" t="str">
            <v>zał. nr 1 autostrady i drogi ekspresowe</v>
          </cell>
          <cell r="N276" t="str">
            <v>9</v>
          </cell>
          <cell r="O276" t="str">
            <v>Przetarg</v>
          </cell>
          <cell r="R276">
            <v>22.274999999999999</v>
          </cell>
          <cell r="S276" t="str">
            <v>S6</v>
          </cell>
          <cell r="AA276" t="str">
            <v>1900-01-00</v>
          </cell>
          <cell r="AB276" t="str">
            <v>2021-04-16</v>
          </cell>
          <cell r="AC276">
            <v>0</v>
          </cell>
          <cell r="AD276"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6">
            <v>2016</v>
          </cell>
          <cell r="AF276">
            <v>2020</v>
          </cell>
          <cell r="AH276" t="str">
            <v>494988.27463</v>
          </cell>
          <cell r="AI276" t="str">
            <v>982.15746</v>
          </cell>
          <cell r="AJ276" t="str">
            <v>0</v>
          </cell>
          <cell r="AK276" t="str">
            <v>nie dotyczy</v>
          </cell>
          <cell r="AL276" t="str">
            <v>29 szt.</v>
          </cell>
          <cell r="AM276" t="str">
            <v>4</v>
          </cell>
          <cell r="AN276" t="str">
            <v>po nowym śladzie</v>
          </cell>
          <cell r="AO276">
            <v>0</v>
          </cell>
          <cell r="AP276" t="str">
            <v>Lafrentz Polska Sp. z o.o.</v>
          </cell>
          <cell r="AQ276" t="str">
            <v>Element</v>
          </cell>
          <cell r="AR276" t="str">
            <v>wpi/Lists/Odcinki</v>
          </cell>
        </row>
        <row r="277">
          <cell r="A277">
            <v>358</v>
          </cell>
          <cell r="B277" t="str">
            <v>2. budowa obwodnicy Sławna w ciąg S6 (początek obwodnicym. Sławno /bez w. "Bobrowice" - koniec obwodnicy m. Sławno /z w. "Warszkowo"/;</v>
          </cell>
          <cell r="C277" t="str">
            <v>026. Budowa drogi S6 na odcinku Koszalin – Słupsk</v>
          </cell>
          <cell r="D277" t="str">
            <v>S6</v>
          </cell>
          <cell r="E277" t="str">
            <v>S6</v>
          </cell>
          <cell r="F277" t="str">
            <v>Szczecin</v>
          </cell>
          <cell r="G277">
            <v>9.5299999999999994</v>
          </cell>
          <cell r="H277" t="str">
            <v>Gorzka Kamila</v>
          </cell>
          <cell r="I277">
            <v>244298.82</v>
          </cell>
          <cell r="J277" t="str">
            <v>2016 - 2020</v>
          </cell>
          <cell r="K277" t="str">
            <v>P&amp;B</v>
          </cell>
          <cell r="L277" t="str">
            <v>Przetarg na realizację</v>
          </cell>
          <cell r="M277" t="str">
            <v>zał. nr 1 autostrady i drogi ekspresowe</v>
          </cell>
          <cell r="N277" t="str">
            <v>9</v>
          </cell>
          <cell r="O277" t="str">
            <v>Przetarg</v>
          </cell>
          <cell r="R277">
            <v>9.5299999999999994</v>
          </cell>
          <cell r="S277" t="str">
            <v>S6</v>
          </cell>
          <cell r="AA277" t="str">
            <v>1900-01-00</v>
          </cell>
          <cell r="AB277">
            <v>44302</v>
          </cell>
          <cell r="AC277">
            <v>44302</v>
          </cell>
          <cell r="AD277"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7">
            <v>2016</v>
          </cell>
          <cell r="AF277">
            <v>2020</v>
          </cell>
          <cell r="AH277" t="str">
            <v>213544.10494</v>
          </cell>
          <cell r="AI277" t="str">
            <v>0</v>
          </cell>
          <cell r="AJ277" t="str">
            <v>0</v>
          </cell>
          <cell r="AK277" t="str">
            <v>nie dotyczy</v>
          </cell>
          <cell r="AL277" t="str">
            <v>18 szt.</v>
          </cell>
          <cell r="AM277" t="str">
            <v>2</v>
          </cell>
          <cell r="AN277" t="str">
            <v>po nowym śladzie</v>
          </cell>
          <cell r="AO277">
            <v>0</v>
          </cell>
          <cell r="AP277" t="str">
            <v>SUDOP Polska Sp. z o.o.</v>
          </cell>
          <cell r="AQ277" t="str">
            <v>Element</v>
          </cell>
          <cell r="AR277" t="str">
            <v>wpi/Lists/Odcinki</v>
          </cell>
        </row>
        <row r="278">
          <cell r="A278">
            <v>359</v>
          </cell>
          <cell r="B278" t="str">
            <v>3 koniec obwodnicy m. Sławno /bez w. "Warszkowo"/ - początek obwodnicy m. Słupsk /bez w. "Słupsk Zachód"/.</v>
          </cell>
          <cell r="C278" t="str">
            <v>026. Budowa drogi S6 na odcinku Koszalin – Słupsk</v>
          </cell>
          <cell r="D278" t="str">
            <v>S6</v>
          </cell>
          <cell r="E278" t="str">
            <v>S6</v>
          </cell>
          <cell r="F278" t="str">
            <v>Szczecin</v>
          </cell>
          <cell r="G278">
            <v>14.423999999999999</v>
          </cell>
          <cell r="H278" t="str">
            <v>Gorzka Kamila</v>
          </cell>
          <cell r="I278">
            <v>363825.38500000001</v>
          </cell>
          <cell r="J278" t="str">
            <v>2016 - 2020</v>
          </cell>
          <cell r="K278" t="str">
            <v>P&amp;B</v>
          </cell>
          <cell r="L278" t="str">
            <v>Przetarg na realizację</v>
          </cell>
          <cell r="M278" t="str">
            <v>zał. nr 1 autostrady i drogi ekspresowe</v>
          </cell>
          <cell r="N278" t="str">
            <v>9</v>
          </cell>
          <cell r="O278" t="str">
            <v>Przetarg</v>
          </cell>
          <cell r="R278">
            <v>14.423999999999999</v>
          </cell>
          <cell r="S278" t="str">
            <v>S6</v>
          </cell>
          <cell r="AA278" t="str">
            <v>1900-01-00</v>
          </cell>
          <cell r="AB278">
            <v>44302</v>
          </cell>
          <cell r="AC278">
            <v>44302</v>
          </cell>
          <cell r="AD278" t="str">
            <v>Planowana droga ekspresowa S6, poprowadzona zostanie równolegle do wybrzeża Bałtyku i stanowić będzie optymalne połączenie drogowe pomiędzy głównymi ośrodkami miejskimi Pomorza na odcinku Goleniów – Kołobrzeg - Koszalin - Słupsk - Trójmiasto. Jednocześnie droga ta zapewni poprawę dostępności wewnętrznej i zewnętrznej województwa, usprawni drogowy system transportu oraz zlikwiduje uciążliwości związane z ruchem tranzytowym a także poprawi dostępność i atrakcyjność centrów gospodarczych, administracyjnych i turystycznych oraz kurortów nadmorskich i portów morskich w regionie. Łączna długość planowanego odcinka drogi na terenie województwa zachodniopomorskiego wynosi 46,224 km. Jest to zadanie komplementarne do zadania „Budowa drogi S6 Szczecin-Koszalin wraz z obwodnicą Koszalina i Sianowa (S6/S11)” ujętego w załączniku nr 5 do PBDK na lata 2011-2015 będącego na etapie przetargu na Projektuj i Buduj.</v>
          </cell>
          <cell r="AE278">
            <v>2016</v>
          </cell>
          <cell r="AF278">
            <v>2020</v>
          </cell>
          <cell r="AH278" t="str">
            <v>324630.33263</v>
          </cell>
          <cell r="AI278" t="str">
            <v>977.85</v>
          </cell>
          <cell r="AJ278" t="str">
            <v>0</v>
          </cell>
          <cell r="AK278" t="str">
            <v>nie dotyczy</v>
          </cell>
          <cell r="AL278" t="str">
            <v>13 szt.</v>
          </cell>
          <cell r="AM278" t="str">
            <v>2</v>
          </cell>
          <cell r="AN278" t="str">
            <v>po nowym śladzie</v>
          </cell>
          <cell r="AO278">
            <v>0</v>
          </cell>
          <cell r="AP278" t="str">
            <v>SUDOP Polska Sp. z o.o.</v>
          </cell>
          <cell r="AQ278" t="str">
            <v>Element</v>
          </cell>
          <cell r="AR278" t="str">
            <v>wpi/Lists/Odcinki</v>
          </cell>
        </row>
        <row r="279">
          <cell r="A279">
            <v>360</v>
          </cell>
          <cell r="B279" t="str">
            <v>Budowa obwodnicy Szczecinka w ciągu S11</v>
          </cell>
          <cell r="C279" t="str">
            <v>0491. Budowa obwodnicy Szczecinka w ciągu S11</v>
          </cell>
          <cell r="D279" t="str">
            <v>S11</v>
          </cell>
          <cell r="E279" t="str">
            <v>S11</v>
          </cell>
          <cell r="F279" t="str">
            <v>Szczecin</v>
          </cell>
          <cell r="G279">
            <v>11.98</v>
          </cell>
          <cell r="H279" t="str">
            <v>Domek Edyta</v>
          </cell>
          <cell r="I279">
            <v>402980</v>
          </cell>
          <cell r="J279" t="str">
            <v>2015 - 2019</v>
          </cell>
          <cell r="K279" t="str">
            <v>P&amp;B</v>
          </cell>
          <cell r="L279" t="str">
            <v>Realizacja</v>
          </cell>
          <cell r="M279" t="str">
            <v>zał. nr 1 obwodnice w ciągach dróg krajowych</v>
          </cell>
          <cell r="N279" t="str">
            <v>13</v>
          </cell>
          <cell r="O279" t="str">
            <v>Realizacja</v>
          </cell>
          <cell r="R279">
            <v>11.98</v>
          </cell>
          <cell r="S279" t="str">
            <v>S11</v>
          </cell>
          <cell r="W279" t="str">
            <v>OBW</v>
          </cell>
          <cell r="X279" t="str">
            <v>2015-11-13</v>
          </cell>
          <cell r="Y279" t="str">
            <v>2017-03-16</v>
          </cell>
          <cell r="Z279" t="str">
            <v>2019-03-16</v>
          </cell>
          <cell r="AA279">
            <v>43540</v>
          </cell>
          <cell r="AB279">
            <v>43540</v>
          </cell>
          <cell r="AC279">
            <v>43540</v>
          </cell>
          <cell r="AD279" t="str">
            <v>Przedmiotowa inwestycja usytuowana jest we wschodniej części województwa zachodniopomorskiego na obrzeżach terenów należących do miasta Szczecinka i do gminy Szczecinek. Obwodnica budowana będzie w ciągu drogi ekspresowej S11 od km 107+697.43 do km 120+939.84 pikietaż istniejącej drogi krajowej nr 11 (pikietaż lokalny od km 0+000.00 do km 11+979.71). W stanie istniejącym droga przechodzi przez centrum miasta krzyżując się z licznymi ulicami w postaci skrzyżowań oraz rond. Przepustowość drogi jest ograniczona, co w okresie wzmożonego ruchu samochodowego (okres letni) w połączeniu z ruchem tranzytowym prowadzi do powstawania zatorów drogowych. Obserwuje się przekroczenie przepustowości na najważniejszych skrzyżowaniach w mieście. Drogi krajowe przechodzą w bliskim sąsiedztwie centrum miasta oraz kilkakrotnie załamują się pod kątem prostym, co zaburza płynność ruchu i stwarza dużą uciążliwość dla mieszkańców, jak również kierowców samochodów ciężarowych przejeżdżających przez miasto. Powoduje to wzrost hałasu akustycznego oraz zanieczyszczenie środowiska, co utrudnia życie mieszkańcom miasta. Biorąc pod uwagę zwartą zabudowę centrum nie ma możliwości uporządkowania istniejącego układu, jedyną możliwością poprawy istniejącej sytuacji jest budowa obwodnicy. Na swoim przebiegu obwodnica będzie miała przekrój 2-jezdniowy z pasem rozdziału, z dwa pasami ruchu, pasem awaryjnym i poboczem dla każdej z jezdni o parametrach opisanych poniżej</v>
          </cell>
          <cell r="AE279">
            <v>2015</v>
          </cell>
          <cell r="AF279">
            <v>2019</v>
          </cell>
          <cell r="AG279" t="str">
            <v>EUROVIA POLSKA S.A.; WARBUD S.A.</v>
          </cell>
          <cell r="AH279" t="str">
            <v>345414.97572</v>
          </cell>
          <cell r="AI279" t="str">
            <v>3221.08208</v>
          </cell>
          <cell r="AJ279" t="str">
            <v>0</v>
          </cell>
          <cell r="AK279" t="str">
            <v>od km 0+000 do km 0+695 oraz od km11+273 do km  11+979 na dł. 1,401 odcinki przejściowe, klasa GP</v>
          </cell>
          <cell r="AL279" t="str">
            <v>13 szt.</v>
          </cell>
          <cell r="AM279" t="str">
            <v>2</v>
          </cell>
          <cell r="AN279" t="str">
            <v>po nowym śladzie</v>
          </cell>
          <cell r="AO279">
            <v>0</v>
          </cell>
          <cell r="AP279" t="str">
            <v>TRANSPROJEKT GDAŃSKI</v>
          </cell>
          <cell r="AQ279" t="str">
            <v>Element</v>
          </cell>
          <cell r="AR279" t="str">
            <v>wpi/Lists/Odcinki</v>
          </cell>
        </row>
        <row r="280">
          <cell r="A280">
            <v>361</v>
          </cell>
          <cell r="B280" t="str">
            <v>w. Zakręt(DK2) - w. Lubelska (bez węzła)</v>
          </cell>
          <cell r="C280" t="str">
            <v>060. Budowa drogi S17 Warszawa - Garwolin, odc. Warszawa (w. Zakręt) - Warszawa (w. Lubelska)</v>
          </cell>
          <cell r="D280" t="str">
            <v>S17</v>
          </cell>
          <cell r="E280" t="str">
            <v>S17</v>
          </cell>
          <cell r="F280" t="str">
            <v>Warszawa</v>
          </cell>
          <cell r="G280">
            <v>2.5</v>
          </cell>
          <cell r="H280" t="str">
            <v>Muziński Antoni</v>
          </cell>
          <cell r="I280">
            <v>458677.67700000003</v>
          </cell>
          <cell r="J280" t="str">
            <v>2017 - 2020</v>
          </cell>
          <cell r="K280" t="str">
            <v>P&amp;B</v>
          </cell>
          <cell r="L280" t="str">
            <v>Przetarg na realizację</v>
          </cell>
          <cell r="M280" t="str">
            <v>zał. nr 1 autostrady i drogi ekspresowe</v>
          </cell>
          <cell r="N280" t="str">
            <v>15</v>
          </cell>
          <cell r="O280" t="str">
            <v>Przetarg</v>
          </cell>
          <cell r="R280">
            <v>2.5</v>
          </cell>
          <cell r="S280" t="str">
            <v>S17</v>
          </cell>
          <cell r="W280" t="str">
            <v>OBW</v>
          </cell>
          <cell r="AA280" t="str">
            <v>1900-01-00</v>
          </cell>
          <cell r="AB280">
            <v>44165</v>
          </cell>
          <cell r="AC280">
            <v>44165</v>
          </cell>
          <cell r="AD280" t="str">
            <v>Budowa drogi ekspresowej S17 na odcinku węzeł Zakręt - wezeł Lubelska (bez węzła) stanowić będzie element Wschodniej Obwodnicy Warszawy. Inwestycja zlokalizowana jest w całości na terenie województwa mazowieckiego i przebiega przez powiat miński, na terenie gminy Sulejówek, Wiązowna oraz na terenie dzielnicy Warszawa-Wesoła.</v>
          </cell>
          <cell r="AE280">
            <v>2017</v>
          </cell>
          <cell r="AF280">
            <v>2020</v>
          </cell>
          <cell r="AH280" t="str">
            <v>322068.88406</v>
          </cell>
          <cell r="AI280" t="str">
            <v>2735.45</v>
          </cell>
          <cell r="AJ280" t="str">
            <v>0</v>
          </cell>
          <cell r="AK280" t="str">
            <v>GP - 0,988 m., D - 0,669 m., L - 3,869 m.</v>
          </cell>
          <cell r="AL280" t="str">
            <v>estakady - 1szt, wanna szczelna - 1szt, wiadukt drogowy -1 szt., kładki dla pieszych - 1 szt., przepusty melioracyjne - 4 szt, rurociąg - 1 szt, przejścia podziemne - 1szt. z 4 wejściami</v>
          </cell>
          <cell r="AM280" t="str">
            <v>1</v>
          </cell>
          <cell r="AN280" t="str">
            <v>po nowym i starym śladzie</v>
          </cell>
          <cell r="AO280">
            <v>0</v>
          </cell>
          <cell r="AP280" t="str">
            <v>AECOM Consulting</v>
          </cell>
          <cell r="AQ280" t="str">
            <v>Element</v>
          </cell>
          <cell r="AR280" t="str">
            <v>wpi/Lists/Odcinki</v>
          </cell>
        </row>
        <row r="281">
          <cell r="A281">
            <v>362</v>
          </cell>
          <cell r="B281" t="str">
            <v>w. Lubelska</v>
          </cell>
          <cell r="C281" t="str">
            <v>060. Budowa drogi S17 Warszawa - Garwolin, odc. Warszawa (w. Zakręt) - Warszawa (w. Lubelska)</v>
          </cell>
          <cell r="D281" t="str">
            <v>S17</v>
          </cell>
          <cell r="E281" t="str">
            <v>S17</v>
          </cell>
          <cell r="F281" t="str">
            <v>Warszawa</v>
          </cell>
          <cell r="G281">
            <v>2</v>
          </cell>
          <cell r="H281" t="str">
            <v>Muziński Antoni</v>
          </cell>
          <cell r="I281">
            <v>276604.89399999997</v>
          </cell>
          <cell r="J281" t="str">
            <v>2017 - 2020</v>
          </cell>
          <cell r="K281" t="str">
            <v>P&amp;B</v>
          </cell>
          <cell r="L281" t="str">
            <v>Przetarg na realizację</v>
          </cell>
          <cell r="M281" t="str">
            <v>zał. nr 1 autostrady i drogi ekspresowe</v>
          </cell>
          <cell r="N281" t="str">
            <v>15</v>
          </cell>
          <cell r="O281" t="str">
            <v>Przetarg</v>
          </cell>
          <cell r="R281" t="str">
            <v>2</v>
          </cell>
          <cell r="S281" t="str">
            <v>S17</v>
          </cell>
          <cell r="W281" t="str">
            <v>OBW</v>
          </cell>
          <cell r="AA281" t="str">
            <v>1900-01-00</v>
          </cell>
          <cell r="AB281" t="str">
            <v>2020-10-30</v>
          </cell>
          <cell r="AC281">
            <v>0</v>
          </cell>
          <cell r="AD281" t="str">
            <v>Budowa drogi ekspresowej S17 na odcinku węzeł Lubelska stanowić będzie element Wschodniej Obwodnicy Warszawy. Inwestycja zlokalizowana jest w całości na terenie województwa mazowieckiego i przebiega przez powiat otwocki, na terenie gminy Wiązowna.</v>
          </cell>
          <cell r="AE281">
            <v>2017</v>
          </cell>
          <cell r="AF281">
            <v>2020</v>
          </cell>
          <cell r="AH281" t="str">
            <v>198206.17408</v>
          </cell>
          <cell r="AI281" t="str">
            <v>2055.51034</v>
          </cell>
          <cell r="AJ281" t="str">
            <v>0</v>
          </cell>
          <cell r="AK281" t="str">
            <v>strona lewa - D i L 1 326 m., strona prawa - D i L 2 583 m.</v>
          </cell>
          <cell r="AL281" t="str">
            <v>przepustów - 9, widuktów - 10, kładka dla pieszych - 1</v>
          </cell>
          <cell r="AM281" t="str">
            <v>1</v>
          </cell>
          <cell r="AN281" t="str">
            <v>starym śladzie</v>
          </cell>
          <cell r="AO281">
            <v>0</v>
          </cell>
          <cell r="AP281" t="str">
            <v>Mosty Katowice</v>
          </cell>
          <cell r="AQ281" t="str">
            <v>Element</v>
          </cell>
          <cell r="AR281" t="str">
            <v>wpi/Lists/Odcinki</v>
          </cell>
        </row>
        <row r="282">
          <cell r="A282">
            <v>363</v>
          </cell>
          <cell r="B282" t="str">
            <v>A2 Warszawa - wschodnia gr. państwa bez obw. Mińska Maz. odc. w. Ryczołek (koniec obw. Mińska Maz.) – Siedlce</v>
          </cell>
          <cell r="C282" t="str">
            <v>0041. A2 Warszawa - wschodnia gr. państwa bez obw. Mińska Maz. odc. w. Ryczołek (koniec obw. Mińska Maz.) – Siedlce</v>
          </cell>
          <cell r="D282" t="str">
            <v>A2</v>
          </cell>
          <cell r="E282" t="str">
            <v>A2</v>
          </cell>
          <cell r="F282" t="str">
            <v>Warszawa</v>
          </cell>
          <cell r="G282">
            <v>36.994999999999997</v>
          </cell>
          <cell r="H282" t="str">
            <v>Sieklucki Marcin</v>
          </cell>
          <cell r="I282">
            <v>1673524.764</v>
          </cell>
          <cell r="J282" t="str">
            <v>2019 - 2023</v>
          </cell>
          <cell r="K282" t="str">
            <v>P&amp;B</v>
          </cell>
          <cell r="L282" t="str">
            <v>Przygotowanie – opracowano STEŚ</v>
          </cell>
          <cell r="M282" t="str">
            <v>zał. nr 2</v>
          </cell>
          <cell r="N282" t="str">
            <v>2</v>
          </cell>
          <cell r="O282" t="str">
            <v>Przygotowanie</v>
          </cell>
          <cell r="P282">
            <v>36.994999999999997</v>
          </cell>
          <cell r="Q282" t="str">
            <v>A2</v>
          </cell>
          <cell r="AA282" t="str">
            <v>1900-01-00</v>
          </cell>
          <cell r="AB282">
            <v>45046</v>
          </cell>
          <cell r="AC282">
            <v>45046</v>
          </cell>
          <cell r="AD282" t="str">
            <v>Budowa autostrady A2 obejmuje odcinek od końca obwodnicy Mińska Mazowieckiego do węzła "Swoboda" (w rejonie istniejącej obwodnicy Siedlec w ciągu drogi krajowej nr 2). Inwestycja zlokalizowana jest na terenie województwa mazowieckiego w powiecie mińskim, węgrowskim, siedleckim, na obszarze gmin: Kałuszyn, Mrozy, Grębków, Kotuń, Mokobody, Siedlce, Skórzec.</v>
          </cell>
          <cell r="AE282">
            <v>2019</v>
          </cell>
          <cell r="AF282">
            <v>2023</v>
          </cell>
          <cell r="AH282" t="str">
            <v>1527876.19358</v>
          </cell>
          <cell r="AI282" t="str">
            <v>6164.01732</v>
          </cell>
          <cell r="AJ282" t="str">
            <v>0</v>
          </cell>
          <cell r="AK282" t="str">
            <v>71,99 km - obustronne drogi dojazdowe</v>
          </cell>
          <cell r="AL282" t="str">
            <v>3 -mosty, 31 -przejść dla zwierząt, 26-wiaduktów, 21 - Przejść dla płazów</v>
          </cell>
          <cell r="AM282" t="str">
            <v>3</v>
          </cell>
          <cell r="AN282" t="str">
            <v>po nowym śladzie</v>
          </cell>
          <cell r="AO282">
            <v>0</v>
          </cell>
          <cell r="AQ282" t="str">
            <v>Element</v>
          </cell>
          <cell r="AR282" t="str">
            <v>wpi/Lists/Odcinki</v>
          </cell>
        </row>
        <row r="283">
          <cell r="A283">
            <v>364</v>
          </cell>
          <cell r="B283" t="str">
            <v>1. węzeł "Swoboda" (bez węzła) w km ok. 561+000 - węzeł "Łukowisko" (z węzłem) w km ok. 598+000</v>
          </cell>
          <cell r="C283" t="str">
            <v>0042. A2 Warszawa - wschodnia gr. państwa bez obw. Mińska Maz. odc. Siedlce - gr. państwa (Kukuryki)</v>
          </cell>
          <cell r="D283" t="str">
            <v>A2</v>
          </cell>
          <cell r="E283" t="str">
            <v>A2</v>
          </cell>
          <cell r="F283" t="str">
            <v>Warszawa</v>
          </cell>
          <cell r="G283">
            <v>37</v>
          </cell>
          <cell r="H283" t="str">
            <v>Sieklucki Marcin</v>
          </cell>
          <cell r="I283">
            <v>1702771.77</v>
          </cell>
          <cell r="J283" t="str">
            <v>2020 - 2023</v>
          </cell>
          <cell r="K283" t="str">
            <v>P&amp;B</v>
          </cell>
          <cell r="L283" t="str">
            <v>Przygotowanie – opracowano STEŚ</v>
          </cell>
          <cell r="M283" t="str">
            <v>zał. nr 1 autostrady i drogi ekspresowe</v>
          </cell>
          <cell r="N283" t="str">
            <v>42</v>
          </cell>
          <cell r="O283" t="str">
            <v>Przygotowanie</v>
          </cell>
          <cell r="P283" t="str">
            <v>37</v>
          </cell>
          <cell r="Q283" t="str">
            <v>A2</v>
          </cell>
          <cell r="AA283" t="str">
            <v>1900-01-00</v>
          </cell>
          <cell r="AB283">
            <v>45125</v>
          </cell>
          <cell r="AC283">
            <v>45125</v>
          </cell>
          <cell r="AD283"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283">
            <v>2020</v>
          </cell>
          <cell r="AF283">
            <v>2023</v>
          </cell>
          <cell r="AH283" t="str">
            <v>1566415.432</v>
          </cell>
          <cell r="AI283" t="str">
            <v>6332.957</v>
          </cell>
          <cell r="AJ283" t="str">
            <v>0</v>
          </cell>
          <cell r="AK283" t="str">
            <v>74 km - obustronne drogi dojazdowe</v>
          </cell>
          <cell r="AL283" t="str">
            <v>32 - wiaduktów, 34 -przejścia dla zwierząt, 26 - przejścia dla płazów, 2 - przejścia gospodarcze, 2 - OUA</v>
          </cell>
          <cell r="AM283" t="str">
            <v>2</v>
          </cell>
          <cell r="AN283" t="str">
            <v>po nowym śladzie</v>
          </cell>
          <cell r="AO283">
            <v>0</v>
          </cell>
          <cell r="AQ283" t="str">
            <v>Element</v>
          </cell>
          <cell r="AR283" t="str">
            <v>wpi/Lists/Odcinki</v>
          </cell>
        </row>
        <row r="284">
          <cell r="A284">
            <v>365</v>
          </cell>
          <cell r="B284" t="str">
            <v>Budowa obwodnicy Olesna w ciągu dk 11</v>
          </cell>
          <cell r="C284" t="str">
            <v>0535. Budowa obwodnicy Olesna w ciągu dk 11</v>
          </cell>
          <cell r="D284" t="str">
            <v>S11</v>
          </cell>
          <cell r="E284" t="str">
            <v>S11</v>
          </cell>
          <cell r="F284" t="str">
            <v>Opole</v>
          </cell>
          <cell r="G284">
            <v>28</v>
          </cell>
          <cell r="H284" t="str">
            <v>Bronkiewicz Marcin</v>
          </cell>
          <cell r="I284">
            <v>724442.46</v>
          </cell>
          <cell r="J284" t="str">
            <v>2019 - 2022</v>
          </cell>
          <cell r="K284" t="str">
            <v>P&amp;B</v>
          </cell>
          <cell r="L284" t="str">
            <v>Przygotowanie – w opracowaniu STEŚ</v>
          </cell>
          <cell r="M284" t="str">
            <v>zał. nr 1 obwodnice w ciągach dróg krajowych</v>
          </cell>
          <cell r="N284" t="str">
            <v>53</v>
          </cell>
          <cell r="O284" t="str">
            <v>Przygotowanie</v>
          </cell>
          <cell r="R284" t="str">
            <v>28</v>
          </cell>
          <cell r="S284" t="str">
            <v>S11</v>
          </cell>
          <cell r="W284" t="str">
            <v>OBW</v>
          </cell>
          <cell r="AA284" t="str">
            <v>1900-01-00</v>
          </cell>
          <cell r="AB284">
            <v>44834</v>
          </cell>
          <cell r="AC284">
            <v>44834</v>
          </cell>
          <cell r="AD284" t="str">
            <v>Inwestycja obejmuje budowę pełnego zakresu obwodnicy Olesna w ciągu drogi krajowej nr 11 o parametrach drogi ekspresowej, omijając wieś: Stare Olesno, Wojciechów, Grodzisko, Sowczyce i Łomnica. Początek stanowi koniec obwodnicy Bąkowa, kończy się na granicy woj. opolskiego ze śląskim</v>
          </cell>
          <cell r="AE284">
            <v>2019</v>
          </cell>
          <cell r="AF284">
            <v>2022</v>
          </cell>
          <cell r="AH284" t="str">
            <v>645396.73337</v>
          </cell>
          <cell r="AI284" t="str">
            <v>2100</v>
          </cell>
          <cell r="AJ284" t="str">
            <v>0</v>
          </cell>
          <cell r="AK284" t="str">
            <v>nie dotyczy</v>
          </cell>
          <cell r="AL284" t="str">
            <v>wiadukty - 14, ekodukty - 2, mosty - 7</v>
          </cell>
          <cell r="AM284" t="str">
            <v>3</v>
          </cell>
          <cell r="AN284" t="str">
            <v>po nowym śladzie</v>
          </cell>
          <cell r="AO284">
            <v>0</v>
          </cell>
          <cell r="AP284" t="str">
            <v>brak danych</v>
          </cell>
          <cell r="AQ284" t="str">
            <v>Element</v>
          </cell>
          <cell r="AR284" t="str">
            <v>wpi/Lists/Odcinki</v>
          </cell>
        </row>
        <row r="285">
          <cell r="A285">
            <v>367</v>
          </cell>
          <cell r="B285" t="str">
            <v>2. km 79+610 – Puławy (węzeł Bronowice na obwodnicy Puław)</v>
          </cell>
          <cell r="C285" t="str">
            <v>0565. Budowa drogi ekspresowej S12 odcinek Sulejów – Radom – Puławy – Kurów, odcinek w. Radom Południe (z węzłem) –  Puławy (węzeł Bronowice na obwodnicy Puław)</v>
          </cell>
          <cell r="D285" t="str">
            <v>S12</v>
          </cell>
          <cell r="E285" t="str">
            <v>S12</v>
          </cell>
          <cell r="F285" t="str">
            <v>Warszawa</v>
          </cell>
          <cell r="G285">
            <v>28.56</v>
          </cell>
          <cell r="H285" t="str">
            <v>Łubiński Robert</v>
          </cell>
          <cell r="I285">
            <v>828625.68400000001</v>
          </cell>
          <cell r="J285" t="str">
            <v>2021 - 2024</v>
          </cell>
          <cell r="K285" t="str">
            <v>P&amp;B</v>
          </cell>
          <cell r="L285" t="str">
            <v>Przygotowanie – przetarg na STEŚ-R</v>
          </cell>
          <cell r="M285" t="str">
            <v>zał. nr 1 autostrady i drogi ekspresowe</v>
          </cell>
          <cell r="N285" t="str">
            <v>23</v>
          </cell>
          <cell r="O285" t="str">
            <v>Przygotowanie</v>
          </cell>
          <cell r="R285">
            <v>28.56</v>
          </cell>
          <cell r="S285" t="str">
            <v>S12</v>
          </cell>
          <cell r="AA285" t="str">
            <v>1900-01-00</v>
          </cell>
          <cell r="AB285">
            <v>45426</v>
          </cell>
          <cell r="AC285">
            <v>45426</v>
          </cell>
          <cell r="AD28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5">
            <v>2021</v>
          </cell>
          <cell r="AF285">
            <v>2024</v>
          </cell>
          <cell r="AH285" t="str">
            <v>659172.33031</v>
          </cell>
          <cell r="AI285" t="str">
            <v>7364.77353</v>
          </cell>
          <cell r="AJ285" t="str">
            <v>0</v>
          </cell>
          <cell r="AK285" t="str">
            <v>brak danych</v>
          </cell>
          <cell r="AL285" t="str">
            <v>brak danych</v>
          </cell>
          <cell r="AM285" t="str">
            <v>3</v>
          </cell>
          <cell r="AN285" t="str">
            <v>po nowym śladzie</v>
          </cell>
          <cell r="AO285">
            <v>0</v>
          </cell>
          <cell r="AQ285" t="str">
            <v>Element</v>
          </cell>
          <cell r="AR285" t="str">
            <v>wpi/Lists/Odcinki</v>
          </cell>
        </row>
        <row r="286">
          <cell r="A286">
            <v>368</v>
          </cell>
          <cell r="B286" t="str">
            <v>2. Sokółka - Korycin z obwodnicą Sokółki</v>
          </cell>
          <cell r="C286" t="str">
            <v>064. Budowa drogi S19 granica państwa (Kuźnica) - Białystok, odc. Kuźnica - Korycin</v>
          </cell>
          <cell r="D286" t="str">
            <v>S19</v>
          </cell>
          <cell r="E286" t="str">
            <v>S19</v>
          </cell>
          <cell r="F286" t="str">
            <v>Białystok</v>
          </cell>
          <cell r="G286">
            <v>35</v>
          </cell>
          <cell r="H286" t="str">
            <v>Muczyńska Marlena</v>
          </cell>
          <cell r="I286">
            <v>1231278.953</v>
          </cell>
          <cell r="J286" t="str">
            <v>2019 - 2022</v>
          </cell>
          <cell r="K286" t="str">
            <v>P&amp;B</v>
          </cell>
          <cell r="L286" t="str">
            <v>Przygotowanie – w opracowaniu STEŚ-R</v>
          </cell>
          <cell r="M286" t="str">
            <v>zał. nr 1 autostrady i drogi ekspresowe</v>
          </cell>
          <cell r="N286" t="str">
            <v>43</v>
          </cell>
          <cell r="O286" t="str">
            <v>Przygotowanie</v>
          </cell>
          <cell r="R286" t="str">
            <v>35</v>
          </cell>
          <cell r="S286" t="str">
            <v>S19</v>
          </cell>
          <cell r="AA286" t="str">
            <v>1900-01-00</v>
          </cell>
          <cell r="AB286">
            <v>44834</v>
          </cell>
          <cell r="AC286">
            <v>44834</v>
          </cell>
          <cell r="AD286" t="str">
            <v>Istniejąca droga nr 19 należy do podstawowej sieci dróg w kraju. Łączy ze sobą przejście graniczne z Republiką Białoruś w Kuźnicy poprzez Sokółkę, Białystok,  Lublin, Rzeszów z przejściem granicznym ze Słowacją w Barwinku. Planowana droga krajowa Nr S19 na odcinku od przejścia granicznego z Republiką Białoruś w Kuźnicy przez Sokółkę, Korycin, Knyszyn, Dobrzyniewo Duże do węzła Białystok Zachód (na S8) ma kluczowe znaczenie dla obsługi ruchu w tym regionie Polski. Ma także kluczowe znaczenie dla zmniejszenia negatywnego oddziaływania ruchu drogowego na środowisko, gdyż umożliwi zastąpienie obecnego odcinka drogi krajowej nr 8 Katrynka – Przewalanka – Korycin oraz obecnego odcinka drogi krajowej nr 19 Wasilków -  Czarna Białostocka - Sokółka, zlokalizowanych w obszarze NATURA 2000 Puszcza Knyszyńska. Droga  prowadzi ciężki ruch tranzytowy od granicy kraju do centrum – dzięki połączeniu z drogą S8 w węźle Białystok Zachód, oraz ruch na kierunku Północ – Południe umożliwiając tranzyt pojazdów z przejścia granicznego w Budzisku (DK 8, planowana S61) przejmując ruch pojazdów poprzez węzeł Korycin. Droga obsługuje także, ruch gospodarczy w tym rejonie oraz ruch turystyczny.</v>
          </cell>
          <cell r="AE286">
            <v>2019</v>
          </cell>
          <cell r="AF286">
            <v>2022</v>
          </cell>
          <cell r="AH286" t="str">
            <v>1168820.0319</v>
          </cell>
          <cell r="AI286" t="str">
            <v>2669.1</v>
          </cell>
          <cell r="AJ286" t="str">
            <v>0</v>
          </cell>
          <cell r="AK286" t="str">
            <v>Kalsa GP, ok. 5,0 km</v>
          </cell>
          <cell r="AL286" t="str">
            <v>brak danych</v>
          </cell>
          <cell r="AM286" t="str">
            <v>3</v>
          </cell>
          <cell r="AN286" t="str">
            <v>po nowym śladzie</v>
          </cell>
          <cell r="AO286">
            <v>0</v>
          </cell>
          <cell r="AP286" t="str">
            <v>AECOM Polska Sp. z o.o.</v>
          </cell>
          <cell r="AQ286" t="str">
            <v>Element</v>
          </cell>
          <cell r="AR286" t="str">
            <v>wpi/Lists/Odcinki</v>
          </cell>
        </row>
        <row r="287">
          <cell r="A287">
            <v>369</v>
          </cell>
          <cell r="B287" t="str">
            <v>Budowa obwodnicy Łochowa w ciągu drogi krajowej nr 62</v>
          </cell>
          <cell r="C287" t="str">
            <v>1255. Budowa obwodnicy Łochowa w ciągu drogi krajowej nr 62</v>
          </cell>
          <cell r="D287" t="str">
            <v>GP62</v>
          </cell>
          <cell r="E287" t="str">
            <v>GP62</v>
          </cell>
          <cell r="F287" t="str">
            <v>Warszawa</v>
          </cell>
          <cell r="G287">
            <v>8.1999999999999993</v>
          </cell>
          <cell r="H287" t="str">
            <v>Łubiński Robert</v>
          </cell>
          <cell r="I287">
            <v>142081.95600000001</v>
          </cell>
          <cell r="J287" t="str">
            <v>2020 - 2024</v>
          </cell>
          <cell r="K287" t="str">
            <v>P&amp;B</v>
          </cell>
          <cell r="L287" t="str">
            <v>Przygotowanie – przetarg na STEŚ-R</v>
          </cell>
          <cell r="M287" t="str">
            <v>zał. nr 1 obwodnice w ciągach dróg krajowych</v>
          </cell>
          <cell r="N287" t="str">
            <v>38</v>
          </cell>
          <cell r="O287" t="str">
            <v>Przygotowanie</v>
          </cell>
          <cell r="T287">
            <v>8.1999999999999993</v>
          </cell>
          <cell r="U287" t="str">
            <v>GP62</v>
          </cell>
          <cell r="W287" t="str">
            <v>OBW</v>
          </cell>
          <cell r="AA287" t="str">
            <v>1900-01-00</v>
          </cell>
          <cell r="AB287" t="str">
            <v>2024-03-23</v>
          </cell>
          <cell r="AC287">
            <v>0</v>
          </cell>
          <cell r="AD287" t="str">
            <v>Budowa obwodnicy Łochowa wynika z konieczności usunięcia ruchu tranzytowego z miasta Łochów, poprawy warunków ruchu oraz bezpieczeństwa drogowego oraz poprawy warunków środowiskowych mieszkańców miasta. Inwestycja zlokalizowana jest na terenie województwa mazowieckiego w powiecie węgrowskim, na obszarze gminy Łochów i miasta Łochów.</v>
          </cell>
          <cell r="AE287">
            <v>2020</v>
          </cell>
          <cell r="AF287">
            <v>2024</v>
          </cell>
          <cell r="AH287" t="str">
            <v>121156.34925</v>
          </cell>
          <cell r="AI287" t="str">
            <v>2108.0615</v>
          </cell>
          <cell r="AJ287" t="str">
            <v>0</v>
          </cell>
          <cell r="AK287" t="str">
            <v>brak danych</v>
          </cell>
          <cell r="AL287" t="str">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ell>
          <cell r="AM287" t="str">
            <v>2</v>
          </cell>
          <cell r="AN287" t="str">
            <v>po nowym śladzie</v>
          </cell>
          <cell r="AO287">
            <v>0</v>
          </cell>
          <cell r="AQ287" t="str">
            <v>Element</v>
          </cell>
          <cell r="AR287" t="str">
            <v>wpi/Lists/Odcinki</v>
          </cell>
        </row>
        <row r="288">
          <cell r="A288">
            <v>370</v>
          </cell>
          <cell r="B288" t="str">
            <v>1. granica województwa łódzkiego – km 30+560</v>
          </cell>
          <cell r="C288" t="str">
            <v>0561. Budowa drogi ekspresowej S12 odcinek Sulejów – Radom – Puławy – Kurów, odcinek granica woj. łódzkiego – Radom Południe (bez węzła)</v>
          </cell>
          <cell r="D288" t="str">
            <v>S12</v>
          </cell>
          <cell r="E288" t="str">
            <v>S12</v>
          </cell>
          <cell r="F288" t="str">
            <v>Warszawa</v>
          </cell>
          <cell r="G288">
            <v>30.56</v>
          </cell>
          <cell r="H288" t="str">
            <v>Łubiński Robert</v>
          </cell>
          <cell r="I288">
            <v>814929.41</v>
          </cell>
          <cell r="J288" t="str">
            <v>2021 - 2024</v>
          </cell>
          <cell r="K288" t="str">
            <v>P&amp;B</v>
          </cell>
          <cell r="L288" t="str">
            <v>Przygotowanie – przetarg na STEŚ-R</v>
          </cell>
          <cell r="M288" t="str">
            <v>zał. nr 1 autostrady i drogi ekspresowe</v>
          </cell>
          <cell r="N288" t="str">
            <v>44</v>
          </cell>
          <cell r="O288" t="str">
            <v>Przygotowanie</v>
          </cell>
          <cell r="R288">
            <v>30.56</v>
          </cell>
          <cell r="S288" t="str">
            <v>S12</v>
          </cell>
          <cell r="AA288" t="str">
            <v>1900-01-00</v>
          </cell>
          <cell r="AB288">
            <v>45525</v>
          </cell>
          <cell r="AC288">
            <v>45525</v>
          </cell>
          <cell r="AD288"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8">
            <v>2021</v>
          </cell>
          <cell r="AF288">
            <v>2024</v>
          </cell>
          <cell r="AH288" t="str">
            <v>705855.76466</v>
          </cell>
          <cell r="AI288" t="str">
            <v>8033.57519</v>
          </cell>
          <cell r="AJ288" t="str">
            <v>0</v>
          </cell>
          <cell r="AK288" t="str">
            <v>brak danych</v>
          </cell>
          <cell r="AL288" t="str">
            <v>brak danych</v>
          </cell>
          <cell r="AM288" t="str">
            <v>4</v>
          </cell>
          <cell r="AN288" t="str">
            <v>po nowym śladzie</v>
          </cell>
          <cell r="AO288">
            <v>0</v>
          </cell>
          <cell r="AQ288" t="str">
            <v>Element</v>
          </cell>
          <cell r="AR288" t="str">
            <v>wpi/Lists/Odcinki</v>
          </cell>
        </row>
        <row r="289">
          <cell r="A289">
            <v>371</v>
          </cell>
          <cell r="B289" t="str">
            <v>2. km 30+560 – węzeł Radom Południe (bez węzła)</v>
          </cell>
          <cell r="C289" t="str">
            <v>0561. Budowa drogi ekspresowej S12 odcinek Sulejów – Radom – Puławy – Kurów, odcinek granica woj. łódzkiego – Radom Południe (bez węzła)</v>
          </cell>
          <cell r="D289" t="str">
            <v>S12</v>
          </cell>
          <cell r="E289" t="str">
            <v>S12</v>
          </cell>
          <cell r="F289" t="str">
            <v>Warszawa</v>
          </cell>
          <cell r="G289">
            <v>11.94</v>
          </cell>
          <cell r="H289" t="str">
            <v>Łubiński Robert</v>
          </cell>
          <cell r="I289">
            <v>361920.99699999997</v>
          </cell>
          <cell r="J289" t="str">
            <v>2021 - 2024</v>
          </cell>
          <cell r="K289" t="str">
            <v>P&amp;B</v>
          </cell>
          <cell r="L289" t="str">
            <v>Przygotowanie – przetarg na STEŚ-R</v>
          </cell>
          <cell r="M289" t="str">
            <v>zał. nr 1 autostrady i drogi ekspresowe</v>
          </cell>
          <cell r="N289" t="str">
            <v>44</v>
          </cell>
          <cell r="O289" t="str">
            <v>Przygotowanie</v>
          </cell>
          <cell r="R289">
            <v>11.94</v>
          </cell>
          <cell r="S289" t="str">
            <v>S12</v>
          </cell>
          <cell r="AA289" t="str">
            <v>1900-01-00</v>
          </cell>
          <cell r="AB289">
            <v>45525</v>
          </cell>
          <cell r="AC289">
            <v>45525</v>
          </cell>
          <cell r="AD289"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89">
            <v>2021</v>
          </cell>
          <cell r="AF289">
            <v>2024</v>
          </cell>
          <cell r="AH289" t="str">
            <v>274499.46405</v>
          </cell>
          <cell r="AI289" t="str">
            <v>3124.09594</v>
          </cell>
          <cell r="AJ289" t="str">
            <v>0</v>
          </cell>
          <cell r="AK289" t="str">
            <v>brak danych</v>
          </cell>
          <cell r="AL289" t="str">
            <v>brak danych</v>
          </cell>
          <cell r="AM289" t="str">
            <v>1</v>
          </cell>
          <cell r="AN289" t="str">
            <v>po nowym śladzie</v>
          </cell>
          <cell r="AO289">
            <v>0</v>
          </cell>
          <cell r="AQ289" t="str">
            <v>Element</v>
          </cell>
          <cell r="AR289" t="str">
            <v>wpi/Lists/Odcinki</v>
          </cell>
        </row>
        <row r="290">
          <cell r="A290">
            <v>372</v>
          </cell>
          <cell r="B290" t="str">
            <v>S10 Piła-Bydgoszcz odc. węzeł Wyrzysk - węzeł Pawłówek (bez węzłów)</v>
          </cell>
          <cell r="C290" t="str">
            <v>0463. S10 Bydgoszcz – Piła (węzeł Pawłówek – węzeł Wyrzysk)</v>
          </cell>
          <cell r="D290" t="str">
            <v>S10</v>
          </cell>
          <cell r="E290" t="str">
            <v>S10</v>
          </cell>
          <cell r="F290" t="str">
            <v>Bydgoszcz</v>
          </cell>
          <cell r="G290">
            <v>40.825000000000003</v>
          </cell>
          <cell r="H290" t="str">
            <v>Olejniczak Adam</v>
          </cell>
          <cell r="I290">
            <v>1651866.577</v>
          </cell>
          <cell r="J290" t="str">
            <v>2021 - 2025</v>
          </cell>
          <cell r="K290" t="str">
            <v>P&amp;B</v>
          </cell>
          <cell r="L290" t="str">
            <v>Przygotowanie – dokumentacja niezlecona</v>
          </cell>
          <cell r="M290" t="str">
            <v>zał. nr 1 autostrady i drogi ekspresowe</v>
          </cell>
          <cell r="N290" t="str">
            <v>45</v>
          </cell>
          <cell r="O290" t="str">
            <v>Przygotowanie</v>
          </cell>
          <cell r="R290">
            <v>40.825000000000003</v>
          </cell>
          <cell r="S290" t="str">
            <v>S10</v>
          </cell>
          <cell r="AA290" t="str">
            <v>1900-01-00</v>
          </cell>
          <cell r="AB290">
            <v>45838</v>
          </cell>
          <cell r="AC290">
            <v>45838</v>
          </cell>
          <cell r="AD290" t="str">
            <v>Odcinek drogi ekspresowej S10 granica województwa wielkopolskiego - Bydgoszcz przebiega z zachodu na wschód od istniejącego węzła Wyrzysk do węzła Pawłówek, który powstanie przy realizacji inwestycji pn „Budowa drogi S-5 Nowe Marzy – Bydgoszcz”. Przewidziano wejście na teren województwa wielkopolskiego na odcinku od węzła Wyrzysk do granicy województw na długości około 2 km celem dowiązania projektowanej drogi do istniejącej drogi klasy S. Inwestycja zlokalizowana jest w powiecie nakielskim i bydgoskim oraz przechodzi przez tereny następujących gmin: Sadki, Nakło nad Notecią, Sicienko, Białe Błota.</v>
          </cell>
          <cell r="AE290">
            <v>2021</v>
          </cell>
          <cell r="AF290">
            <v>2025</v>
          </cell>
          <cell r="AH290" t="str">
            <v>1589916.46978</v>
          </cell>
          <cell r="AI290" t="str">
            <v>6922.07063</v>
          </cell>
          <cell r="AJ290" t="str">
            <v>0</v>
          </cell>
          <cell r="AK290" t="str">
            <v>Zostanie podana na kolejnym etapie projektowania: po dokonaniu wyborów wariantów.</v>
          </cell>
          <cell r="AL290" t="str">
            <v>Zostanie podana na kolejnym etapie projektowania, po dokonaniu wyboru wariantów.</v>
          </cell>
          <cell r="AM290" t="str">
            <v>5</v>
          </cell>
          <cell r="AN290" t="str">
            <v>Na etapie STEŚ jeden z wariantów przebiegu drogi jest po istniejącym przebiegu DK10 - ostateczny przebieg drogi zostanie ustalony po uzyskaniu DŚU.</v>
          </cell>
          <cell r="AO290">
            <v>0</v>
          </cell>
          <cell r="AQ290" t="str">
            <v>Element</v>
          </cell>
          <cell r="AR290" t="str">
            <v>wpi/Lists/Odcinki</v>
          </cell>
        </row>
        <row r="291">
          <cell r="A291">
            <v>375</v>
          </cell>
          <cell r="B291" t="str">
            <v>S10 Toruń (A1) - S8</v>
          </cell>
          <cell r="C291" t="str">
            <v>0465. S10 Warszawa – Toruń (Wołomin S8 – Toruń A1)</v>
          </cell>
          <cell r="D291" t="str">
            <v>S10</v>
          </cell>
          <cell r="E291" t="str">
            <v>S10</v>
          </cell>
          <cell r="F291" t="str">
            <v>Bydgoszcz</v>
          </cell>
          <cell r="G291">
            <v>170</v>
          </cell>
          <cell r="H291" t="str">
            <v>Olejniczak Adam</v>
          </cell>
          <cell r="I291">
            <v>4062823.7650000001</v>
          </cell>
          <cell r="J291" t="str">
            <v>2023 - 2026</v>
          </cell>
          <cell r="K291" t="str">
            <v>P&amp;B</v>
          </cell>
          <cell r="L291" t="str">
            <v>Przygotowanie – dokumentacja niezlecona</v>
          </cell>
          <cell r="M291" t="str">
            <v>zał. nr 1 autostrady i drogi ekspresowe</v>
          </cell>
          <cell r="N291" t="str">
            <v>38</v>
          </cell>
          <cell r="O291" t="str">
            <v>Przygotowanie</v>
          </cell>
          <cell r="R291" t="str">
            <v>170</v>
          </cell>
          <cell r="S291" t="str">
            <v>S10</v>
          </cell>
          <cell r="AA291" t="str">
            <v>1900-01-00</v>
          </cell>
          <cell r="AB291" t="str">
            <v>2026-11-30</v>
          </cell>
          <cell r="AC291">
            <v>0</v>
          </cell>
          <cell r="AD291"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291">
            <v>2023</v>
          </cell>
          <cell r="AF291">
            <v>2026</v>
          </cell>
          <cell r="AH291" t="str">
            <v>3569450.66088</v>
          </cell>
          <cell r="AI291" t="str">
            <v>29458.65782</v>
          </cell>
          <cell r="AJ291" t="str">
            <v>0</v>
          </cell>
          <cell r="AK291" t="str">
            <v>brak danych</v>
          </cell>
          <cell r="AL291" t="str">
            <v>brak danych</v>
          </cell>
          <cell r="AM291" t="str">
            <v>0</v>
          </cell>
          <cell r="AN291" t="str">
            <v>po nowym śladzie</v>
          </cell>
          <cell r="AO291">
            <v>0</v>
          </cell>
          <cell r="AQ291" t="str">
            <v>Element</v>
          </cell>
          <cell r="AR291" t="str">
            <v>wpi/Lists/Odcinki</v>
          </cell>
        </row>
        <row r="292">
          <cell r="A292">
            <v>376</v>
          </cell>
          <cell r="B292" t="str">
            <v>Rozbudowa odcinków autostrady A4 Wrocław - Krzyżowa i A18 Krzyżowa - Golnice z dostosowaniem do wymaganych parametrów technczno-budowlanych dla autostrady płatnej</v>
          </cell>
          <cell r="C292" t="str">
            <v>0046. Rozbudowa odc. autostrady A4 Wrocław – Krzyżowa i A18 Krzyżowa – Golnice z dost. do wymaganych parametrów tech.-bud. dla autostrady</v>
          </cell>
          <cell r="D292" t="str">
            <v>A4</v>
          </cell>
          <cell r="E292" t="str">
            <v>A4</v>
          </cell>
          <cell r="F292" t="str">
            <v>Wrocław</v>
          </cell>
          <cell r="G292">
            <v>108.11</v>
          </cell>
          <cell r="H292" t="str">
            <v>Sułek Marcin</v>
          </cell>
          <cell r="I292">
            <v>3454662.87</v>
          </cell>
          <cell r="J292" t="str">
            <v>2021 - 2024</v>
          </cell>
          <cell r="K292" t="str">
            <v>P&amp;B</v>
          </cell>
          <cell r="L292" t="str">
            <v>Przygotowanie – opracowano STEŚ</v>
          </cell>
          <cell r="M292" t="str">
            <v>brak</v>
          </cell>
          <cell r="N292" t="str">
            <v>Zadanie nie ujęte w PBK 2014-2023</v>
          </cell>
          <cell r="O292" t="str">
            <v>Przygotowanie</v>
          </cell>
          <cell r="P292">
            <v>108.11</v>
          </cell>
          <cell r="Q292" t="str">
            <v>A4</v>
          </cell>
          <cell r="AA292" t="str">
            <v>1900-01-00</v>
          </cell>
          <cell r="AC292">
            <v>0</v>
          </cell>
          <cell r="AD292" t="str">
            <v>Inwestycja polega na rozbudowie 108,11km autostrady A4 i A18 celem dostosowania ich parametrów do warunków dla autostrad płatnych m.in. poprzez dobudowę trzeciego pasa ruchu na odcinku od Krzyżowej do Wrocławia, dobudowę pasów awaryjnych i przebudowę węzłów.</v>
          </cell>
          <cell r="AE292">
            <v>2021</v>
          </cell>
          <cell r="AF292">
            <v>2024</v>
          </cell>
          <cell r="AH292" t="str">
            <v>3169465.76473</v>
          </cell>
          <cell r="AI292" t="str">
            <v>40813.59876</v>
          </cell>
          <cell r="AJ292" t="str">
            <v>0</v>
          </cell>
          <cell r="AK292" t="str">
            <v>S - 0; GP - 0; G - 0; Z - ; L - ; D - 0.</v>
          </cell>
          <cell r="AL292" t="str">
            <v>mosty - 23, estakady - 0, PDZ - 30, wiadukty - 105, tunele, pozostałe - 59</v>
          </cell>
          <cell r="AM292" t="str">
            <v>14</v>
          </cell>
          <cell r="AN292" t="str">
            <v>W całym zakresie po starym śladzie.</v>
          </cell>
          <cell r="AO292">
            <v>0</v>
          </cell>
          <cell r="AP292" t="str">
            <v>TEBODIN</v>
          </cell>
          <cell r="AQ292" t="str">
            <v>Element</v>
          </cell>
          <cell r="AR292" t="str">
            <v>wpi/Lists/Odcinki</v>
          </cell>
        </row>
        <row r="293">
          <cell r="A293">
            <v>381</v>
          </cell>
          <cell r="B293" t="str">
            <v>1. Budowa drogi S61 odc. od m. Szczuczyn – do m. Raczki Zad.1 od m. Szczuczyn do w. Ełk Południe (z węzłem)</v>
          </cell>
          <cell r="C293" t="str">
            <v>073. S61 od S8 (Ostrów Mazowiecka) – Łomża – Stawiski – Szczuczyn – Ełk – Raczki – Suwałki – Budzisko (gr. państwa), odc. od m. Szczuczyn - do m. Raczki</v>
          </cell>
          <cell r="D293" t="str">
            <v>S61</v>
          </cell>
          <cell r="E293" t="str">
            <v>S61</v>
          </cell>
          <cell r="F293" t="str">
            <v>Olsztyn</v>
          </cell>
          <cell r="G293">
            <v>23</v>
          </cell>
          <cell r="H293" t="str">
            <v>Kosek Bogusław</v>
          </cell>
          <cell r="I293">
            <v>776833.348</v>
          </cell>
          <cell r="J293" t="str">
            <v>2017 - 2021</v>
          </cell>
          <cell r="K293" t="str">
            <v>P&amp;B</v>
          </cell>
          <cell r="L293" t="str">
            <v>Przetarg na realizację</v>
          </cell>
          <cell r="M293" t="str">
            <v>zał. nr 1 autostrady i drogi ekspresowe</v>
          </cell>
          <cell r="N293" t="str">
            <v>25</v>
          </cell>
          <cell r="O293" t="str">
            <v>Przetarg</v>
          </cell>
          <cell r="R293" t="str">
            <v>23</v>
          </cell>
          <cell r="S293" t="str">
            <v>S61</v>
          </cell>
          <cell r="AA293" t="str">
            <v>1900-01-00</v>
          </cell>
          <cell r="AB293">
            <v>44104</v>
          </cell>
          <cell r="AC293">
            <v>44104</v>
          </cell>
          <cell r="AD293" t="str">
            <v>W ramach budowy drogi S61 na odcinku od m. Szczuczyn do węzła Ełk Południe przewidywane jest wykonanie odcinka dwujezdniowej drogi ekspresowej o długości ok. 23 km wraz z węzłami i infrastrukturą obsługującą o przekroju 2x2. Dostęp do drogi S61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3">
            <v>2017</v>
          </cell>
          <cell r="AF293">
            <v>2021</v>
          </cell>
          <cell r="AH293" t="str">
            <v>725141.43564</v>
          </cell>
          <cell r="AI293" t="str">
            <v>2257</v>
          </cell>
          <cell r="AJ293" t="str">
            <v>0</v>
          </cell>
          <cell r="AK293"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3" t="str">
            <v>WD-9, WS-1, WS/PZDdz-1, MS/PZDsz-1, PZGd-1, PZDdz-3, PZDsz-1, PZM-9, PZŁ-7</v>
          </cell>
          <cell r="AM293" t="str">
            <v>2</v>
          </cell>
          <cell r="AN293" t="str">
            <v>Nowy ślad</v>
          </cell>
          <cell r="AO293">
            <v>0</v>
          </cell>
          <cell r="AP293" t="str">
            <v>TRANSPROJEKT GDAŃSKI Sp. z o.o.</v>
          </cell>
          <cell r="AQ293" t="str">
            <v>Element</v>
          </cell>
          <cell r="AR293" t="str">
            <v>wpi/Lists/Odcinki</v>
          </cell>
        </row>
        <row r="294">
          <cell r="A294">
            <v>383</v>
          </cell>
          <cell r="B294" t="str">
            <v>Wiśniewo - Mężenin</v>
          </cell>
          <cell r="C294" t="str">
            <v>0455. S8 Wyszków - Białystok, odc. Wiśniewo – Mężenin</v>
          </cell>
          <cell r="D294" t="str">
            <v>S8</v>
          </cell>
          <cell r="E294" t="str">
            <v>S8</v>
          </cell>
          <cell r="F294" t="str">
            <v>Białystok</v>
          </cell>
          <cell r="G294">
            <v>15.39</v>
          </cell>
          <cell r="H294" t="str">
            <v>Stepaniuk Krzysztof</v>
          </cell>
          <cell r="I294">
            <v>534510</v>
          </cell>
          <cell r="J294" t="str">
            <v>2014 - 2016</v>
          </cell>
          <cell r="K294" t="str">
            <v>Tradycyjny</v>
          </cell>
          <cell r="L294" t="str">
            <v>W eksploatacji</v>
          </cell>
          <cell r="M294" t="str">
            <v>zał. nr 1 autostrady i drogi ekspresowe</v>
          </cell>
          <cell r="N294" t="str">
            <v>14</v>
          </cell>
          <cell r="O294" t="str">
            <v>W eksploatacji</v>
          </cell>
          <cell r="R294">
            <v>15.39</v>
          </cell>
          <cell r="S294" t="str">
            <v>S8</v>
          </cell>
          <cell r="X294" t="str">
            <v>2014-08-07</v>
          </cell>
          <cell r="Y294" t="str">
            <v>2014-08-07</v>
          </cell>
          <cell r="AA294" t="str">
            <v>1900-01-00</v>
          </cell>
          <cell r="AB294">
            <v>42948</v>
          </cell>
          <cell r="AC294">
            <v>42948</v>
          </cell>
          <cell r="AD294" t="str">
            <v>Inwestycja polega na całkowitej przebudowie istniejącej drogi krajowej nr 8 do parametrów drogi ekspresowej wraz z budową dwóch węzłów drogowych i budową dwóch Miejsc Obsługi Podróżnych.</v>
          </cell>
          <cell r="AE294">
            <v>2014</v>
          </cell>
          <cell r="AF294">
            <v>2016</v>
          </cell>
          <cell r="AG294" t="str">
            <v>ASTALDI S.p.A</v>
          </cell>
          <cell r="AH294" t="str">
            <v>465271.51106</v>
          </cell>
          <cell r="AI294" t="str">
            <v>3330.87593</v>
          </cell>
          <cell r="AJ294" t="str">
            <v>183.5097</v>
          </cell>
          <cell r="AK294" t="str">
            <v>Z-11,644 L-0,648 D-12,634</v>
          </cell>
          <cell r="AL294" t="str">
            <v>wiadukty drogowe - 8 szt. ( w tym 2 z funkcją przejscia dla zwierząt) przejścia dla zwierząt - 7 szt.</v>
          </cell>
          <cell r="AM294" t="str">
            <v>2</v>
          </cell>
          <cell r="AN294" t="str">
            <v>Droga na odcinku długości 11,29 km przebiega po śladzie istniejącej drogi krajowej nr 8, natomiast na odcinku długości 4,1 km od km (597+600) droga biegnie po nowym śladzie stanowiąc obwodnicę miejscowości Mężenin</v>
          </cell>
          <cell r="AO294">
            <v>0</v>
          </cell>
          <cell r="AP294" t="str">
            <v>TRAKT</v>
          </cell>
          <cell r="AQ294" t="str">
            <v>Element</v>
          </cell>
          <cell r="AR294" t="str">
            <v>wpi/Lists/Odcinki</v>
          </cell>
        </row>
        <row r="295">
          <cell r="A295">
            <v>384</v>
          </cell>
          <cell r="B295" t="str">
            <v>Mężenin - Jeżewo</v>
          </cell>
          <cell r="C295" t="str">
            <v>0456. S8 Wyszków - Białystok, odc. Mężenin - Jeżewo</v>
          </cell>
          <cell r="D295" t="str">
            <v>S8</v>
          </cell>
          <cell r="E295" t="str">
            <v>S8</v>
          </cell>
          <cell r="F295" t="str">
            <v>Białystok</v>
          </cell>
          <cell r="G295">
            <v>14.26</v>
          </cell>
          <cell r="H295" t="str">
            <v>Stepaniuk Krzysztof</v>
          </cell>
          <cell r="I295">
            <v>530000</v>
          </cell>
          <cell r="J295" t="str">
            <v>2015 - 2017</v>
          </cell>
          <cell r="K295" t="str">
            <v>Tradycyjny</v>
          </cell>
          <cell r="L295" t="str">
            <v>Realizacja</v>
          </cell>
          <cell r="M295" t="str">
            <v>zał. nr 1 autostrady i drogi ekspresowe</v>
          </cell>
          <cell r="N295" t="str">
            <v>14</v>
          </cell>
          <cell r="O295" t="str">
            <v>Realizacja</v>
          </cell>
          <cell r="R295">
            <v>14.26</v>
          </cell>
          <cell r="S295" t="str">
            <v>S8</v>
          </cell>
          <cell r="X295" t="str">
            <v>2014-12-22</v>
          </cell>
          <cell r="Y295" t="str">
            <v>2014-12-22</v>
          </cell>
          <cell r="Z295" t="str">
            <v>2017-07-15</v>
          </cell>
          <cell r="AA295">
            <v>42931</v>
          </cell>
          <cell r="AB295">
            <v>42931</v>
          </cell>
          <cell r="AC295">
            <v>42931</v>
          </cell>
          <cell r="AD295" t="str">
            <v>Początek przedmiotowej inwestycji zlokalizowany jest w km 601+700 - odcinek stykowy z realizowaną równocześnie Obwodnicą Mężenina. Koniec projektowanej trasy przewidziano w km 615+960,85 na fragmencie odcinka stykowego zrealizowanej już rozbudowy S8 Białystok - Jeżewo. Zaplanowano budowę dwóch węzłów drogowych: „Sikory” i "Kobylin" oraz dwa Miejsca Obsługi Podróżnych (MOP-y): „Cibory Północ” i "Cibory Południe".</v>
          </cell>
          <cell r="AE295">
            <v>2015</v>
          </cell>
          <cell r="AF295">
            <v>2017</v>
          </cell>
          <cell r="AG295" t="str">
            <v>ASTALDI S.p.A</v>
          </cell>
          <cell r="AH295" t="str">
            <v>471528.81746</v>
          </cell>
          <cell r="AI295" t="str">
            <v>3690.035</v>
          </cell>
          <cell r="AJ295" t="str">
            <v>264.58589</v>
          </cell>
          <cell r="AK295" t="str">
            <v>Z - 24,896 km</v>
          </cell>
          <cell r="AL295" t="str">
            <v>Mosty - 1 szt., przejścia dla zwierząt - 7 szt., wiadukty - 9 szt.,</v>
          </cell>
          <cell r="AM295" t="str">
            <v>2</v>
          </cell>
          <cell r="AN295" t="str">
            <v>Odcinek do km 601+700 prowadzony jest nowym śladem tworząc obwodnice miejscowości Mężenin. Ponownie trasa schodzi ze śladu istniejącej drogi w km 608+000 do km 610+400 za miejscowością Cibory Kołaczki, a przed miejscowością Stare Krzewo.</v>
          </cell>
          <cell r="AO295">
            <v>0</v>
          </cell>
          <cell r="AP295" t="str">
            <v>TRAKT</v>
          </cell>
          <cell r="AQ295" t="str">
            <v>Element</v>
          </cell>
          <cell r="AR295" t="str">
            <v>wpi/Lists/Odcinki</v>
          </cell>
        </row>
        <row r="296">
          <cell r="A296">
            <v>385</v>
          </cell>
          <cell r="B296" t="str">
            <v>gr. woj. mazowieckiego - Zambrów</v>
          </cell>
          <cell r="C296" t="str">
            <v>0452. S8 Wyszków - Białystok, odc. granica woj. mazowieckiego – Zambrów</v>
          </cell>
          <cell r="D296" t="str">
            <v>S8</v>
          </cell>
          <cell r="E296" t="str">
            <v>S8</v>
          </cell>
          <cell r="F296" t="str">
            <v>Białystok</v>
          </cell>
          <cell r="G296">
            <v>14.912000000000001</v>
          </cell>
          <cell r="H296" t="str">
            <v>Topczewski Piotr</v>
          </cell>
          <cell r="I296">
            <v>541000</v>
          </cell>
          <cell r="J296" t="str">
            <v>2015 - 2017</v>
          </cell>
          <cell r="K296" t="str">
            <v>Tradycyjny</v>
          </cell>
          <cell r="L296" t="str">
            <v>Realizacja</v>
          </cell>
          <cell r="M296" t="str">
            <v>zał. nr 1 autostrady i drogi ekspresowe</v>
          </cell>
          <cell r="N296" t="str">
            <v>14</v>
          </cell>
          <cell r="O296" t="str">
            <v>Realizacja</v>
          </cell>
          <cell r="R296">
            <v>14.912000000000001</v>
          </cell>
          <cell r="S296" t="str">
            <v>S8</v>
          </cell>
          <cell r="X296" t="str">
            <v>2015-01-28</v>
          </cell>
          <cell r="Y296" t="str">
            <v>2015-03-10</v>
          </cell>
          <cell r="Z296" t="str">
            <v>2017-07-15</v>
          </cell>
          <cell r="AA296">
            <v>42931</v>
          </cell>
          <cell r="AB296" t="str">
            <v>2017-07-15</v>
          </cell>
          <cell r="AC296">
            <v>42931</v>
          </cell>
          <cell r="AD296" t="str">
            <v>Początek projektowanej drogi zlokalizowany jest na terenie woj. mazowieckiego (w rejonie granicy z woj. podlaskim) w km 561+043,28. Projektowana droga obchodzi miejscowości: Wyszomierz i Ostrożne po stronie północno – zachodniej. Koniec projektowanej trasy przewidziano w km 575+955 na początku istniejącej Obwodnicy Zambrowa.</v>
          </cell>
          <cell r="AE296">
            <v>2015</v>
          </cell>
          <cell r="AF296">
            <v>2017</v>
          </cell>
          <cell r="AG296" t="str">
            <v>RUBAU Polska Sp. z o.o.</v>
          </cell>
          <cell r="AH296" t="str">
            <v>486752.40567</v>
          </cell>
          <cell r="AI296" t="str">
            <v>3352.20273</v>
          </cell>
          <cell r="AJ296" t="str">
            <v>22.017</v>
          </cell>
          <cell r="AK296" t="str">
            <v>Z - 16,454 km D - 10,967km</v>
          </cell>
          <cell r="AL296" t="str">
            <v>mosty - 1 szt., wiadukty drogowe - 7 szt., przejścia dla zwierząt - 6 szt., inne obiekty (przepusty) - 78 szt.</v>
          </cell>
          <cell r="AM296" t="str">
            <v>1</v>
          </cell>
          <cell r="AN296" t="str">
            <v>Inwestycja przebiega po starym śladzie istniejacej dk 8, z wyłączeniem obejścia miejscowości Wyszomierz Wielki oraz Ostrożne.</v>
          </cell>
          <cell r="AO296">
            <v>0</v>
          </cell>
          <cell r="AP296" t="str">
            <v>TRAKT</v>
          </cell>
          <cell r="AQ296" t="str">
            <v>Element</v>
          </cell>
          <cell r="AR296" t="str">
            <v>wpi/Lists/Odcinki</v>
          </cell>
        </row>
        <row r="297">
          <cell r="A297">
            <v>386</v>
          </cell>
          <cell r="B297" t="str">
            <v>Budowa węzła drogowego na skrzyżowaniu dk 47 z drogą wojewódzka nr 961 w Poroninie</v>
          </cell>
          <cell r="C297" t="str">
            <v>1215. Budowa węzła drogowego na skrzyżowaniu dk 47 z drogą wojewódzką 961 w Poroninie</v>
          </cell>
          <cell r="D297" t="str">
            <v>GP47</v>
          </cell>
          <cell r="E297" t="str">
            <v>GP47</v>
          </cell>
          <cell r="F297" t="str">
            <v>Kraków</v>
          </cell>
          <cell r="G297">
            <v>0.58699999999999997</v>
          </cell>
          <cell r="H297" t="str">
            <v>Jakubiak Robert</v>
          </cell>
          <cell r="I297">
            <v>53202.2</v>
          </cell>
          <cell r="J297" t="str">
            <v>2016 - 2018</v>
          </cell>
          <cell r="K297" t="str">
            <v>Tradycyjny</v>
          </cell>
          <cell r="L297" t="str">
            <v>Przetarg na realizację</v>
          </cell>
          <cell r="M297" t="str">
            <v>brak</v>
          </cell>
          <cell r="N297" t="str">
            <v>brak</v>
          </cell>
          <cell r="O297" t="str">
            <v>Przetarg</v>
          </cell>
          <cell r="T297">
            <v>0.58699999999999997</v>
          </cell>
          <cell r="U297" t="str">
            <v>GP47</v>
          </cell>
          <cell r="X297" t="str">
            <v>2016-10-10</v>
          </cell>
          <cell r="Y297" t="str">
            <v>2016-10-17</v>
          </cell>
          <cell r="Z297" t="str">
            <v>2018-08-10</v>
          </cell>
          <cell r="AA297">
            <v>43322</v>
          </cell>
          <cell r="AC297">
            <v>43322</v>
          </cell>
          <cell r="AD297" t="str">
            <v>Parametry zostały zaktualizowane w oparciu o posiadana dokumentacje projektową ( PB).W programie inwestycyjnym paramatry podane były w oparciu o Koncepcję. W ramach inwestycji przewiduje się przeprowadzenie drogi wojewódzkiej nr 961 bezkolizyjnie pod linią kolejową nr 99 oraz drogą krajową. Droga wojewódzka włączona zostanie do projektowanego ronda na skrzyżowaniu drogi krajowej z drogą powiatową. Rozwiązanie to wyeliminuje kolizję potoku ruchu pojazdów z linią kolejową co w stanie obecnym jest głównym źródłem problemu. Obniżenie drogi wojewódzkiej zaprojektowano w taki sposób aby zminimalizować zmiany w otaczającym zagospodarowaniu terenu.</v>
          </cell>
          <cell r="AE297">
            <v>2016</v>
          </cell>
          <cell r="AF297">
            <v>2018</v>
          </cell>
          <cell r="AG297" t="str">
            <v>Przedsiębiorstwo Wielobranżowe BANIMEX Sp. z o.o.; EUROVIA POLSKA S.A.</v>
          </cell>
          <cell r="AH297" t="str">
            <v>43868.99999</v>
          </cell>
          <cell r="AI297" t="str">
            <v>746651</v>
          </cell>
          <cell r="AJ297" t="str">
            <v>0</v>
          </cell>
          <cell r="AK297" t="str">
            <v>G - 0,395km, Z - 0,158km, L - 0,048 km.</v>
          </cell>
          <cell r="AL297" t="str">
            <v>mosty drogowe 2szt., wiadukt drogowy 1 szt., wiadukt kolejowy 1 szt., tunel 1 szt., kładka dla pieszych 1 szt., przejście podziemne 1 szt., mur oporowy 2 szt.</v>
          </cell>
          <cell r="AM297" t="str">
            <v>1</v>
          </cell>
          <cell r="AN297" t="str">
            <v>Po starym śladzie</v>
          </cell>
          <cell r="AO297">
            <v>0</v>
          </cell>
          <cell r="AQ297" t="str">
            <v>Element</v>
          </cell>
          <cell r="AR297" t="str">
            <v>wpi/Lists/Odcinki</v>
          </cell>
        </row>
        <row r="298">
          <cell r="A298">
            <v>387</v>
          </cell>
          <cell r="B298" t="str">
            <v>2. Budowa drogi S61 odc. od m. Szczuczyn – do m. Raczki Zad.2 od w. Ełk Południe (bez węzła) do w. Wysokie (bez węzła)</v>
          </cell>
          <cell r="C298" t="str">
            <v>073. S61 od S8 (Ostrów Mazowiecka) – Łomża – Stawiski – Szczuczyn – Ełk – Raczki – Suwałki – Budzisko (gr. państwa), odc. od m. Szczuczyn - do m. Raczki</v>
          </cell>
          <cell r="D298" t="str">
            <v>S61</v>
          </cell>
          <cell r="E298" t="str">
            <v>S61</v>
          </cell>
          <cell r="F298" t="str">
            <v>Olsztyn</v>
          </cell>
          <cell r="G298">
            <v>24</v>
          </cell>
          <cell r="H298" t="str">
            <v>Chajek Robert</v>
          </cell>
          <cell r="I298">
            <v>783922.76699999999</v>
          </cell>
          <cell r="J298" t="str">
            <v>2017 - 2021</v>
          </cell>
          <cell r="K298" t="str">
            <v>P&amp;B</v>
          </cell>
          <cell r="L298" t="str">
            <v>Przetarg na realizację</v>
          </cell>
          <cell r="M298" t="str">
            <v>zał. nr 1 autostrady i drogi ekspresowe</v>
          </cell>
          <cell r="N298" t="str">
            <v>25</v>
          </cell>
          <cell r="O298" t="str">
            <v>Przetarg</v>
          </cell>
          <cell r="R298" t="str">
            <v>24</v>
          </cell>
          <cell r="S298" t="str">
            <v>S16/S61</v>
          </cell>
          <cell r="AA298" t="str">
            <v>1900-01-00</v>
          </cell>
          <cell r="AB298">
            <v>44104</v>
          </cell>
          <cell r="AC298">
            <v>44104</v>
          </cell>
          <cell r="AD298" t="str">
            <v>W ramach budowy drogi S61 na odcinku od węzła Ełk Południe do węzła Wysokie przewidywane jest wykonanie odcinka dwujezdniowej drogi ekspresowej o długości ok. 20 km oraz dwujezdniowy wyplot dk 16 dł. około 4km wraz z węzłem Ełk Wschód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8">
            <v>2017</v>
          </cell>
          <cell r="AF298">
            <v>2021</v>
          </cell>
          <cell r="AH298" t="str">
            <v>729593.5165</v>
          </cell>
          <cell r="AI298" t="str">
            <v>2379</v>
          </cell>
          <cell r="AJ298" t="str">
            <v>0</v>
          </cell>
          <cell r="AK298" t="str">
            <v>dwujezdniowy wyplot dk 16 dł. 4km</v>
          </cell>
          <cell r="AL298" t="str">
            <v>WD-8, WK-2, PZGd-1, WK/PZDdz-1,MD/PZDs-1, PZDd-1. MS/PZDsz-2, PZDdz-1, PZDsz-1, PZM-10</v>
          </cell>
          <cell r="AM298" t="str">
            <v>1</v>
          </cell>
          <cell r="AN298" t="str">
            <v>Nowy ślad</v>
          </cell>
          <cell r="AO298">
            <v>0</v>
          </cell>
          <cell r="AP298" t="str">
            <v>TRANSPROJEKT GDAŃSKI Sp. z o.o.</v>
          </cell>
          <cell r="AQ298" t="str">
            <v>Element</v>
          </cell>
          <cell r="AR298" t="str">
            <v>wpi/Lists/Odcinki</v>
          </cell>
        </row>
        <row r="299">
          <cell r="A299">
            <v>388</v>
          </cell>
          <cell r="B299" t="str">
            <v>3. Budowa drogi S61 odc. od m. Szczuczyn – do m. Raczki Zad3 od w. Wysokie (z węzłem) do m. Raczki</v>
          </cell>
          <cell r="C299" t="str">
            <v>073. S61 od S8 (Ostrów Mazowiecka) – Łomża – Stawiski – Szczuczyn – Ełk – Raczki – Suwałki – Budzisko (gr. państwa), odc. od m. Szczuczyn - do m. Raczki</v>
          </cell>
          <cell r="D299" t="str">
            <v>S61</v>
          </cell>
          <cell r="E299" t="str">
            <v>S61</v>
          </cell>
          <cell r="F299" t="str">
            <v>Olsztyn</v>
          </cell>
          <cell r="G299">
            <v>20</v>
          </cell>
          <cell r="H299" t="str">
            <v>Chajek Robert</v>
          </cell>
          <cell r="I299">
            <v>671690.76</v>
          </cell>
          <cell r="J299" t="str">
            <v>2017 - 2021</v>
          </cell>
          <cell r="K299" t="str">
            <v>P&amp;B</v>
          </cell>
          <cell r="L299" t="str">
            <v>Przetarg na realizację</v>
          </cell>
          <cell r="M299" t="str">
            <v>zał. nr 1 autostrady i drogi ekspresowe</v>
          </cell>
          <cell r="N299" t="str">
            <v>25</v>
          </cell>
          <cell r="O299" t="str">
            <v>Przetarg</v>
          </cell>
          <cell r="R299" t="str">
            <v>20</v>
          </cell>
          <cell r="S299" t="str">
            <v>S61</v>
          </cell>
          <cell r="AA299" t="str">
            <v>1900-01-00</v>
          </cell>
          <cell r="AB299">
            <v>44104</v>
          </cell>
          <cell r="AC299">
            <v>44104</v>
          </cell>
          <cell r="AD299" t="str">
            <v>W ramach budowy drogi S61 na odcinku od węzła Wysokie do m. Raczki przewidywane jest wykonanie odcinka dwujezdniowej drogi ekspresowej o długości ok. 20 km wraz z węzłem Wysokie i infrastrukturą obsługującą o przekroju 2x2. Dostęp do drogi S61 i dk 16 będzie możliwy tylko w węzłach. W związku z tym 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E299">
            <v>2017</v>
          </cell>
          <cell r="AF299">
            <v>2021</v>
          </cell>
          <cell r="AH299" t="str">
            <v>637840.99586</v>
          </cell>
          <cell r="AI299" t="str">
            <v>1632.08</v>
          </cell>
          <cell r="AJ299" t="str">
            <v>0</v>
          </cell>
          <cell r="AK299" t="str">
            <v>wzdłuż nowej trasy drogowej powstaną liczne, dodatkowe drogi lokalne (tzw. serwisowe) zapewniające dojazd do zabudowy i gruntów rolnych, a ponadto powstaną poprzeczne bezkolizyjne przejazdy drogowe w poprzek drogi (bez możliwości wjazdu i zjazdu z „ekspresówki”) dla licznych poprzecznych dróg lokalnych, głównie powiatowych i gminnych</v>
          </cell>
          <cell r="AL299" t="str">
            <v>WD-5, WS-1, MS/PZDdz-1, PZGd-1, PZDdz-1, PZDsz-1, PZM-15, PZł-1</v>
          </cell>
          <cell r="AM299" t="str">
            <v>1</v>
          </cell>
          <cell r="AN299" t="str">
            <v>Nowy ślad</v>
          </cell>
          <cell r="AO299">
            <v>0</v>
          </cell>
          <cell r="AP299" t="str">
            <v>TRANSPROJEKT GDAŃSKI Sp. z o.o.</v>
          </cell>
          <cell r="AQ299" t="str">
            <v>Element</v>
          </cell>
          <cell r="AR299" t="str">
            <v>wpi/Lists/Odcinki</v>
          </cell>
        </row>
        <row r="300">
          <cell r="A300">
            <v>389</v>
          </cell>
          <cell r="B300" t="str">
            <v>Budowa drogi ekspresowej S11 na odc. obwodnicy Obornik</v>
          </cell>
          <cell r="C300" t="str">
            <v>0496. Budowa obwodnicy Obornik w ciągu S11</v>
          </cell>
          <cell r="D300" t="str">
            <v>S11</v>
          </cell>
          <cell r="E300" t="str">
            <v>S11</v>
          </cell>
          <cell r="F300" t="str">
            <v>Poznań</v>
          </cell>
          <cell r="G300">
            <v>13.65</v>
          </cell>
          <cell r="H300" t="str">
            <v>Ławniczak Aleksandra</v>
          </cell>
          <cell r="I300">
            <v>560890</v>
          </cell>
          <cell r="J300" t="str">
            <v>2021 - 2025</v>
          </cell>
          <cell r="K300" t="str">
            <v>P&amp;B</v>
          </cell>
          <cell r="L300" t="str">
            <v>Przygotowanie – przetarg na STEŚ i KP</v>
          </cell>
          <cell r="M300" t="str">
            <v>zał. nr 1 obwodnice w ciągach dróg krajowych</v>
          </cell>
          <cell r="N300" t="str">
            <v>56</v>
          </cell>
          <cell r="O300" t="str">
            <v>Przygotowanie</v>
          </cell>
          <cell r="R300">
            <v>13.65</v>
          </cell>
          <cell r="S300" t="str">
            <v>S11</v>
          </cell>
          <cell r="AA300" t="str">
            <v>1900-01-00</v>
          </cell>
          <cell r="AB300">
            <v>45838</v>
          </cell>
          <cell r="AC300">
            <v>45838</v>
          </cell>
          <cell r="AD300" t="str">
            <v>Projektowana obwodnica Obornik w ciągu drogi S11 stanowi fragment drogi S11 Kołobrzeg – Poznań, jak również element ważnego w skali kraju połączenia drogowego, w tym o znaczeniu obronnym. Zapewnia dojazd z Poznania na środkowe wybrzeże Bałtyku i jednocześnie dogodny dojazd do Szczecina.  Budowa obwodnicy Obornik w ciągu drogi S11 ma poprawić warunki i bezpieczeństwo ruchu na drodze, ułatwić ruch tranzytowy i turystyczny w rejonie (w znacznej części przejmie ruch tranzytowy z istniejącej drogi krajowej nr 11, co umożliwi ominięcie miasta Oborniki), a także stworzyć podstawy rozwoju regionu położonego w sąsiedztwie projektowanej drogi S11. Inwestycja obejmuje obwodnicę Obornik od m. Parkowo do m. Ocieszyn długości ok. 13,65 km. W wyniku przeprowadzonej oceny stanu technicznego istniejącej drogi krajowej nr 11 oraz istniejącego i planowanego zagospodarowania w pasie istniejącej drogi, przejście przez miasto Oborniki łącznie z miejscowością Rożnowo wymaga przełożenia trasy w związku z projektowanym przystosowaniem drogi nr 11 do parametrów dwujezdniowej drogi ekspresowej.</v>
          </cell>
          <cell r="AE300">
            <v>2021</v>
          </cell>
          <cell r="AF300">
            <v>2025</v>
          </cell>
          <cell r="AH300" t="str">
            <v>500000</v>
          </cell>
          <cell r="AI300" t="str">
            <v>2292</v>
          </cell>
          <cell r="AJ300" t="str">
            <v>300</v>
          </cell>
          <cell r="AK300" t="str">
            <v>b/d</v>
          </cell>
          <cell r="AL300" t="str">
            <v>13 szt. (wg STE)</v>
          </cell>
          <cell r="AM300" t="str">
            <v>3</v>
          </cell>
          <cell r="AN300" t="str">
            <v>nowy (wg STE)</v>
          </cell>
          <cell r="AO300">
            <v>0</v>
          </cell>
          <cell r="AP300" t="str">
            <v>Transprojekt Warszawa</v>
          </cell>
          <cell r="AQ300" t="str">
            <v>Element</v>
          </cell>
          <cell r="AR300" t="str">
            <v>wpi/Lists/Odcinki</v>
          </cell>
        </row>
        <row r="301">
          <cell r="A301">
            <v>390</v>
          </cell>
          <cell r="B301" t="str">
            <v>3. w. "Niedrzwica Duża (w. Niedrzwica D.) - Kraśnik</v>
          </cell>
          <cell r="C301" t="str">
            <v>067. S19 Lublin-Rzeszów, odc. Lublin - Kraśnik</v>
          </cell>
          <cell r="D301" t="str">
            <v>S19</v>
          </cell>
          <cell r="E301" t="str">
            <v>S19</v>
          </cell>
          <cell r="F301" t="str">
            <v>Lublin</v>
          </cell>
          <cell r="G301">
            <v>20.475000000000001</v>
          </cell>
          <cell r="H301" t="str">
            <v>Bartoszek Ewa</v>
          </cell>
          <cell r="I301">
            <v>730837.35199999996</v>
          </cell>
          <cell r="J301" t="str">
            <v>2017 - 2021</v>
          </cell>
          <cell r="K301" t="str">
            <v>P&amp;B</v>
          </cell>
          <cell r="L301" t="str">
            <v>Przetarg na realizację</v>
          </cell>
          <cell r="M301" t="str">
            <v>zał. nr 1 autostrady i drogi ekspresowe</v>
          </cell>
          <cell r="N301" t="str">
            <v>16</v>
          </cell>
          <cell r="O301" t="str">
            <v>Przetarg</v>
          </cell>
          <cell r="R301" t="str">
            <v>20</v>
          </cell>
          <cell r="S301" t="str">
            <v>S19</v>
          </cell>
          <cell r="AA301" t="str">
            <v>1900-01-00</v>
          </cell>
          <cell r="AB301">
            <v>44316</v>
          </cell>
          <cell r="AC301">
            <v>44316</v>
          </cell>
          <cell r="AD301" t="str">
            <v>Budowa drogi ekspresowej S19 Lubartów – Kraśnik stanowi część przedsięwzięcia, jakim jest budowa drogi ekspresowej S19 odcinek:  Lubartów – Kraśnik - Stobierna, będącego z kolei elementem kompleksowego zadania, polegającego na zbudowaniu drogi ekspresowej S19 na trasie Białystok – Siemiatycze - Międzyrzec Podlaski Kock – Lubartów – Lublin – Kraśnik – Janów Lubelski – Nisko – Sokołów Małopolski - Rzeszów i dalej DK Nr 9 (E371) Rzeszów – Krosno - do przejścia granicznego ze Słowacją w Barwinku. Pilna potrzeba budowy ww. drogi wynika z niewystarczających parametrów technicznych jej konstrukcji w stosunku do obciążeń ruchem, jakie ta droga przenosi. Zakres robót obejmuje m.in.: budowę ok. 20 km drogi ekspresowej na odcinku od węzła Niedrzwica Duża do węzła Kraśnik (bez węzłów), budowę obiektów inżynierskich, przebudowę w niezbędnym zakresie istniejącej sieci dróg publicznych wraz z budową dróg dojazdowych, budowę MOP, przebudowę sieci kolidujących z zakresem planowanej inwestycji, budowę systemu odwodnienia i urządzeń ochrony środowiska, budowę SZR, inne niezbędne.</v>
          </cell>
          <cell r="AE301">
            <v>2017</v>
          </cell>
          <cell r="AF301">
            <v>2021</v>
          </cell>
          <cell r="AH301" t="str">
            <v>604033.19126</v>
          </cell>
          <cell r="AI301" t="str">
            <v>2082.5636</v>
          </cell>
          <cell r="AJ301" t="str">
            <v>0</v>
          </cell>
          <cell r="AK301" t="str">
            <v>brak danych</v>
          </cell>
          <cell r="AL301" t="str">
            <v>17</v>
          </cell>
          <cell r="AM301" t="str">
            <v>1</v>
          </cell>
          <cell r="AN301" t="str">
            <v>przebieg drogi śladem istniejącej dk nr 19 oraz nowym korytarzem</v>
          </cell>
          <cell r="AO301">
            <v>0</v>
          </cell>
          <cell r="AP301" t="str">
            <v>AECOM Consulting</v>
          </cell>
          <cell r="AQ301" t="str">
            <v>Element</v>
          </cell>
          <cell r="AR301" t="str">
            <v>wpi/Lists/Odcinki</v>
          </cell>
        </row>
        <row r="302">
          <cell r="A302">
            <v>392</v>
          </cell>
          <cell r="B302" t="str">
            <v>Budowa obwodnicy Warzymic i Przecławia w ciągu dk 13</v>
          </cell>
          <cell r="C302" t="str">
            <v>0885.  Budowa obwodnicy Warzymic i Przecławia w ciągu dk 13</v>
          </cell>
          <cell r="D302" t="str">
            <v>GP13</v>
          </cell>
          <cell r="E302" t="str">
            <v>GP13</v>
          </cell>
          <cell r="F302" t="str">
            <v>Szczecin</v>
          </cell>
          <cell r="G302">
            <v>6.54</v>
          </cell>
          <cell r="H302" t="str">
            <v>Włodarczyk Robert</v>
          </cell>
          <cell r="I302">
            <v>141000</v>
          </cell>
          <cell r="J302" t="str">
            <v>2017 - 2020</v>
          </cell>
          <cell r="K302" t="str">
            <v>P&amp;B</v>
          </cell>
          <cell r="L302" t="str">
            <v>Przetarg na realizację</v>
          </cell>
          <cell r="M302" t="str">
            <v>zał. nr 1 obwodnice w ciągach dróg krajowych</v>
          </cell>
          <cell r="N302" t="str">
            <v>50</v>
          </cell>
          <cell r="O302" t="str">
            <v>Przetarg</v>
          </cell>
          <cell r="T302">
            <v>6.54</v>
          </cell>
          <cell r="W302" t="str">
            <v>OBW</v>
          </cell>
          <cell r="AA302" t="str">
            <v>1900-01-00</v>
          </cell>
          <cell r="AB302">
            <v>44407</v>
          </cell>
          <cell r="AC302">
            <v>44407</v>
          </cell>
          <cell r="AD302" t="str">
            <v>W stanie istniejącym droga posiada przekój jednojezdniowy dwupasmowy, przy czym na odcinku od ronda Hakena do węzła Kołbaskowo jest to przekrój z bitumicznymi poboczami o łącznej szreokości nawierzchni bitumicznej 11 m, natomiast na południe od węzła Kołbaskowo jest to przekrój o szerokości nawierzchni bitumicznej 7m. Istniejący stan techniczny przedmiotowego odcinka nie spełnia wymagań stawianych dla dróg klasy GP.W chwili obecnej głównymi problemami są :  - Brak płynności oraz wysokie natężenie ruchu; - niezadawalający stan nawierzchni. Inwestycja ma za zadanie nie tylko odciążyć Szczecin z ruchu samochodowego ale przede wszystkim zwiększyć dostępność do regionu poprzez skrócenie czasu przejazdu.Jego realizacja poprawi jakość połączenia drogowego centrum Szczecina oraz północnych i zachodnich częśći miasta z istniejącą autostradą A6, a za jej pośrednictwem z pozostałą częścią Polski poprzez wybudowaną drogę S3 oraz z Niemcami (istniejącą autostradą nr 11 do Berlina). Ruch dalekobieżny zostanie oddzielony od ruchu lokalnego a czas podróży ulegnie skróceniu. Dodatkowo zwiększy się przepustowość połączenia drogowego oraz bezpieczeństwo wszystkich uczestników ruchu, a przy tym dzięki zastosowaniu urządzeń ochronnych oraz upłynnieniu ruchu drogowego zmniejszy się negatywny wpływ drogi na otoczenie.</v>
          </cell>
          <cell r="AE302">
            <v>2017</v>
          </cell>
          <cell r="AF302">
            <v>2020</v>
          </cell>
          <cell r="AH302" t="str">
            <v>106585.975</v>
          </cell>
          <cell r="AI302" t="str">
            <v>570.6</v>
          </cell>
          <cell r="AJ302" t="str">
            <v>0</v>
          </cell>
          <cell r="AK302" t="str">
            <v>nie dotyczy</v>
          </cell>
          <cell r="AL302" t="str">
            <v>16</v>
          </cell>
          <cell r="AM302" t="str">
            <v>2</v>
          </cell>
          <cell r="AN302" t="str">
            <v>Początek znajduje się na istniejącym rondzie Hakena w Szczecinie, na rozwidleniu DK13 i DK 31. Koniec odcinka objętego opracowaniem to projektowany węzęł zespolony "Kołbaskowo" na przecięciu z autostradą A6.Planowana droga przebiega po nowym śladzie.</v>
          </cell>
          <cell r="AO302">
            <v>0</v>
          </cell>
          <cell r="AP302" t="str">
            <v>DIM</v>
          </cell>
          <cell r="AQ302" t="str">
            <v>Element</v>
          </cell>
          <cell r="AR302" t="str">
            <v>wpi/Lists/Odcinki</v>
          </cell>
        </row>
        <row r="303">
          <cell r="A303">
            <v>394</v>
          </cell>
          <cell r="B303" t="str">
            <v>Obwodnica m. Strzelce Krajeńskie w ciągu DK 22</v>
          </cell>
          <cell r="C303" t="str">
            <v>1035. Budowa obw. m. Strzelce Krajeńskie w ciągu dk 22</v>
          </cell>
          <cell r="D303" t="str">
            <v>GP22</v>
          </cell>
          <cell r="E303" t="str">
            <v>GP22</v>
          </cell>
          <cell r="F303" t="str">
            <v>Zielona Góra</v>
          </cell>
          <cell r="G303">
            <v>8.5</v>
          </cell>
          <cell r="H303" t="str">
            <v>Janecki Maciej</v>
          </cell>
          <cell r="I303">
            <v>86899.04</v>
          </cell>
          <cell r="J303" t="str">
            <v>2022 - 2024</v>
          </cell>
          <cell r="K303" t="str">
            <v>Tradycyjny</v>
          </cell>
          <cell r="L303" t="str">
            <v>Przygotowanie – w opracowaniu STEŚ-R</v>
          </cell>
          <cell r="M303" t="str">
            <v>zał. nr 1 obwodnice w ciągach dróg krajowych</v>
          </cell>
          <cell r="N303" t="str">
            <v>52</v>
          </cell>
          <cell r="O303" t="str">
            <v>Przygotowanie</v>
          </cell>
          <cell r="T303">
            <v>8.5</v>
          </cell>
          <cell r="U303" t="str">
            <v>GP22</v>
          </cell>
          <cell r="W303" t="str">
            <v>OBW</v>
          </cell>
          <cell r="AA303" t="str">
            <v>1900-01-00</v>
          </cell>
          <cell r="AB303">
            <v>45551</v>
          </cell>
          <cell r="AC303">
            <v>45551</v>
          </cell>
          <cell r="AD303" t="str">
            <v>Planowana trasa ma swój początek na istniejącej drodze krajowej nr 22 w kierunku Gorzowa Wielkopolskiego. Przechodzi przez tereny rolne w kierunku projektowanego wiaduktu nad drogą lokalną. Omija z prawej strony wieś Strzelce Klasztorne by dalej przejść wiaduktem drogowym nad terenami podmokłymi w okolicy jeziora Górnego. Dalej ponownie biegnie użytkami rolnymi aż do momentu włączenia w istniejącą drogę krajową nr 22. W celu połączenia projektowanej trasy z isniejącą siecią dróg lokalnych, konieczna będzie również budowa dróg zbiorczych.</v>
          </cell>
          <cell r="AE303">
            <v>2022</v>
          </cell>
          <cell r="AF303">
            <v>2024</v>
          </cell>
          <cell r="AH303" t="str">
            <v>71279.50067</v>
          </cell>
          <cell r="AI303" t="str">
            <v>3520.15433</v>
          </cell>
          <cell r="AJ303" t="str">
            <v>100</v>
          </cell>
          <cell r="AK303" t="str">
            <v>brak danych</v>
          </cell>
          <cell r="AL303" t="str">
            <v>2</v>
          </cell>
          <cell r="AM303" t="str">
            <v>0</v>
          </cell>
          <cell r="AN303" t="str">
            <v>nowy</v>
          </cell>
          <cell r="AO303">
            <v>0</v>
          </cell>
          <cell r="AP303" t="str">
            <v>Multiconsult Polska Sp. z o.o.</v>
          </cell>
          <cell r="AQ303" t="str">
            <v>Element</v>
          </cell>
          <cell r="AR303" t="str">
            <v>wpi/Lists/Odcinki</v>
          </cell>
        </row>
        <row r="304">
          <cell r="A304">
            <v>395</v>
          </cell>
          <cell r="B304" t="str">
            <v>Obwodnica m. Krosno Odrzańskie w ciągu DK 29</v>
          </cell>
          <cell r="C304" t="str">
            <v>1085. Budowa obw. m. Krosno Odrzańskie w ciągu dk 29</v>
          </cell>
          <cell r="D304" t="str">
            <v>GP29</v>
          </cell>
          <cell r="E304" t="str">
            <v>GP29</v>
          </cell>
          <cell r="F304" t="str">
            <v>Zielona Góra</v>
          </cell>
          <cell r="G304">
            <v>8.9</v>
          </cell>
          <cell r="H304" t="str">
            <v>Janecki Maciej</v>
          </cell>
          <cell r="I304">
            <v>258221.08799999999</v>
          </cell>
          <cell r="J304" t="str">
            <v>2024 - 2026</v>
          </cell>
          <cell r="K304" t="str">
            <v>Tradycyjny</v>
          </cell>
          <cell r="L304" t="str">
            <v>Przygotowanie – dokumentacja niezlecona</v>
          </cell>
          <cell r="M304" t="str">
            <v>zał. nr 1 obwodnice w ciągach dróg krajowych</v>
          </cell>
          <cell r="N304" t="str">
            <v>51</v>
          </cell>
          <cell r="O304" t="str">
            <v>Przygotowanie</v>
          </cell>
          <cell r="T304">
            <v>8.9</v>
          </cell>
          <cell r="U304" t="str">
            <v>GP29</v>
          </cell>
          <cell r="W304" t="str">
            <v>OBW</v>
          </cell>
          <cell r="AA304" t="str">
            <v>1900-01-00</v>
          </cell>
          <cell r="AB304" t="str">
            <v>2026-09-15</v>
          </cell>
          <cell r="AC304">
            <v>0</v>
          </cell>
          <cell r="AD304" t="str">
            <v>Planowana trasa ma swój początek na istniejącej obwodnicy Połupina 100 m od istniejącego skrzyżowania w kierunku Zielonej Góry. Dalej przechodzi przez las w kierunku projektowanego wiaduktu nad linią kolejową. Na odcinku od skrzyżowania z drogą powiatową nr 49144 do wału przeciwpowodziowego rzeki Bóbr droga przechodzi przez teren zalewowy rzeki Odry. Dalej biegnie użytkami rolnymi.</v>
          </cell>
          <cell r="AE304">
            <v>2024</v>
          </cell>
          <cell r="AF304">
            <v>2026</v>
          </cell>
          <cell r="AH304" t="str">
            <v>233700</v>
          </cell>
          <cell r="AI304" t="str">
            <v>7063.498</v>
          </cell>
          <cell r="AJ304" t="str">
            <v>200</v>
          </cell>
          <cell r="AK304" t="str">
            <v>brak danych</v>
          </cell>
          <cell r="AL304" t="str">
            <v>5 + 3 przejazdy gospodarcze dla obsługi wałów</v>
          </cell>
          <cell r="AM304" t="str">
            <v>0</v>
          </cell>
          <cell r="AN304" t="str">
            <v>nowy</v>
          </cell>
          <cell r="AO304">
            <v>0</v>
          </cell>
          <cell r="AQ304" t="str">
            <v>Element</v>
          </cell>
          <cell r="AR304" t="str">
            <v>wpi/Lists/Odcinki</v>
          </cell>
        </row>
        <row r="305">
          <cell r="A305">
            <v>399</v>
          </cell>
          <cell r="B305" t="str">
            <v>1. Rozbudowa węzła Kijewo</v>
          </cell>
          <cell r="C305" t="str">
            <v>0044.  S3/A6 odc. w. Kijewo - w. Rzęśnica</v>
          </cell>
          <cell r="D305" t="str">
            <v>S3</v>
          </cell>
          <cell r="E305" t="str">
            <v>S3</v>
          </cell>
          <cell r="F305" t="str">
            <v>Szczecin</v>
          </cell>
          <cell r="G305">
            <v>1.8009999999999999</v>
          </cell>
          <cell r="H305" t="str">
            <v>Waszczuk-Chrzanowska Edyta</v>
          </cell>
          <cell r="I305">
            <v>102144.424</v>
          </cell>
          <cell r="J305" t="str">
            <v>2017 - 2019</v>
          </cell>
          <cell r="K305" t="str">
            <v>P&amp;B</v>
          </cell>
          <cell r="L305" t="str">
            <v>Przetarg na realizację</v>
          </cell>
          <cell r="M305" t="str">
            <v>zał. nr 1 autostrady i drogi ekspresowe</v>
          </cell>
          <cell r="N305" t="str">
            <v>20</v>
          </cell>
          <cell r="O305" t="str">
            <v>Przetarg</v>
          </cell>
          <cell r="R305">
            <v>1.8009999999999999</v>
          </cell>
          <cell r="S305" t="str">
            <v>S3/A6</v>
          </cell>
          <cell r="AA305" t="str">
            <v>1900-01-00</v>
          </cell>
          <cell r="AB305">
            <v>44024</v>
          </cell>
          <cell r="AC305">
            <v>44024</v>
          </cell>
          <cell r="AD305" t="str">
            <v>Planowane przedsięwzięcie dotyczy przebudowy istniejącego węzła drogowego "Kijewo" położonego na wschodnim obrzeżu miasta Szczecin. Obecnie stanowi on dwupoziomowe skrzyżowanie dróg krajowych S6, nr 10 i nr 3.  Konieczność przebudowy węzła wynika z faktu, że nie zapewnia on odpowiedniego bezpieczeństwa ruchu samochodowego oraz nie odpowiada obecnie wymaganym warunkom technicznym dla tego rodzaju obiektów drogowych m.in. nie posiada normatywnych pasów włączeń i wyłączeń ruchu, jezni zbierajaco-odprowadzającej.</v>
          </cell>
          <cell r="AE305">
            <v>2017</v>
          </cell>
          <cell r="AF305">
            <v>2019</v>
          </cell>
          <cell r="AH305" t="str">
            <v>76080.69</v>
          </cell>
          <cell r="AI305" t="str">
            <v>421.124</v>
          </cell>
          <cell r="AJ305" t="str">
            <v>325.26883</v>
          </cell>
          <cell r="AK305" t="str">
            <v>nie dotyczy</v>
          </cell>
          <cell r="AL305" t="str">
            <v>1</v>
          </cell>
          <cell r="AM305" t="str">
            <v>1</v>
          </cell>
          <cell r="AN305" t="str">
            <v>Nowy układ geometryczny węzła w miejscu istniejącego węzła.</v>
          </cell>
          <cell r="AO305">
            <v>0</v>
          </cell>
          <cell r="AP305" t="str">
            <v>DIM</v>
          </cell>
          <cell r="AQ305" t="str">
            <v>Element</v>
          </cell>
          <cell r="AR305" t="str">
            <v>wpi/Lists/Odcinki</v>
          </cell>
        </row>
        <row r="306">
          <cell r="A306">
            <v>400</v>
          </cell>
          <cell r="B306" t="str">
            <v>2. Węzeł Kijewo /bez węzła/-Dąbie-węzeł Rzęśnica /bez węzła/</v>
          </cell>
          <cell r="C306" t="str">
            <v>0044.  S3/A6 odc. w. Kijewo - w. Rzęśnica</v>
          </cell>
          <cell r="D306" t="str">
            <v>S3</v>
          </cell>
          <cell r="E306" t="str">
            <v>S3</v>
          </cell>
          <cell r="F306" t="str">
            <v>Szczecin</v>
          </cell>
          <cell r="G306">
            <v>3.4950000000000001</v>
          </cell>
          <cell r="H306" t="str">
            <v>Waszczuk-Chrzanowska Edyta</v>
          </cell>
          <cell r="I306">
            <v>56854.743999999999</v>
          </cell>
          <cell r="J306" t="str">
            <v>2017 - 2019</v>
          </cell>
          <cell r="K306" t="str">
            <v>Tradycyjny</v>
          </cell>
          <cell r="L306" t="str">
            <v>Przetarg na realizację</v>
          </cell>
          <cell r="M306" t="str">
            <v>zał. nr 1 autostrady i drogi ekspresowe</v>
          </cell>
          <cell r="N306" t="str">
            <v>20</v>
          </cell>
          <cell r="O306" t="str">
            <v>Przetarg</v>
          </cell>
          <cell r="R306">
            <v>3.4950000000000001</v>
          </cell>
          <cell r="S306" t="str">
            <v>S3</v>
          </cell>
          <cell r="AA306" t="str">
            <v>1900-01-00</v>
          </cell>
          <cell r="AB306">
            <v>43843</v>
          </cell>
          <cell r="AC306">
            <v>43843</v>
          </cell>
          <cell r="AD306" t="str">
            <v>Zadanie swoim zakresem obejmuje wykonanie w granicach istniejącego pasa drogowego kompleksowej przebudowy 3,495 km odcinka polegającej na podwyższeniu parametrów technicznych i eksploatacyjnych istniejącej drogi dostosowując ją do klasy technicznej A zgodnie z Rozporządzeniem Rady Ministrów z dnia 15 maja 2004 roku w sprawie sieci autostrad i dróg ekspresowych. W wyniku realizacji przedmiotowego zadania zmianie ulegną warstwy konstrukcyjne nawierzchni jezdni z płyt betonowych (rok budowy przed 1939 r.) – zastąpione zostaną one warstwami konstrukcyjnymi jezdni z nawierzchnią bitumiczną. Dostosowanie przekroju nawierzchni jezdni do wymogów drogi klasy technicznej A polegać będzie na zmianie istniejącej szerokości (0,5 m opaska wewnętrzna, 2 x 3,75 m pasy ruchu i 1,0 m pobocze utwardzone), na zgodną z warunkami technicznymi: 0,5m opaska wewnętrzna, 2x3,5m pasy ruchu, 2,5m pas awaryjny. Ponadto, w ramach zadania wykonana zostanie budowa wiaduktu ekologicznego. Konieczność jego realizacji wynika z zapisów w Raporcie o środowiskowych uwarunkowaniach oraz w wydanych decyzjach administracyjnych. Dodatkowo powstanie kanał technologiczny.</v>
          </cell>
          <cell r="AE306">
            <v>2017</v>
          </cell>
          <cell r="AF306">
            <v>2019</v>
          </cell>
          <cell r="AH306" t="str">
            <v>51850</v>
          </cell>
          <cell r="AI306" t="str">
            <v>66.3</v>
          </cell>
          <cell r="AJ306" t="str">
            <v>0</v>
          </cell>
          <cell r="AK306" t="str">
            <v>nie dotyczy</v>
          </cell>
          <cell r="AL306" t="str">
            <v>1</v>
          </cell>
          <cell r="AM306" t="str">
            <v>1</v>
          </cell>
          <cell r="AN306" t="str">
            <v>Nie dotyczy</v>
          </cell>
          <cell r="AO306">
            <v>0</v>
          </cell>
          <cell r="AP306" t="str">
            <v>DIM</v>
          </cell>
          <cell r="AQ306" t="str">
            <v>Element</v>
          </cell>
          <cell r="AR306" t="str">
            <v>wpi/Lists/Odcinki</v>
          </cell>
        </row>
        <row r="307">
          <cell r="A307">
            <v>401</v>
          </cell>
          <cell r="B307" t="str">
            <v>Budowa obwodnicy Inowrocławia (łącznik)</v>
          </cell>
          <cell r="C307" t="str">
            <v>0945. Budowa obwodnicy Inowrocławia (łącznik)</v>
          </cell>
          <cell r="D307" t="str">
            <v>GP25</v>
          </cell>
          <cell r="E307" t="str">
            <v>GP25</v>
          </cell>
          <cell r="F307" t="str">
            <v>Bydgoszcz</v>
          </cell>
          <cell r="G307">
            <v>4.88</v>
          </cell>
          <cell r="H307" t="str">
            <v>Nakonieczny Przemysław</v>
          </cell>
          <cell r="I307">
            <v>125869.33100000001</v>
          </cell>
          <cell r="J307" t="str">
            <v>2017 - 2019</v>
          </cell>
          <cell r="K307" t="str">
            <v>P&amp;B</v>
          </cell>
          <cell r="L307" t="str">
            <v>Przetarg na realizację</v>
          </cell>
          <cell r="M307" t="str">
            <v>zał. nr 1 obwodnice w ciągach dróg krajowych</v>
          </cell>
          <cell r="N307" t="str">
            <v>44</v>
          </cell>
          <cell r="O307" t="str">
            <v>Przetarg</v>
          </cell>
          <cell r="T307">
            <v>4.88</v>
          </cell>
          <cell r="U307" t="str">
            <v>GP25</v>
          </cell>
          <cell r="W307" t="str">
            <v>OBW</v>
          </cell>
          <cell r="AA307" t="str">
            <v>1900-01-00</v>
          </cell>
          <cell r="AB307">
            <v>43638</v>
          </cell>
          <cell r="AC307">
            <v>43638</v>
          </cell>
          <cell r="AD307" t="str">
            <v>Obwodnica ma przebiegać po północnej stronie miasta Inowrocławia w ciągu dk 25 - przebieg drogi - nowy przebieg  - drogi obsługujące (dojazdowe) klasa D: bez mijanek szer. 5,5 m -  minimum 2,751 km; z mijankami szer.3,5m - minimum 2,337 km; korekty istniejących dróg związane z budową obiektów inżynierskich: klasa Z - długość minimum 2,298 km, klasa L - długość minimum  km 0,140 km; - przekrój drogi - 2 x 2 - szerokość pasa ruchu - 3,5 m  - szerokość pasów awaryjnych - nie występują   - szerokość pasa dzielącego - 5,0m (4,0 m + 2x0,5 m) - szerokość poboczy - min. 1,5 m  - prędkość projektowa - Vp = 80 km/h   - kategoria ruchu - KR5 - max. obciążenie - 115 kN/oś   - ilość i nazwy węzłów - 1 (Sławęcinek) - ilość obiektów inżynierskich :pozostałe - 4  szt.  - ilość i kategoria MOP-ów - brak - pikietaż -0+000,00 -  4+880  - Obszary Natura 2000  - nd - System Zarządzania Ruchem (TAK/NIE)</v>
          </cell>
          <cell r="AE307">
            <v>2017</v>
          </cell>
          <cell r="AF307">
            <v>2019</v>
          </cell>
          <cell r="AH307" t="str">
            <v>100550.04</v>
          </cell>
          <cell r="AI307" t="str">
            <v>1107.38499</v>
          </cell>
          <cell r="AJ307" t="str">
            <v>0</v>
          </cell>
          <cell r="AK307" t="str">
            <v>d 8 km</v>
          </cell>
          <cell r="AL307" t="str">
            <v>4 (poza węzłem)</v>
          </cell>
          <cell r="AM307" t="str">
            <v>1</v>
          </cell>
          <cell r="AN307" t="str">
            <v>po nowym śladzie</v>
          </cell>
          <cell r="AO307">
            <v>0</v>
          </cell>
          <cell r="AQ307" t="str">
            <v>Element</v>
          </cell>
          <cell r="AR307" t="str">
            <v>wpi/Lists/Odcinki</v>
          </cell>
        </row>
        <row r="308">
          <cell r="A308">
            <v>402</v>
          </cell>
          <cell r="B308" t="str">
            <v>Odcinek I Kłodzko - Ząbkowice Śląskie</v>
          </cell>
          <cell r="C308" t="str">
            <v>0835. Rozbudowa drogi krajowej nr 8 na odcinku Wrocław (Magnice) – Kłodzko wraz z budową obwodnic miejscowości</v>
          </cell>
          <cell r="D308" t="str">
            <v>GP8</v>
          </cell>
          <cell r="E308" t="str">
            <v>GP8</v>
          </cell>
          <cell r="F308" t="str">
            <v>Wrocław</v>
          </cell>
          <cell r="G308">
            <v>27.5</v>
          </cell>
          <cell r="H308" t="str">
            <v>Stefanek Joanna</v>
          </cell>
          <cell r="I308">
            <v>714088.54200000002</v>
          </cell>
          <cell r="J308" t="str">
            <v>2020 - 2024</v>
          </cell>
          <cell r="K308" t="str">
            <v>P&amp;B</v>
          </cell>
          <cell r="L308" t="str">
            <v>Przygotowanie – w opracowaniu STEŚ</v>
          </cell>
          <cell r="M308" t="str">
            <v>zał. nr 3</v>
          </cell>
          <cell r="N308" t="str">
            <v>2</v>
          </cell>
          <cell r="O308" t="str">
            <v>Przygotowanie</v>
          </cell>
          <cell r="T308">
            <v>74.5</v>
          </cell>
          <cell r="U308" t="str">
            <v>GP8</v>
          </cell>
          <cell r="AA308" t="str">
            <v>1900-01-00</v>
          </cell>
          <cell r="AB308">
            <v>45565</v>
          </cell>
          <cell r="AC308">
            <v>45565</v>
          </cell>
          <cell r="AD308" t="str">
            <v>Z uwagi na uwarunkowania ruchowe powodujące brak możliwości wyłączenia z użytkowania na czas rozbudowy drogi krajowej nr 8, inwestycja będzie realizowana odcinkami:  Odcinek I – Kłodzko – Ząbkowice Śląskie - orientacyjna długość odcinka: 27,5 km, -rozbudowa drogi do przekroju 2+1 na odcinkach poza miejscowościami, - budowa obwodnic wybranych miejscowości, w tym wschodniej obwodnicy Ząbkowic Śląskich,  - budowa północnej obwodnicy Kłodzka wraz z budową drugiej nitki estakady o długości 800 m, - budowa dróg serwisowych do obsługi terenów sąsiadujących oraz pieszych i rowerzystów, - rozbudowa/przebudowa istniejących skrzyżowań, - budowa nowych skrzyżowań (węzłów), - rozbudowa/przebudowa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08">
            <v>2020</v>
          </cell>
          <cell r="AF308">
            <v>2024</v>
          </cell>
          <cell r="AH308" t="str">
            <v>1662807.366</v>
          </cell>
          <cell r="AI308" t="str">
            <v>4274.20667</v>
          </cell>
          <cell r="AJ308" t="str">
            <v>25.39065</v>
          </cell>
          <cell r="AK308" t="str">
            <v>na obecnym etapie trudne do określenia</v>
          </cell>
          <cell r="AL308" t="str">
            <v>1 - estakada, pozostałe obiekty - brak danych na obecnym etapie</v>
          </cell>
          <cell r="AM308" t="str">
            <v>0</v>
          </cell>
          <cell r="AN308" t="str">
            <v>częściowo po nowym ( obwodnice miejscowości) i częściowo po starym śladzie DK 8</v>
          </cell>
          <cell r="AO308">
            <v>0</v>
          </cell>
          <cell r="AP308" t="str">
            <v>HALCROW</v>
          </cell>
          <cell r="AQ308" t="str">
            <v>Element</v>
          </cell>
          <cell r="AR308" t="str">
            <v>wpi/Lists/Odcinki</v>
          </cell>
        </row>
        <row r="309">
          <cell r="A309">
            <v>403</v>
          </cell>
          <cell r="B309" t="str">
            <v>S7 Płońsk (S10) - Warszawa (S8), odc. Czosnów - Warszawa (S8)</v>
          </cell>
          <cell r="C309" t="str">
            <v>0345. S7 Płońsk (S10) - Warszawa (S8), odc. Czosnów - Warszawa (S8)</v>
          </cell>
          <cell r="D309" t="str">
            <v>S7</v>
          </cell>
          <cell r="E309" t="str">
            <v>S7</v>
          </cell>
          <cell r="F309" t="str">
            <v>Warszawa</v>
          </cell>
          <cell r="G309">
            <v>22.1</v>
          </cell>
          <cell r="H309" t="str">
            <v>Mazurek Anna</v>
          </cell>
          <cell r="I309">
            <v>2219774.5499999998</v>
          </cell>
          <cell r="J309" t="str">
            <v>2021 - 2024</v>
          </cell>
          <cell r="K309" t="str">
            <v>P&amp;B</v>
          </cell>
          <cell r="L309" t="str">
            <v>Przygotowanie – opracowano STEŚ</v>
          </cell>
          <cell r="M309" t="str">
            <v>zał. nr 1 autostrady i drogi ekspresowe</v>
          </cell>
          <cell r="N309" t="str">
            <v>28</v>
          </cell>
          <cell r="O309" t="str">
            <v>Przygotowanie</v>
          </cell>
          <cell r="R309">
            <v>22.1</v>
          </cell>
          <cell r="S309" t="str">
            <v>S7</v>
          </cell>
          <cell r="AA309" t="str">
            <v>1900-01-00</v>
          </cell>
          <cell r="AB309" t="str">
            <v>2024-05-31</v>
          </cell>
          <cell r="AC309">
            <v>0</v>
          </cell>
          <cell r="AD309" t="str">
            <v>Projekt rozbudowy drogi S-7 obejmuje odcinek od miejscowości Czosnów w kierunku południowym do przedłużonej Trasy Armii Krajowej w Warszawie. Na odcinku Czosnów-Dziekanów Leśny rozbudowa drogi polegać będzie na dostosowaniu obecnej dwu-jezdniowej drogi do parametrów trasy ekspresowej. Natomiast na odcinku Dziekanów Leśny - Trasa AK zakłada się prowadzenie drogi po nowym śladzie (jedynie na początkowym fragmencie przewiduje się prowadzenie drogi S-7 w nawiązaniu do obecnej ul. Kolejowej) oraz budowę węzłów i likwidację skrzyżowań kolizyjnych. Zgodnie z aktualnymi rozwiązaniami droga na terenie Bemowa i Bielan przechodzić będzie w tunelach.</v>
          </cell>
          <cell r="AE309">
            <v>2021</v>
          </cell>
          <cell r="AF309">
            <v>2024</v>
          </cell>
          <cell r="AH309" t="str">
            <v>1563652.84577</v>
          </cell>
          <cell r="AI309" t="str">
            <v>10913.3206</v>
          </cell>
          <cell r="AJ309" t="str">
            <v>0</v>
          </cell>
          <cell r="AK309" t="str">
            <v>GP, G, L, Z</v>
          </cell>
          <cell r="AL309" t="str">
            <v>20 wiaduktów, 4 tunele, 4 kładki pieszo-rowerowe, 2 przejścia podziemno pieszo-rowerowe</v>
          </cell>
          <cell r="AM309" t="str">
            <v>8</v>
          </cell>
          <cell r="AN309" t="str">
            <v>po starym śladzie na odc. Czosnów - Dziekanów Leśny/ po nowym śladzie na odc. Dziekanów Leśny - Trasa AK w Warszawie</v>
          </cell>
          <cell r="AO309">
            <v>0</v>
          </cell>
          <cell r="AP309" t="str">
            <v>TRAKT Sp. z o.o.</v>
          </cell>
          <cell r="AQ309" t="str">
            <v>Element</v>
          </cell>
          <cell r="AR309" t="str">
            <v>wpi/Lists/Odcinki</v>
          </cell>
        </row>
        <row r="310">
          <cell r="A310">
            <v>404</v>
          </cell>
          <cell r="B310" t="str">
            <v>Budowa drogi ekspresowej S11 odc. Szczecinek - Piła</v>
          </cell>
          <cell r="C310" t="str">
            <v>0492. Budowa drogi S11 Szczecinek - Piła</v>
          </cell>
          <cell r="D310" t="str">
            <v>S11</v>
          </cell>
          <cell r="E310" t="str">
            <v>S11</v>
          </cell>
          <cell r="F310" t="str">
            <v>Poznań</v>
          </cell>
          <cell r="G310">
            <v>73</v>
          </cell>
          <cell r="H310" t="str">
            <v>Ławniczak Aleksandra</v>
          </cell>
          <cell r="I310">
            <v>2500000</v>
          </cell>
          <cell r="J310" t="str">
            <v>2022 - 2025</v>
          </cell>
          <cell r="K310" t="str">
            <v>P&amp;B</v>
          </cell>
          <cell r="L310" t="str">
            <v>Przygotowanie – przetarg na STEŚ i KP</v>
          </cell>
          <cell r="M310" t="str">
            <v>zał. nr 1 autostrady i drogi ekspresowe</v>
          </cell>
          <cell r="N310" t="str">
            <v>50</v>
          </cell>
          <cell r="O310" t="str">
            <v>Przygotowanie</v>
          </cell>
          <cell r="R310" t="str">
            <v>73</v>
          </cell>
          <cell r="S310" t="str">
            <v>S11</v>
          </cell>
          <cell r="AA310" t="str">
            <v>1900-01-00</v>
          </cell>
          <cell r="AB310">
            <v>45838</v>
          </cell>
          <cell r="AC310">
            <v>45838</v>
          </cell>
          <cell r="AD310" t="str">
            <v>Budowa drogi S11 na odcinku na odcinku Szczecinek - Piła (węzeł Piła - Północ, bez węzła) spowoduje wyprowadzenie ruchu tranzytowego drogi krajowej z miast leżących przy trasie. Przedmiotowy odcinek drogi krajowej nr 11 przebiega przez osiem miejscowości (tj. Lotyń, Okonek, Podgaje, Jastrowie, Ptusza, Płytnica, Krępsko, Dobrzyca), długość odcinka drogi po śladzie istniejącym dk nr 11, tj. ok. 57,2 km. Podana długość może ulec zmianie z uwagi na konieczność wariantowania przebiegu trasy dla której dotychczas nie opracowano dokumentacji studialnej. Odcinek drogi ekspresowej S11 Szczecinek - Piła (węzeł Piła - Północ, bez węzła) należy dowiązać do projektowanego odcinka obwodnicy m. Szczecinek oraz do projektowanego węzła „Piła Północ” w ramach „Budowy drogi ekspresowej S10 na odcinku koniec obwodnicy Stargardu Szczecińskiego – początek obwodnicy Piły (z węzłem „Piła Północ”) z wyłączeniem obwodnicy miejscowości Wałcz”.</v>
          </cell>
          <cell r="AE310">
            <v>2022</v>
          </cell>
          <cell r="AF310">
            <v>2025</v>
          </cell>
          <cell r="AH310" t="str">
            <v>2336000</v>
          </cell>
          <cell r="AI310" t="str">
            <v>11946</v>
          </cell>
          <cell r="AJ310" t="str">
            <v>3000</v>
          </cell>
          <cell r="AK310" t="str">
            <v>b/d</v>
          </cell>
          <cell r="AL310" t="str">
            <v>b/d</v>
          </cell>
          <cell r="AM310" t="str">
            <v>0</v>
          </cell>
          <cell r="AN310" t="str">
            <v>nowy z wykorzystaniem istniejącej dk 11</v>
          </cell>
          <cell r="AO310">
            <v>0</v>
          </cell>
          <cell r="AQ310" t="str">
            <v>Element</v>
          </cell>
          <cell r="AR310" t="str">
            <v>wpi/Lists/Odcinki</v>
          </cell>
        </row>
        <row r="311">
          <cell r="A311">
            <v>405</v>
          </cell>
          <cell r="B311" t="str">
            <v>Budowa drogi ekspresowej S11 odc. Ujście - Oborniki</v>
          </cell>
          <cell r="C311" t="str">
            <v>0495. Budowa drogi  S11 Piła – Poznań, odc. Ujście - Oborniki</v>
          </cell>
          <cell r="D311" t="str">
            <v>S11</v>
          </cell>
          <cell r="E311" t="str">
            <v>S11</v>
          </cell>
          <cell r="F311" t="str">
            <v>Poznań</v>
          </cell>
          <cell r="G311">
            <v>49</v>
          </cell>
          <cell r="H311" t="str">
            <v>Ławniczak Aleksandra</v>
          </cell>
          <cell r="I311">
            <v>1728000</v>
          </cell>
          <cell r="J311" t="str">
            <v>2022 - 2025</v>
          </cell>
          <cell r="K311" t="str">
            <v>P&amp;B</v>
          </cell>
          <cell r="L311" t="str">
            <v>Przygotowanie – przetarg na STEŚ i KP</v>
          </cell>
          <cell r="M311" t="str">
            <v>zał. nr 1 autostrady i drogi ekspresowe</v>
          </cell>
          <cell r="N311" t="str">
            <v>41</v>
          </cell>
          <cell r="O311" t="str">
            <v>Przygotowanie</v>
          </cell>
          <cell r="R311" t="str">
            <v>49</v>
          </cell>
          <cell r="S311" t="str">
            <v>S11</v>
          </cell>
          <cell r="AA311" t="str">
            <v>1900-01-00</v>
          </cell>
          <cell r="AB311">
            <v>45838</v>
          </cell>
          <cell r="AC311">
            <v>45838</v>
          </cell>
          <cell r="AD311" t="str">
            <v>Przedmiotowy odcinek należy dowiązać do projektowanego odcinka obwodnicy Ujścia oraz planowanego odcinka obwodnicy Obornik (węzeł "Oborniki Północ" - d. "Parkowo"). Wg STE „Dostosowania dk nr 11 na odc. Piła – Poznań (Złotkowo) od km 186+000 do 266+000 do standardu drogi ekspresowej” z 2003r. dł. projektowanej S11 na przedmiotowym odcinku wynosi ok. 44,7 km (od km ok. 12+000 –  do km ok. 56+704).  *łączną długość zwiększono o 10% w stosunku do długości obliczonej wg STE z 2003r., długość może ulec zmianie z uwagi na możliwe wariantowanie przebiegu</v>
          </cell>
          <cell r="AE311">
            <v>2022</v>
          </cell>
          <cell r="AF311">
            <v>2025</v>
          </cell>
          <cell r="AH311" t="str">
            <v>1560000</v>
          </cell>
          <cell r="AI311" t="str">
            <v>8185</v>
          </cell>
          <cell r="AJ311" t="str">
            <v>3000</v>
          </cell>
          <cell r="AK311" t="str">
            <v>b/d</v>
          </cell>
          <cell r="AL311" t="str">
            <v>wg STE:  • w ciągu projektowanej S11: 10 szt. • nad projektowaną S11: 23 szt. Łącznie: 33 szt.</v>
          </cell>
          <cell r="AM311" t="str">
            <v>7</v>
          </cell>
          <cell r="AN311" t="str">
            <v>nowy oraz po istniejącym przebiegu dk nr 11 (wg STE)</v>
          </cell>
          <cell r="AO311">
            <v>0</v>
          </cell>
          <cell r="AP311" t="str">
            <v>Transprojekt Warszawa</v>
          </cell>
          <cell r="AQ311" t="str">
            <v>Element</v>
          </cell>
          <cell r="AR311" t="str">
            <v>wpi/Lists/Odcinki</v>
          </cell>
        </row>
        <row r="312">
          <cell r="A312">
            <v>406</v>
          </cell>
          <cell r="B312" t="str">
            <v>Budowa obwodnicy Głogówka w ciągu dk 40</v>
          </cell>
          <cell r="C312" t="str">
            <v>145. Budowa obwodnicy Głogówka w ciągu dk 40</v>
          </cell>
          <cell r="D312" t="str">
            <v>GP40</v>
          </cell>
          <cell r="E312" t="str">
            <v>GP40</v>
          </cell>
          <cell r="F312" t="str">
            <v>Opole</v>
          </cell>
          <cell r="G312">
            <v>5.5</v>
          </cell>
          <cell r="H312" t="str">
            <v>Moczydłowska Agnieszka</v>
          </cell>
          <cell r="I312">
            <v>103615.4</v>
          </cell>
          <cell r="J312" t="str">
            <v>2023 - 2024</v>
          </cell>
          <cell r="K312" t="str">
            <v>P&amp;B</v>
          </cell>
          <cell r="L312" t="str">
            <v>Przygotowanie – opracowano STEŚ</v>
          </cell>
          <cell r="M312" t="str">
            <v>brak</v>
          </cell>
          <cell r="N312" t="str">
            <v>brak</v>
          </cell>
          <cell r="O312" t="str">
            <v>Przygotowanie</v>
          </cell>
          <cell r="T312">
            <v>5.5</v>
          </cell>
          <cell r="U312" t="str">
            <v>GP40</v>
          </cell>
          <cell r="W312" t="str">
            <v>OBW</v>
          </cell>
          <cell r="AA312" t="str">
            <v>1900-01-00</v>
          </cell>
          <cell r="AC312">
            <v>0</v>
          </cell>
          <cell r="AD312" t="str">
            <v>Budowa obwodnicy m. Głogówek w ciągu drogi krajowej Nr 40 obejmuje tereny wsi Mochów, miasta Głogówek i wsi Stare Kotkowice</v>
          </cell>
          <cell r="AE312">
            <v>2023</v>
          </cell>
          <cell r="AF312">
            <v>2024</v>
          </cell>
          <cell r="AH312" t="str">
            <v>91869.3</v>
          </cell>
          <cell r="AI312" t="str">
            <v>1652.7</v>
          </cell>
          <cell r="AJ312" t="str">
            <v>0</v>
          </cell>
          <cell r="AK312" t="str">
            <v>nie dotyczy</v>
          </cell>
          <cell r="AL312" t="str">
            <v>brak danych</v>
          </cell>
          <cell r="AM312" t="str">
            <v>0</v>
          </cell>
          <cell r="AN312" t="str">
            <v>po nowym śladzie</v>
          </cell>
          <cell r="AO312">
            <v>0</v>
          </cell>
          <cell r="AP312" t="str">
            <v>WBP Zabrze</v>
          </cell>
          <cell r="AQ312" t="str">
            <v>Element</v>
          </cell>
          <cell r="AR312" t="str">
            <v>wpi/Lists/Odcinki</v>
          </cell>
        </row>
        <row r="313">
          <cell r="A313">
            <v>407</v>
          </cell>
          <cell r="B313" t="str">
            <v>Budowa obwodnicy Prudnika w ciągu dk 41</v>
          </cell>
          <cell r="C313" t="str">
            <v>146. Budowa obwodnicy Prudnika w ciągu dk 41</v>
          </cell>
          <cell r="D313" t="str">
            <v>GP41</v>
          </cell>
          <cell r="E313" t="str">
            <v>GP41</v>
          </cell>
          <cell r="F313" t="str">
            <v>Opole</v>
          </cell>
          <cell r="G313">
            <v>3</v>
          </cell>
          <cell r="H313" t="str">
            <v>Moczydłowska Agnieszka</v>
          </cell>
          <cell r="I313">
            <v>66796.100000000006</v>
          </cell>
          <cell r="J313" t="str">
            <v>2023 - 2024</v>
          </cell>
          <cell r="K313" t="str">
            <v>P&amp;B</v>
          </cell>
          <cell r="L313" t="str">
            <v>Przygotowanie – opracowano STEŚ</v>
          </cell>
          <cell r="M313" t="str">
            <v>brak</v>
          </cell>
          <cell r="N313" t="str">
            <v>brak</v>
          </cell>
          <cell r="O313" t="str">
            <v>Przygotowanie</v>
          </cell>
          <cell r="T313" t="str">
            <v>3</v>
          </cell>
          <cell r="U313" t="str">
            <v>GP41</v>
          </cell>
          <cell r="W313" t="str">
            <v>OBW</v>
          </cell>
          <cell r="AA313" t="str">
            <v>1900-01-00</v>
          </cell>
          <cell r="AC313">
            <v>0</v>
          </cell>
          <cell r="AD313" t="str">
            <v>Inwestycja obejmuje budowę pełnego zakresu obwodnicy w ciągu drogi krajowej Nr 41 rozpoczynającym się na istniejącej obwodnicy m.Lubrza wybudowanej w ciągu drogo krajowej Nr 40 i przebiegającej po wschodniej stronie m.Prudnik i kończącym się na pd-wsch od Prudnika, na istniejącej drodze krajowej Nr 41.</v>
          </cell>
          <cell r="AE313">
            <v>2023</v>
          </cell>
          <cell r="AF313">
            <v>2024</v>
          </cell>
          <cell r="AH313" t="str">
            <v>52742</v>
          </cell>
          <cell r="AI313" t="str">
            <v>1457</v>
          </cell>
          <cell r="AJ313" t="str">
            <v>0</v>
          </cell>
          <cell r="AK313" t="str">
            <v>nie dotyczy</v>
          </cell>
          <cell r="AL313" t="str">
            <v>brak danych</v>
          </cell>
          <cell r="AM313" t="str">
            <v>0</v>
          </cell>
          <cell r="AN313" t="str">
            <v>no nowym śladzie</v>
          </cell>
          <cell r="AO313">
            <v>0</v>
          </cell>
          <cell r="AP313" t="str">
            <v>WBP Zabrze</v>
          </cell>
          <cell r="AQ313" t="str">
            <v>Element</v>
          </cell>
          <cell r="AR313" t="str">
            <v>wpi/Lists/Odcinki</v>
          </cell>
        </row>
        <row r="314">
          <cell r="A314">
            <v>408</v>
          </cell>
          <cell r="B314" t="str">
            <v>Budowa drogi ekspresowej S11 odc. Oborniki - Poznań</v>
          </cell>
          <cell r="C314" t="str">
            <v>0497. Budowa drogi  S11 Piła – Poznań, odc. Oborniki – Poznań Płn.</v>
          </cell>
          <cell r="D314" t="str">
            <v>S11</v>
          </cell>
          <cell r="E314" t="str">
            <v>S11</v>
          </cell>
          <cell r="F314" t="str">
            <v>Poznań</v>
          </cell>
          <cell r="G314">
            <v>9</v>
          </cell>
          <cell r="H314" t="str">
            <v>Ławniczak Aleksandra</v>
          </cell>
          <cell r="I314">
            <v>319110</v>
          </cell>
          <cell r="J314" t="str">
            <v>2021 - 2025</v>
          </cell>
          <cell r="K314" t="str">
            <v>P&amp;B</v>
          </cell>
          <cell r="L314" t="str">
            <v>Przygotowanie – przetarg na STEŚ i KP</v>
          </cell>
          <cell r="M314" t="str">
            <v>zał. nr 1 autostrady i drogi ekspresowe</v>
          </cell>
          <cell r="N314" t="str">
            <v>41</v>
          </cell>
          <cell r="O314" t="str">
            <v>Przygotowanie</v>
          </cell>
          <cell r="R314" t="str">
            <v>9</v>
          </cell>
          <cell r="S314" t="str">
            <v>S11</v>
          </cell>
          <cell r="AA314" t="str">
            <v>1900-01-00</v>
          </cell>
          <cell r="AB314">
            <v>45838</v>
          </cell>
          <cell r="AC314">
            <v>45838</v>
          </cell>
          <cell r="AD314" t="str">
            <v>Projektowana droga ekspresowa S-11 na odcinku Poznań (węzeł „Poznań Północ”) - Oborniki stanowi fragment drogi S11 Kołobrzeg – Poznań, jak również element ważnego w skali kraju połączenia drogowego zapewniającego dojazd z Poznania na środkowe wybrzeże Bałtyku, zapewniając jednocześnie dogodny dojazd do Szczecina. Przedmiotowy odcinek drogi ekspresowej S11 Poznań (węzeł „Poznań Północ”) - Oborniki (w. Parkowo) długości 9 km zostanie  dowiązany do zrealizowanej Zachodniej Obwodnicy miasta Poznania etap IIa (w. „Poznań Północ” dawniej w. „Złotkowo”). W/w inwestycja zlokalizowana jest w województwie wielkopolskim na terenie gmin: Oborniki i Suchy Las. Budowa drogi S-11 na odcinku Poznań (węzeł „Poznań Północ”) - Oborniki ma poprawić warunki i bezpieczeństwo ruchu na drodze, ułatwić ruch tranzytowy i turystyczny w rejonie (w znacznej części przejmie ruch tranzytowy z istniejącej drogi krajowej nr 11), a także stworzyć podstawy rozwoju regionu położonego w sąsiedztwie projektowanej drogi S11.</v>
          </cell>
          <cell r="AE314">
            <v>2021</v>
          </cell>
          <cell r="AF314">
            <v>2025</v>
          </cell>
          <cell r="AH314" t="str">
            <v>290176.28</v>
          </cell>
          <cell r="AI314" t="str">
            <v>1473</v>
          </cell>
          <cell r="AJ314" t="str">
            <v>200</v>
          </cell>
          <cell r="AK314" t="str">
            <v>b/d</v>
          </cell>
          <cell r="AL314" t="str">
            <v>4 szt. (wg STE)</v>
          </cell>
          <cell r="AM314" t="str">
            <v>1</v>
          </cell>
          <cell r="AN314" t="str">
            <v>Przebieg drogi po starym śladzie - w przeważającym przebiegu dostosowanie do parametrów kl. S (wg STE)</v>
          </cell>
          <cell r="AO314">
            <v>0</v>
          </cell>
          <cell r="AP314" t="str">
            <v>Transprojekt Warszawa</v>
          </cell>
          <cell r="AQ314" t="str">
            <v>Element</v>
          </cell>
          <cell r="AR314" t="str">
            <v>wpi/Lists/Odcinki</v>
          </cell>
        </row>
        <row r="315">
          <cell r="A315">
            <v>410</v>
          </cell>
          <cell r="B315" t="str">
            <v>Budowa drogi ekspresowej S11 odc. Kórnik - Ostrów Wielkopolski</v>
          </cell>
          <cell r="C315" t="str">
            <v>0499. Budowa drogi  S11 Kórnik - Ostrów Wielkopolski</v>
          </cell>
          <cell r="D315" t="str">
            <v>S11</v>
          </cell>
          <cell r="E315" t="str">
            <v>S11</v>
          </cell>
          <cell r="F315" t="str">
            <v>Poznań</v>
          </cell>
          <cell r="G315">
            <v>96</v>
          </cell>
          <cell r="H315" t="str">
            <v>Godek Adrian</v>
          </cell>
          <cell r="I315">
            <v>3400000</v>
          </cell>
          <cell r="J315" t="str">
            <v>2022 - 2025</v>
          </cell>
          <cell r="K315" t="str">
            <v>P&amp;B</v>
          </cell>
          <cell r="L315" t="str">
            <v>Przygotowanie – przetarg na STEŚ i KP</v>
          </cell>
          <cell r="M315" t="str">
            <v>zał. nr 1 autostrady i drogi ekspresowe</v>
          </cell>
          <cell r="N315" t="str">
            <v>36</v>
          </cell>
          <cell r="O315" t="str">
            <v>Przygotowanie</v>
          </cell>
          <cell r="R315" t="str">
            <v>96</v>
          </cell>
          <cell r="S315" t="str">
            <v>S11</v>
          </cell>
          <cell r="AA315" t="str">
            <v>1900-01-00</v>
          </cell>
          <cell r="AB315">
            <v>45826</v>
          </cell>
          <cell r="AC315">
            <v>45826</v>
          </cell>
          <cell r="AD315" t="str">
            <v>Budowa drogi S11 na odcinku Kórnik – Ostrów Wielkopolski spowoduje wyprowadzenie ruchu tranzytowego drogi krajowej z miast leżących przy trasie oraz usprawni podstawowy kierunek relacji Poznań - Ostrów Wlkp. – Katowice. Na południe od Poznania droga krajowa nr 11 przebiega przez Kórnik (S11), Środę Wielkopolską, Miąskowo (skrzyżowanie z drogą nr 15), Jarocin (wspólny przebieg z drogami nr 12 i 15), Pleszew (wspólny przebieg z drogą nr 12), Ostrów Wielkopolski (skrzyżowanie z drogami nr 25 i 36). Droga nr 11 na odcinku Kórnik – Ostrów Wielkopolski stanowi połączenie Poznania z dużymi ośrodkami miejskimi województwa wielkopolskiego jak: Jarocin, Pleszew i Ostrów Wielkopolski. W ramach opracowania STE na odcinku Poznań – Kluczbork przygotowanego przez biuro projektowe w 2005r. uwzględniono dostosowanie drogi krajowej nr 11 do standardu drogi ekspresowej. Na odcinek S11 Kórnik – Ostrów składają się odcinki Kórnik – Jarocin i Jarocin – Ostrów Wielkopolski o łącznej dług. ok. 96 km. Z opracowania należy wyłączyć Obwodnicę Jarocina i Ostrowa Wielkopolskiego (II etap) ujęte w zał. nr 6 do PBDK na lata 2011 - 2015 aktualnie w trakcie realizacji. Istnieje możliwość dobudowy 2. jezdni w ramach oddanego do ruchu etapu I obwodnicy Ostrowa Wielkopolskiego dług. 6,1 km (posiadamy rezerwę terenu pod budowę 2. jezdni na podstawie uzyskanej w 2005r. decyzji lokalizacyjnej, nieruchomości zostały nabyte).  Przedmiotowa inwestycja składa się z następujących odcinków długość ok. 89,2 km liniowej wg kilometracji istniejącej dk 11: Odcinek I (Kórnik – Jarocin): 302+468–338+468 dł. ok 36,0 km (budowa drogi dwujezdniowej) początek odcinka należy dowiązać do zrealizowanego IV-etapu odcinka Poznań – Kórnik w ciągu drogi ekspresowej S11, koniec odcinka znajduje się w początku realizowanej obwodnicy Jarocina w ciągu S11; Odcinek II (Jarocin): 338+467–340+942 dł. ok  2,5 km (dobudowa drugiej jezdni) początek odcinka znajduje się w początku realizowanej obwodnicy Jarocina w ciągu S11, koniec odcinka znajduje się na realizowanym w ramach obwodnicy Jarocina węźle „Mieszków”; Odcinek III (Ostrów): 348+647–394+600 dł. ok 46,0 km (budowa drogi dwujezdniowej) początek odcinka znajduje się na końcu realizowanej obwodnicy Jarocina w ciągu S11, koniec odcinka znajduje się na zrealizowanym w ramach I-go etapu obwodnicy Ostrowa Wielkopolskiego węźle „Franklinów”; Odcinek IV (Jarocin – Ostrów): 394+600–399+300 dł. ok 4,7 km (dobudowa drugiej jezdni) początek odcinka znajduje się na zrealizowanym w ramach I-go etapu obwodnicy Ostrowa Wielkopolskiego węźle „Franklinów”, koniec odcinka należy dowiązać do wybudowanego I-go etapu obwodnicy Ostrowa Wielkopolskiego w ciągu drogi S11 Łączną długość może ulec zmianie z uwagi na możliwe wariantowanie przebiegu.</v>
          </cell>
          <cell r="AE315">
            <v>2022</v>
          </cell>
          <cell r="AF315">
            <v>2025</v>
          </cell>
          <cell r="AH315" t="str">
            <v>3100000</v>
          </cell>
          <cell r="AI315" t="str">
            <v>16035</v>
          </cell>
          <cell r="AJ315" t="str">
            <v>5000</v>
          </cell>
          <cell r="AK315" t="str">
            <v>b/d</v>
          </cell>
          <cell r="AL315" t="str">
            <v>wg STE: • Odcinek Kórnik-Jarocin:  27 sztuk • Odcinek Jarocin-Ostrów Wlkp: 31 sztuk</v>
          </cell>
          <cell r="AM315" t="str">
            <v>11</v>
          </cell>
          <cell r="AN315" t="str">
            <v>nowy oraz po istniejącym przebiegu dk nr 11 (wgSTE)</v>
          </cell>
          <cell r="AO315">
            <v>0</v>
          </cell>
          <cell r="AP315" t="str">
            <v>Pracownia Projektowa w Zakresie Budownictwa Lądowego Drogi-Ulice-Mosty mgr inż. Zbigniew Konewka</v>
          </cell>
          <cell r="AQ315" t="str">
            <v>Element</v>
          </cell>
          <cell r="AR315" t="str">
            <v>wpi/Lists/Odcinki</v>
          </cell>
        </row>
        <row r="316">
          <cell r="A316">
            <v>411</v>
          </cell>
          <cell r="B316" t="str">
            <v>Budowa drogi ekspresowej S11 odc. Ostrów Wielkopolski - Kępno</v>
          </cell>
          <cell r="C316" t="str">
            <v>0515. Budowa drogi  S11 Ostrów Wielkopolski – Kępno</v>
          </cell>
          <cell r="D316" t="str">
            <v>S11</v>
          </cell>
          <cell r="E316" t="str">
            <v>S11</v>
          </cell>
          <cell r="F316" t="str">
            <v>Poznań</v>
          </cell>
          <cell r="G316">
            <v>31</v>
          </cell>
          <cell r="H316" t="str">
            <v>Godek Adrian</v>
          </cell>
          <cell r="I316">
            <v>1100000</v>
          </cell>
          <cell r="J316" t="str">
            <v>2022 - 2025</v>
          </cell>
          <cell r="K316" t="str">
            <v>P&amp;B</v>
          </cell>
          <cell r="L316" t="str">
            <v>Przygotowanie – przetarg na STEŚ i KP</v>
          </cell>
          <cell r="M316" t="str">
            <v>zał. nr 1 autostrady i drogi ekspresowe</v>
          </cell>
          <cell r="N316" t="str">
            <v>37</v>
          </cell>
          <cell r="O316" t="str">
            <v>Przygotowanie</v>
          </cell>
          <cell r="R316" t="str">
            <v>31</v>
          </cell>
          <cell r="S316" t="str">
            <v>S11</v>
          </cell>
          <cell r="AA316" t="str">
            <v>1900-01-00</v>
          </cell>
          <cell r="AB316">
            <v>45838</v>
          </cell>
          <cell r="AC316">
            <v>45838</v>
          </cell>
          <cell r="AD316" t="str">
            <v>Budowa drogi S11 na odcinku Ostrów – Kępno spowoduje wyprowadzenie ruchu tranzytowego drogi krajowej z miast leżących przy trasie oraz usprawni podstawowy kierunek relacji Poznań – Kępno – Katowice.  Na południe od Poznania droga krajowa nr 11 przebiega przez Ostrów Wielkopolski (skrzyżowanie z drogami nr 25 i 36 oraz drogą wojewódzką nr 445), Antonin (skrzyżowanie z drogą krajową nr 25 i wojewódzką nr 447), Ostrzeszów (skrzyżowanie z drogami wojewódzkimi nr 444 i 449) i Kępno. W ramach opracowania STE na odcinku Poznań – Kluczbork przygotowanego przez biuro projektowe w 2005r. uwzględniono dostosowanie drogi krajowej nr 11 do standardu drogi ekspresowej.  Przedmiotowy odcinek należy dowiązać do realizowanego odcinka obwodnicy Ostrowa Wielkopolskiego etap II oraz projektowanego odcinka obwodnicy Kępna (węzeł "Kępno Północ" d. "Hanulin").</v>
          </cell>
          <cell r="AE316">
            <v>2022</v>
          </cell>
          <cell r="AF316">
            <v>2025</v>
          </cell>
          <cell r="AH316" t="str">
            <v>1004500</v>
          </cell>
          <cell r="AI316" t="str">
            <v>5127</v>
          </cell>
          <cell r="AJ316" t="str">
            <v>1000</v>
          </cell>
          <cell r="AK316" t="str">
            <v>b/d</v>
          </cell>
          <cell r="AL316" t="str">
            <v>wg STE:  • 22 szt. (16 szt. WD + 1 szt.WE  + 5 szt.PZ) • 1 szt. Wiadukt pod drugą jezdnię na węźle "Kępno Północ"</v>
          </cell>
          <cell r="AM316" t="str">
            <v>6</v>
          </cell>
          <cell r="AN316" t="str">
            <v>nowy oraz po istniejącym przebiegu dk nr 11 (wgSTE)</v>
          </cell>
          <cell r="AO316">
            <v>0</v>
          </cell>
          <cell r="AP316" t="str">
            <v>Pracownia Projektowa w Zakresie Budownictwa Lądowego Drogi-Ulice-Mosty mgr inż. Zbigniew Konewka</v>
          </cell>
          <cell r="AQ316" t="str">
            <v>Element</v>
          </cell>
          <cell r="AR316" t="str">
            <v>wpi/Lists/Odcinki</v>
          </cell>
        </row>
        <row r="317">
          <cell r="A317">
            <v>412</v>
          </cell>
          <cell r="B317" t="str">
            <v>1. Kraśnik (w. "Słodków" obecnie "Kraśnik Południe" bez węzła) - Janów Lubelski (w. Kopce obecnie Janów Lub. Północ" bez węzła) początek obwodnicy</v>
          </cell>
          <cell r="C317" t="str">
            <v>0675. S19 Kraśnik-Stobierna, odc. Kraśnik (węzeł „Słodków" obecnie „Kraśnik Południe" bez węzła) -  węzeł „Łążek Ordynacki" obecnie „Lasy Janowskie" (z węzłem)</v>
          </cell>
          <cell r="D317" t="str">
            <v>S19</v>
          </cell>
          <cell r="E317" t="str">
            <v>S19</v>
          </cell>
          <cell r="F317" t="str">
            <v>Lublin</v>
          </cell>
          <cell r="G317">
            <v>18.283000000000001</v>
          </cell>
          <cell r="H317" t="str">
            <v>Firsiuk Robert</v>
          </cell>
          <cell r="I317">
            <v>705622.55</v>
          </cell>
          <cell r="J317" t="str">
            <v>2017 - 2021</v>
          </cell>
          <cell r="K317" t="str">
            <v>P&amp;B</v>
          </cell>
          <cell r="L317" t="str">
            <v>Przetarg na realizację</v>
          </cell>
          <cell r="M317" t="str">
            <v>zał. nr 1 autostrady i drogi ekspresowe</v>
          </cell>
          <cell r="N317" t="str">
            <v>16</v>
          </cell>
          <cell r="O317" t="str">
            <v>Przetarg</v>
          </cell>
          <cell r="R317" t="str">
            <v>18</v>
          </cell>
          <cell r="S317" t="str">
            <v>S19</v>
          </cell>
          <cell r="AA317" t="str">
            <v>1900-01-00</v>
          </cell>
          <cell r="AB317" t="str">
            <v>2021-04-30</v>
          </cell>
          <cell r="AC317">
            <v>0</v>
          </cell>
          <cell r="AD317" t="str">
            <v>Przedmiotem projektu jest budowa drogi ekspresowej S19 na odcinku Kraśnik - Janów Lubelski o długości około 18 km., będący elementem kompleksowego zadania, polegającego na zbudowaniu drogi ekspresowej S19 – głównego ciągu komunikacyjnego zlokalizowanego w Polsce Wschodniej, prowadzącego ruch pojazdów na kierunku północ – południe.</v>
          </cell>
          <cell r="AE317">
            <v>2017</v>
          </cell>
          <cell r="AF317">
            <v>2021</v>
          </cell>
          <cell r="AH317" t="str">
            <v>595533.69795</v>
          </cell>
          <cell r="AI317" t="str">
            <v>1979.13322</v>
          </cell>
          <cell r="AJ317" t="str">
            <v>0</v>
          </cell>
          <cell r="AK317" t="str">
            <v>na chwilę obecną brak danych</v>
          </cell>
          <cell r="AL317" t="str">
            <v>19 szt. w wariancie węzła nr I, 20 szt. w wariancie węzła nr II (obiekty w ciągu drogi S nad tę samą przeszkodą i w tym samym km liczone są jako jedna szt.)</v>
          </cell>
          <cell r="AM317" t="str">
            <v>2</v>
          </cell>
          <cell r="AN317" t="str">
            <v>Przebieg starym śladem istniejącej dk nr 19 i nowym korytarzem (obejście miejscowości Polichna i Modliborzyce).</v>
          </cell>
          <cell r="AO317">
            <v>0</v>
          </cell>
          <cell r="AP317" t="str">
            <v>TRANSPROJEKT GDAŃSKI</v>
          </cell>
          <cell r="AQ317" t="str">
            <v>Element</v>
          </cell>
          <cell r="AR317" t="str">
            <v>wpi/Lists/Odcinki</v>
          </cell>
        </row>
        <row r="318">
          <cell r="A318">
            <v>413</v>
          </cell>
          <cell r="B318" t="str">
            <v>2. obwodnica m. Janów Lubelski (w. Kopce obecnie "Janów Lub. Pólnoc'- w. Jonaki obecnie Janów Lub. Południe" z węzłami)</v>
          </cell>
          <cell r="C318" t="str">
            <v>0675. S19 Kraśnik-Stobierna, odc. Kraśnik (węzeł „Słodków" obecnie „Kraśnik Południe" bez węzła) -  węzeł „Łążek Ordynacki" obecnie „Lasy Janowskie" (z węzłem)</v>
          </cell>
          <cell r="D318" t="str">
            <v>S19</v>
          </cell>
          <cell r="E318" t="str">
            <v>S19</v>
          </cell>
          <cell r="F318" t="str">
            <v>Lublin</v>
          </cell>
          <cell r="G318">
            <v>6.0049999999999999</v>
          </cell>
          <cell r="H318" t="str">
            <v>Firsiuk Robert</v>
          </cell>
          <cell r="I318">
            <v>264431.78600000002</v>
          </cell>
          <cell r="J318" t="str">
            <v>2017 - 2021</v>
          </cell>
          <cell r="K318" t="str">
            <v>P&amp;B</v>
          </cell>
          <cell r="L318" t="str">
            <v>Przetarg na realizację</v>
          </cell>
          <cell r="M318" t="str">
            <v>zał. nr 1 autostrady i drogi ekspresowe</v>
          </cell>
          <cell r="N318" t="str">
            <v>16</v>
          </cell>
          <cell r="O318" t="str">
            <v>Przetarg</v>
          </cell>
          <cell r="R318" t="str">
            <v>7</v>
          </cell>
          <cell r="S318" t="str">
            <v>S19</v>
          </cell>
          <cell r="AA318" t="str">
            <v>1900-01-00</v>
          </cell>
          <cell r="AB318">
            <v>44316</v>
          </cell>
          <cell r="AC318">
            <v>44316</v>
          </cell>
          <cell r="AD318" t="str">
            <v>Przedmiotem projektu jest budowa drogi ekspresowej S19 na odcinku obwodnica m. Janów Lubelski o długości około 6 km., będący elementem kompleksowego zadania, polegającego na zbudowaniu drogi ekspresowej S19 – głównego ciągu komunikacyjnego zlokalizowanego w Polsce Wschodniej, prowadzącego ruch pojazdów na kierunku północ – południe.</v>
          </cell>
          <cell r="AE318">
            <v>2017</v>
          </cell>
          <cell r="AF318">
            <v>2021</v>
          </cell>
          <cell r="AH318" t="str">
            <v>209059.58973</v>
          </cell>
          <cell r="AI318" t="str">
            <v>633.3071</v>
          </cell>
          <cell r="AJ318" t="str">
            <v>155</v>
          </cell>
          <cell r="AK318" t="str">
            <v>na chwilę obecną brak danych</v>
          </cell>
          <cell r="AL318" t="str">
            <v>5 szt. (obiekty w ciągu drogi S nad tę samą przeszkodą i w tym samym km liczone są jako jedna szt.)</v>
          </cell>
          <cell r="AM318" t="str">
            <v>2</v>
          </cell>
          <cell r="AN318" t="str">
            <v>Przebieg drogi nowym korytarzem (jako zachodnia obwodnica m. Janów Lubelski).</v>
          </cell>
          <cell r="AO318">
            <v>0</v>
          </cell>
          <cell r="AP318" t="str">
            <v>TRANSPROJEKT GDAŃSKI</v>
          </cell>
          <cell r="AQ318" t="str">
            <v>Element</v>
          </cell>
          <cell r="AR318" t="str">
            <v>wpi/Lists/Odcinki</v>
          </cell>
        </row>
        <row r="319">
          <cell r="A319">
            <v>414</v>
          </cell>
          <cell r="B319" t="str">
            <v>3. Janów Lubelski (w. Jonaki obecnie "Janów Lub. Południe" bez węzła) - w. Łążek Ordynacki obecnie "Lasy Janowskie" (z węzłem)</v>
          </cell>
          <cell r="C319" t="str">
            <v>0675. S19 Kraśnik-Stobierna, odc. Kraśnik (węzeł „Słodków" obecnie „Kraśnik Południe" bez węzła) -  węzeł „Łążek Ordynacki" obecnie „Lasy Janowskie" (z węzłem)</v>
          </cell>
          <cell r="D319" t="str">
            <v>S19</v>
          </cell>
          <cell r="E319" t="str">
            <v>S19</v>
          </cell>
          <cell r="F319" t="str">
            <v>Lublin</v>
          </cell>
          <cell r="G319">
            <v>8.59</v>
          </cell>
          <cell r="H319" t="str">
            <v>Firsiuk Robert</v>
          </cell>
          <cell r="I319">
            <v>331517.81900000002</v>
          </cell>
          <cell r="J319" t="str">
            <v>2017 - 2021</v>
          </cell>
          <cell r="K319" t="str">
            <v>P&amp;B</v>
          </cell>
          <cell r="L319" t="str">
            <v>Przetarg na realizację</v>
          </cell>
          <cell r="M319" t="str">
            <v>zał. nr 1 autostrady i drogi ekspresowe</v>
          </cell>
          <cell r="N319" t="str">
            <v>16</v>
          </cell>
          <cell r="O319" t="str">
            <v>Przetarg</v>
          </cell>
          <cell r="R319" t="str">
            <v>8</v>
          </cell>
          <cell r="S319" t="str">
            <v>S19</v>
          </cell>
          <cell r="AA319" t="str">
            <v>1900-01-00</v>
          </cell>
          <cell r="AB319">
            <v>44316</v>
          </cell>
          <cell r="AC319">
            <v>44316</v>
          </cell>
          <cell r="AD319" t="str">
            <v>Przedmiotem projektu jest budowa drogi ekspresowej S19 na odcinku Janów Lubelski - w. Lasy Janowskie o długości około 8 km., będący elementem kompleksowego zadania, polegającego na zbudowaniu drogi ekspresowej S19 – głównego ciągu komunikacyjnego zlokalizowanego w Polsce Wschodniej, prowadzącego ruch pojazdów na kierunku północ – południe.</v>
          </cell>
          <cell r="AE319">
            <v>2017</v>
          </cell>
          <cell r="AF319">
            <v>2021</v>
          </cell>
          <cell r="AH319" t="str">
            <v>276246.03418</v>
          </cell>
          <cell r="AI319" t="str">
            <v>1605.49084</v>
          </cell>
          <cell r="AJ319" t="str">
            <v>0</v>
          </cell>
          <cell r="AK319" t="str">
            <v>na chwilę obecną brak danych.</v>
          </cell>
          <cell r="AL319" t="str">
            <v>15 szt. (obiekty w ciągu drogi S nad tą samą przeszkodą i w tym samym km liczone są jako jedna szt.)</v>
          </cell>
          <cell r="AM319" t="str">
            <v>1</v>
          </cell>
          <cell r="AN319" t="str">
            <v>Na przeważającym odcinku przebieg drogi  korytarzem/śladem istniejącej dk nr 19. Przebieg nowym korytarzem jedynie na końcowym odcinku jako obwodnica Łążka Ordynackiego.</v>
          </cell>
          <cell r="AO319">
            <v>0</v>
          </cell>
          <cell r="AP319" t="str">
            <v>TRANSPROJEKT GDAŃSKI</v>
          </cell>
          <cell r="AQ319" t="str">
            <v>Element</v>
          </cell>
          <cell r="AR319" t="str">
            <v>wpi/Lists/Odcinki</v>
          </cell>
        </row>
        <row r="320">
          <cell r="A320">
            <v>415</v>
          </cell>
          <cell r="B320" t="str">
            <v xml:space="preserve">Odc. I - II etap łącznika "brzeskiego" </v>
          </cell>
          <cell r="C320" t="str">
            <v>1325. Budowa dk nr 75 klasy GP na odc. Brzesko – Nowy Sącz</v>
          </cell>
          <cell r="D320" t="str">
            <v>GP75</v>
          </cell>
          <cell r="E320" t="str">
            <v>GP75</v>
          </cell>
          <cell r="F320" t="str">
            <v>Kraków</v>
          </cell>
          <cell r="G320">
            <v>2.4</v>
          </cell>
          <cell r="H320" t="str">
            <v>Augustyn Wiktor</v>
          </cell>
          <cell r="I320">
            <v>75000</v>
          </cell>
          <cell r="J320" t="str">
            <v>2022 - 2025</v>
          </cell>
          <cell r="K320" t="str">
            <v>P&amp;B</v>
          </cell>
          <cell r="L320" t="str">
            <v>Przygotowanie – przetarg na STEŚ</v>
          </cell>
          <cell r="M320" t="str">
            <v>zał. nr 3</v>
          </cell>
          <cell r="N320" t="str">
            <v>1</v>
          </cell>
          <cell r="O320" t="str">
            <v>Przygotowanie</v>
          </cell>
          <cell r="T320">
            <v>2.4</v>
          </cell>
          <cell r="U320" t="str">
            <v>GP75</v>
          </cell>
          <cell r="AA320" t="str">
            <v>1900-01-00</v>
          </cell>
          <cell r="AB320">
            <v>46568</v>
          </cell>
          <cell r="AC320">
            <v>46568</v>
          </cell>
          <cell r="AD320"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nawiązywać będzie do budowanego obecnie I etapu obwodnicy Brzeska – od węzła Brzesko do dk 94. Przewidziane jest wykonanie estakady nad dk 94.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20">
            <v>2022</v>
          </cell>
          <cell r="AF320">
            <v>2025</v>
          </cell>
          <cell r="AH320" t="str">
            <v>59516.4</v>
          </cell>
          <cell r="AI320" t="str">
            <v>942</v>
          </cell>
          <cell r="AJ320" t="str">
            <v>260</v>
          </cell>
          <cell r="AK320" t="str">
            <v>brak</v>
          </cell>
          <cell r="AL320" t="str">
            <v>brak informacji na tym etapie</v>
          </cell>
          <cell r="AM320" t="str">
            <v>0</v>
          </cell>
          <cell r="AN320" t="str">
            <v>Częściowo po starym śladzie a częściowo po nowym śladzie</v>
          </cell>
          <cell r="AO320">
            <v>0</v>
          </cell>
          <cell r="AP320" t="str">
            <v>HALCROW</v>
          </cell>
          <cell r="AQ320" t="str">
            <v>Element</v>
          </cell>
          <cell r="AR320" t="str">
            <v>wpi/Lists/Odcinki</v>
          </cell>
        </row>
        <row r="321">
          <cell r="A321">
            <v>416</v>
          </cell>
          <cell r="B321" t="str">
            <v>Rozbudowa drogi krajowej 25, odc. Ostrów Wlkp. - Kalisz - Konin</v>
          </cell>
          <cell r="C321" t="str">
            <v>1037. Rozbudowa drogi krajowej 25 odc. Ostrów Wielkopolski – Kalisz – Konin</v>
          </cell>
          <cell r="D321" t="str">
            <v>GP25</v>
          </cell>
          <cell r="E321" t="str">
            <v>GP25</v>
          </cell>
          <cell r="F321" t="str">
            <v>Poznań</v>
          </cell>
          <cell r="G321">
            <v>64</v>
          </cell>
          <cell r="H321" t="str">
            <v>Przybylska Hanna</v>
          </cell>
          <cell r="I321">
            <v>1165000</v>
          </cell>
          <cell r="J321" t="str">
            <v>2020 - 2024</v>
          </cell>
          <cell r="K321" t="str">
            <v>P&amp;B</v>
          </cell>
          <cell r="L321" t="str">
            <v>Przygotowanie – w opracowaniu STEŚ</v>
          </cell>
          <cell r="M321" t="str">
            <v>zał. nr 3</v>
          </cell>
          <cell r="N321" t="str">
            <v>4</v>
          </cell>
          <cell r="O321" t="str">
            <v>Przygotowanie</v>
          </cell>
          <cell r="T321" t="str">
            <v>64</v>
          </cell>
          <cell r="U321" t="str">
            <v>GP25</v>
          </cell>
          <cell r="AA321" t="str">
            <v>1900-01-00</v>
          </cell>
          <cell r="AB321">
            <v>45412</v>
          </cell>
          <cell r="AC321">
            <v>45412</v>
          </cell>
          <cell r="AD321" t="str">
            <v>Droga krajowa nr 25 przebiega przez Oleśnicę – Antonin – Ostrów Wielkopolski – Kalisz – Konin – Strzelno – Bydgoszcz i Bobolice. Stanowi istotny kierunek tranzytowy, przenosząc ruch ciężki w relacji północ – południe. Droga nr 25 łączy południe Wielkopolski z Pomorzem Środkowym. W/w inwestycja zlokalizowana jest w województwie wielkopolskim na terenie gmin: Ostrów Wielkopolski, Nowe Skalmierzyce, Kalisz, Żelazków, Stawiszyn, Rychwał, Stare Miasto. Inwestor widzi zasadność dobudowy drugiej jezdni drogi krajowej nr 25 na przedmiotowym odcinku (GPR wg pomiarów z 2010 roku w granicach 17 175 p/d). W planach zagospodarowania gmin jest rezerwa terenu pod drugi pas. Wstępnie założono przebieg drogi po istniejącym śladzie dk 25 z rozbudową o drugą jezdnię na odcinku Ostrów Wielkopolski - Kalisz – Konin. Z dalszych analiz może wystąpić konieczność zaprojektowania obwodnic miejscowości.</v>
          </cell>
          <cell r="AE321">
            <v>2020</v>
          </cell>
          <cell r="AF321">
            <v>2024</v>
          </cell>
          <cell r="AH321" t="str">
            <v>1024000</v>
          </cell>
          <cell r="AI321" t="str">
            <v>11000</v>
          </cell>
          <cell r="AJ321" t="str">
            <v>0</v>
          </cell>
          <cell r="AK321" t="str">
            <v>b/d</v>
          </cell>
          <cell r="AL321" t="str">
            <v>0</v>
          </cell>
          <cell r="AM321" t="str">
            <v>0</v>
          </cell>
          <cell r="AN321" t="str">
            <v>z wykorzystaniem istniejącego śladu dk 25 z rozbudową o drugą jezdnię na odcinku Ostrów Wielkopolski - Kalisz - Konin</v>
          </cell>
          <cell r="AO321">
            <v>0</v>
          </cell>
          <cell r="AP321" t="str">
            <v>TRANSPROJEKT GDAŃSKI Sp. z o.o.</v>
          </cell>
          <cell r="AQ321" t="str">
            <v>Element</v>
          </cell>
          <cell r="AR321" t="str">
            <v>wpi/Lists/Odcinki</v>
          </cell>
        </row>
        <row r="322">
          <cell r="A322">
            <v>417</v>
          </cell>
          <cell r="B322" t="str">
            <v>1. Budowa obwodnicy Sępólna Krajeńskiego</v>
          </cell>
          <cell r="C322" t="str">
            <v>1036. Budowa obwodnicy Sępólna Krajeńskiego i Kamienia Krajeńskiego</v>
          </cell>
          <cell r="D322" t="str">
            <v>GP25</v>
          </cell>
          <cell r="E322" t="str">
            <v>GP25</v>
          </cell>
          <cell r="F322" t="str">
            <v>Bydgoszcz</v>
          </cell>
          <cell r="G322">
            <v>6.4020000000000001</v>
          </cell>
          <cell r="H322" t="str">
            <v>Grzelczak Lech</v>
          </cell>
          <cell r="I322">
            <v>129341.317</v>
          </cell>
          <cell r="J322" t="str">
            <v>2020 - 2023</v>
          </cell>
          <cell r="K322" t="str">
            <v>P&amp;B</v>
          </cell>
          <cell r="L322" t="str">
            <v>Przygotowanie – w opracowaniu STEŚ-R</v>
          </cell>
          <cell r="M322" t="str">
            <v>zał. nr 1 obwodnice w ciągach dróg krajowych</v>
          </cell>
          <cell r="N322" t="str">
            <v>46</v>
          </cell>
          <cell r="O322" t="str">
            <v>Przygotowanie</v>
          </cell>
          <cell r="T322">
            <v>6.4020000000000001</v>
          </cell>
          <cell r="U322" t="str">
            <v>GP25</v>
          </cell>
          <cell r="W322" t="str">
            <v>OBW</v>
          </cell>
          <cell r="AA322" t="str">
            <v>1900-01-00</v>
          </cell>
          <cell r="AB322" t="str">
            <v>2023-04-30</v>
          </cell>
          <cell r="AC322">
            <v>0</v>
          </cell>
          <cell r="AD322" t="str">
            <v>Inwestycja zlokalizowana jest w województwie kujawsko-pomorskim, powiat sępoleński, gmina Sępólno Krajeńskie. Obejmuje budowę ok.6 km drogi krajowej będącej obwodnicą Sępólna Krajeńskiego. Preferowany wariant przebiegu obwodnicy po wschodniej stronie miasta Sępólna Krajeńskiego. W ramach inwestycji przewidziano budowę estakady  dł. 441,0 m, wiaduktu pod linia kolejową 23,0 m, 3 przejazdów gospodarczych.</v>
          </cell>
          <cell r="AE322">
            <v>2020</v>
          </cell>
          <cell r="AF322">
            <v>2023</v>
          </cell>
          <cell r="AH322" t="str">
            <v>113164.67749</v>
          </cell>
          <cell r="AI322" t="str">
            <v>829.02</v>
          </cell>
          <cell r="AJ322" t="str">
            <v>0</v>
          </cell>
          <cell r="AK322" t="str">
            <v>drogi dojazdowe i serwisowe kl. L/Z, dł. 4 km</v>
          </cell>
          <cell r="AL322" t="str">
            <v>estakada - 1, wiadukt pod linią kolejową - 1, przejazd gospodarczy -3,</v>
          </cell>
          <cell r="AM322" t="str">
            <v>0</v>
          </cell>
          <cell r="AN322" t="str">
            <v>nowy przebieg</v>
          </cell>
          <cell r="AO322">
            <v>0</v>
          </cell>
          <cell r="AP322" t="str">
            <v>Getinsa Polska Sp. z o.o.</v>
          </cell>
          <cell r="AQ322" t="str">
            <v>Element</v>
          </cell>
          <cell r="AR322" t="str">
            <v>wpi/Lists/Odcinki</v>
          </cell>
        </row>
        <row r="323">
          <cell r="A323">
            <v>418</v>
          </cell>
          <cell r="B323" t="str">
            <v>2. Budowa obwodnicy Kamienia Krajeńskiego</v>
          </cell>
          <cell r="C323" t="str">
            <v>1036. Budowa obwodnicy Sępólna Krajeńskiego i Kamienia Krajeńskiego</v>
          </cell>
          <cell r="D323" t="str">
            <v>GP25</v>
          </cell>
          <cell r="E323" t="str">
            <v>GP25</v>
          </cell>
          <cell r="F323" t="str">
            <v>Bydgoszcz</v>
          </cell>
          <cell r="G323">
            <v>2.3450000000000002</v>
          </cell>
          <cell r="H323" t="str">
            <v>Grzelczak Lech</v>
          </cell>
          <cell r="I323">
            <v>48906.108</v>
          </cell>
          <cell r="J323" t="str">
            <v>2020 - 2023</v>
          </cell>
          <cell r="K323" t="str">
            <v>P&amp;B</v>
          </cell>
          <cell r="L323" t="str">
            <v>Przygotowanie – w opracowaniu STEŚ-R</v>
          </cell>
          <cell r="M323" t="str">
            <v>zał. nr 1 obwodnice w ciągach dróg krajowych</v>
          </cell>
          <cell r="N323" t="str">
            <v>46</v>
          </cell>
          <cell r="O323" t="str">
            <v>Przygotowanie</v>
          </cell>
          <cell r="T323">
            <v>2.3450000000000002</v>
          </cell>
          <cell r="U323" t="str">
            <v>GP25</v>
          </cell>
          <cell r="W323" t="str">
            <v>OBW</v>
          </cell>
          <cell r="AA323" t="str">
            <v>1900-01-00</v>
          </cell>
          <cell r="AB323">
            <v>45046</v>
          </cell>
          <cell r="AC323">
            <v>45046</v>
          </cell>
          <cell r="AD323" t="str">
            <v>Inwestycja zlokalizowana jest w województwie kujawsko-pomorskim, powiat sępoleński, gmina Kamień Krajeński. Obejmuje budowę ok.2 km drogi krajowej będącej obwodnicą Kamienia Krajeńskiego. Preferowany wariant przebiegu obwodnicy po zachodniej stronie miasta Kamienia Krajeńskiego. W ramach inwestycji przewidziano budowę 2 skrzyżowań (1 skanalizowane, 1 małe rondo).</v>
          </cell>
          <cell r="AE323">
            <v>2020</v>
          </cell>
          <cell r="AF323">
            <v>2023</v>
          </cell>
          <cell r="AH323" t="str">
            <v>41889.41247</v>
          </cell>
          <cell r="AI323" t="str">
            <v>398.7045</v>
          </cell>
          <cell r="AJ323" t="str">
            <v>0</v>
          </cell>
          <cell r="AK323" t="str">
            <v>drogi dojazdowe kl. Z, dł. 0,5 km</v>
          </cell>
          <cell r="AL323" t="str">
            <v>most - 1</v>
          </cell>
          <cell r="AM323" t="str">
            <v>0</v>
          </cell>
          <cell r="AN323" t="str">
            <v>nowy przebieg</v>
          </cell>
          <cell r="AO323">
            <v>0</v>
          </cell>
          <cell r="AP323" t="str">
            <v>Getinsa Polska Sp. z o.o.</v>
          </cell>
          <cell r="AQ323" t="str">
            <v>Element</v>
          </cell>
          <cell r="AR323" t="str">
            <v>wpi/Lists/Odcinki</v>
          </cell>
        </row>
        <row r="324">
          <cell r="A324">
            <v>419</v>
          </cell>
          <cell r="B324" t="str">
            <v>Budowa drogi krajowej nr 10 na odcinku granica państwa Lubieszyn - Szczecin</v>
          </cell>
          <cell r="C324" t="str">
            <v>0865. Budowa drogi krajowej nr 10 na odcinku granica państwa Lubieszyn - Szczecin</v>
          </cell>
          <cell r="D324" t="str">
            <v>brak</v>
          </cell>
          <cell r="E324" t="str">
            <v>brak</v>
          </cell>
          <cell r="F324" t="str">
            <v>Szczecin</v>
          </cell>
          <cell r="G324">
            <v>8.3000000000000007</v>
          </cell>
          <cell r="H324" t="str">
            <v>Górski Łukasz</v>
          </cell>
          <cell r="I324">
            <v>255389.4</v>
          </cell>
          <cell r="J324" t="str">
            <v>2019 - 2021</v>
          </cell>
          <cell r="K324" t="str">
            <v>P&amp;B</v>
          </cell>
          <cell r="L324" t="str">
            <v>Przygotowanie – opracowano STEŚ</v>
          </cell>
          <cell r="M324" t="str">
            <v>brak</v>
          </cell>
          <cell r="N324" t="str">
            <v>zadanie nie ujęte w PBDK 2014-2023</v>
          </cell>
          <cell r="O324" t="str">
            <v>Przygotowanie</v>
          </cell>
          <cell r="T324">
            <v>8.3000000000000007</v>
          </cell>
          <cell r="AA324" t="str">
            <v>1900-01-00</v>
          </cell>
          <cell r="AC324">
            <v>0</v>
          </cell>
          <cell r="AD324" t="str">
            <v>Inwestycja obejmuje budowę drogi krajowej nr 10 na odcinku do początku istniejącej drogi krajowej nr 10 (teren byłego przejścia granicznego w Lubieszynie) do istniejącej drogi krajowej nr 10 w rejonie ulicy Ku Słońsu (początek obszaru zabudowanego m. Szczecin): a) odcinki po nowym śladzie - budowa dwóch jezdni po dwa pasy ruchu każdy, częściowo z chodnikami i ścieżką rowerową; b) odcinki z wykorzystaniem istniejącej jezdni z koniecznością budowy równoległych dróg dojazdowych dla obsługi przyległego terenu.</v>
          </cell>
          <cell r="AE324">
            <v>2019</v>
          </cell>
          <cell r="AF324">
            <v>2021</v>
          </cell>
          <cell r="AH324" t="str">
            <v>175249.5</v>
          </cell>
          <cell r="AI324" t="str">
            <v>2496.9</v>
          </cell>
          <cell r="AJ324" t="str">
            <v>0</v>
          </cell>
          <cell r="AK324" t="str">
            <v>x</v>
          </cell>
          <cell r="AL324" t="str">
            <v>10</v>
          </cell>
          <cell r="AM324" t="str">
            <v>1</v>
          </cell>
          <cell r="AN324" t="str">
            <v>po nowym śladzie</v>
          </cell>
          <cell r="AO324">
            <v>0</v>
          </cell>
          <cell r="AP324" t="str">
            <v>AYESA</v>
          </cell>
          <cell r="AQ324" t="str">
            <v>Element</v>
          </cell>
          <cell r="AR324" t="str">
            <v>wpi/Lists/Odcinki</v>
          </cell>
        </row>
        <row r="325">
          <cell r="A325">
            <v>420</v>
          </cell>
          <cell r="B325" t="str">
            <v>Rozbudowa dk nr 48 odc. Inowłódz - granica woj. mazowieckiego wraz z budową obwodnic m. Inowłódz i m. Poświętne</v>
          </cell>
          <cell r="C325" t="str">
            <v>1216. Rozbudowa drogi krajowej nr 48 na odcinku od km 14+400 do km 34+049 wraz z budową obwodnic m. Inowłódz i m. Poświętne</v>
          </cell>
          <cell r="D325" t="str">
            <v>brak</v>
          </cell>
          <cell r="E325" t="str">
            <v>brak</v>
          </cell>
          <cell r="F325" t="str">
            <v>Łódź</v>
          </cell>
          <cell r="G325">
            <v>19.649000000000001</v>
          </cell>
          <cell r="H325" t="str">
            <v>Brodowski Marek</v>
          </cell>
          <cell r="I325">
            <v>274441.136</v>
          </cell>
          <cell r="J325" t="str">
            <v>2024 - 2025</v>
          </cell>
          <cell r="K325" t="str">
            <v>Brak danych</v>
          </cell>
          <cell r="L325" t="str">
            <v>Przygotowanie – dokumentacja niezlecona</v>
          </cell>
          <cell r="M325" t="str">
            <v>brak</v>
          </cell>
          <cell r="N325" t="str">
            <v>brak</v>
          </cell>
          <cell r="O325" t="str">
            <v>Przygotowanie</v>
          </cell>
          <cell r="T325">
            <v>19.649000000000001</v>
          </cell>
          <cell r="AA325" t="str">
            <v>1900-01-00</v>
          </cell>
          <cell r="AC325">
            <v>0</v>
          </cell>
          <cell r="AD325" t="str">
            <v>Droga nr 48 zaliczona jest do kategorii dróg krajowych klasy G. Na analizowanym odcinku nośność drogi wynosi 80 kN/oś. Na początku odcinka przejścia przez Inowłódz ma szerokość 6-7 m, na odcinku ul. Klasztornej 5-5,50 m. Dostępność do niej jest pełna poprzez skrzyżowania z drogami wojwewódzkimi, powiatowymi i gminnymi oraz bezpośrednie zjazdy do posesji, lasu i na pola. W miejscowości Inowłódz na odcinku ul. Tuwima droga krajowa ma wspólny przebieg z drogą wojewódzką nr 726.Parametry techniczne drogi nie spełniają wymogów rozporzadzenia Ministra Transportu i Gospodarki Morskiej z dnia 2 marca 1999 w sprawie warunków technicznych, jakimi powinny odpowiadać drogi publiczna i ich usytuowanie (DZ.1999.43.430). Na odcinku pomiędzy m. Inowłódz a m. Poświętne nawierzchnia o zmiennej szerokości 5-5,50 m wymaga ciągłych zabiegów utrzymaniowych.</v>
          </cell>
          <cell r="AE325">
            <v>2024</v>
          </cell>
          <cell r="AF325">
            <v>2025</v>
          </cell>
          <cell r="AH325" t="str">
            <v>231468.311</v>
          </cell>
          <cell r="AI325" t="str">
            <v>6972.8254</v>
          </cell>
          <cell r="AJ325" t="str">
            <v>0</v>
          </cell>
          <cell r="AK325" t="str">
            <v>nie dotyczy</v>
          </cell>
          <cell r="AL325" t="str">
            <v>0</v>
          </cell>
          <cell r="AM325" t="str">
            <v>0</v>
          </cell>
          <cell r="AN325" t="str">
            <v>po starym śladzie</v>
          </cell>
          <cell r="AO325">
            <v>0</v>
          </cell>
          <cell r="AP325" t="str">
            <v>Lafrentz Polska Sp. z o.o.</v>
          </cell>
          <cell r="AQ325" t="str">
            <v>Element</v>
          </cell>
          <cell r="AR325" t="str">
            <v>wpi/Lists/Odcinki</v>
          </cell>
        </row>
        <row r="326">
          <cell r="A326">
            <v>421</v>
          </cell>
          <cell r="B326" t="str">
            <v>Budowa obwodnicy m. Brzezin</v>
          </cell>
          <cell r="C326" t="str">
            <v>1258. Budowa obwodnicy Brzezin w ciągu drogi krajowej nr 72</v>
          </cell>
          <cell r="D326" t="str">
            <v>brak</v>
          </cell>
          <cell r="E326" t="str">
            <v>brak</v>
          </cell>
          <cell r="F326" t="str">
            <v>Łódź</v>
          </cell>
          <cell r="G326">
            <v>15</v>
          </cell>
          <cell r="H326" t="str">
            <v>Brodowski Marek</v>
          </cell>
          <cell r="I326">
            <v>237405.196</v>
          </cell>
          <cell r="J326" t="str">
            <v>2024 - 2025</v>
          </cell>
          <cell r="K326" t="str">
            <v>Brak danych</v>
          </cell>
          <cell r="L326" t="str">
            <v>Przygotowanie – dokumentacja niezlecona</v>
          </cell>
          <cell r="M326" t="str">
            <v>brak</v>
          </cell>
          <cell r="N326" t="str">
            <v>brak</v>
          </cell>
          <cell r="O326" t="str">
            <v>Przygotowanie</v>
          </cell>
          <cell r="T326" t="str">
            <v>15</v>
          </cell>
          <cell r="W326" t="str">
            <v>OBW</v>
          </cell>
          <cell r="AA326" t="str">
            <v>1900-01-00</v>
          </cell>
          <cell r="AC326">
            <v>0</v>
          </cell>
          <cell r="AD326" t="str">
            <v>Projektowana obwodnica zlokalizowana jest na terenie woj. łódzkiego, a rozpatrywane warianty trasy przebiegają przez teren gminy : Nowosolna,Brzeziny,Rogów i miasta Brzeziny. Projektowana obwodnica na całej długości przebiega po nowej trasie omijając po stronie południowej miasto Brzeziny oraz następujące miejscowości: Natolin,Lipiny,Paprotnię, Przecław.</v>
          </cell>
          <cell r="AE326">
            <v>2024</v>
          </cell>
          <cell r="AF326">
            <v>2025</v>
          </cell>
          <cell r="AH326" t="str">
            <v>195484.282</v>
          </cell>
          <cell r="AI326" t="str">
            <v>5920.914</v>
          </cell>
          <cell r="AJ326" t="str">
            <v>0</v>
          </cell>
          <cell r="AK326" t="str">
            <v>nie dotyczy</v>
          </cell>
          <cell r="AL326" t="str">
            <v>0</v>
          </cell>
          <cell r="AM326" t="str">
            <v>0</v>
          </cell>
          <cell r="AN326" t="str">
            <v>nowy przebieg drogi</v>
          </cell>
          <cell r="AO326">
            <v>0</v>
          </cell>
          <cell r="AP326" t="str">
            <v>Transprojekt Warszawa</v>
          </cell>
          <cell r="AQ326" t="str">
            <v>Element</v>
          </cell>
          <cell r="AR326" t="str">
            <v>wpi/Lists/Odcinki</v>
          </cell>
        </row>
        <row r="327">
          <cell r="A327">
            <v>422</v>
          </cell>
          <cell r="B327" t="str">
            <v>Budowa obwodnicy Ostrowca Świętokrzyskiego dk9</v>
          </cell>
          <cell r="C327" t="str">
            <v>0862. Budowa obwodnicy Ostrowca Świętokrzyskiego dk9</v>
          </cell>
          <cell r="D327" t="str">
            <v>GP9</v>
          </cell>
          <cell r="E327" t="str">
            <v>GP9</v>
          </cell>
          <cell r="F327" t="str">
            <v>Kielce</v>
          </cell>
          <cell r="G327">
            <v>2.7</v>
          </cell>
          <cell r="H327" t="str">
            <v>Kubicki Marian</v>
          </cell>
          <cell r="I327">
            <v>56350</v>
          </cell>
          <cell r="J327" t="str">
            <v>2018 - 2021</v>
          </cell>
          <cell r="K327" t="str">
            <v>P&amp;B</v>
          </cell>
          <cell r="L327" t="str">
            <v>Przygotowanie – w opracowaniu STEŚ</v>
          </cell>
          <cell r="M327" t="str">
            <v>zał. nr 1 obwodnice w ciągach dróg krajowych</v>
          </cell>
          <cell r="N327" t="str">
            <v>28</v>
          </cell>
          <cell r="O327" t="str">
            <v>Przygotowanie</v>
          </cell>
          <cell r="T327">
            <v>2.7</v>
          </cell>
          <cell r="U327" t="str">
            <v>GP9</v>
          </cell>
          <cell r="W327" t="str">
            <v>OBW</v>
          </cell>
          <cell r="AA327" t="str">
            <v>1900-01-00</v>
          </cell>
          <cell r="AB327">
            <v>44713</v>
          </cell>
          <cell r="AC327">
            <v>44713</v>
          </cell>
          <cell r="AD327" t="str">
            <v>Droga połączy węzeł „Brezelia” (usytuowany na skrzyżowaniu dróg gminnych z drogą wojewódzką nr 755) z drogą krajową nr 9 (wylot z Ostrowca Św. w kierunku Rzeszowa), co pozwoli na zmianę przebiegu DK9 przez Ostrowiec Świętokrzyski.</v>
          </cell>
          <cell r="AE327">
            <v>2018</v>
          </cell>
          <cell r="AF327">
            <v>2021</v>
          </cell>
          <cell r="AH327" t="str">
            <v>48425</v>
          </cell>
          <cell r="AI327" t="str">
            <v>349.32</v>
          </cell>
          <cell r="AJ327" t="str">
            <v>285.68</v>
          </cell>
          <cell r="AK327" t="str">
            <v>nie dotyczy</v>
          </cell>
          <cell r="AL327" t="str">
            <v>3szt. , w tym - most: 2 szt, wiadukt: 1 szt</v>
          </cell>
          <cell r="AM327" t="str">
            <v>1</v>
          </cell>
          <cell r="AN327" t="str">
            <v>po nowym śladzie</v>
          </cell>
          <cell r="AO327">
            <v>0</v>
          </cell>
          <cell r="AP327" t="str">
            <v>KLOTOIDA Pracownia Studiów i Projektow Drogowych</v>
          </cell>
          <cell r="AQ327" t="str">
            <v>Element</v>
          </cell>
          <cell r="AR327" t="str">
            <v>wpi/Lists/Odcinki</v>
          </cell>
        </row>
        <row r="328">
          <cell r="A328">
            <v>423</v>
          </cell>
          <cell r="B328" t="str">
            <v>Budowa węzła drogowego na skrzyżowaniu DK1 z DW 933 i drogą gminną w Pszczynie</v>
          </cell>
          <cell r="C328" t="str">
            <v>0772. Budowa węzła drogowego na skrzyżowaniu DK1 z DW 933 i drogą gminną w Pszczynie</v>
          </cell>
          <cell r="D328" t="str">
            <v>GP1</v>
          </cell>
          <cell r="E328" t="str">
            <v>GP1</v>
          </cell>
          <cell r="F328" t="str">
            <v>Katowice</v>
          </cell>
          <cell r="G328">
            <v>1</v>
          </cell>
          <cell r="H328" t="str">
            <v>Kasza Barbara</v>
          </cell>
          <cell r="I328">
            <v>26289.208999999999</v>
          </cell>
          <cell r="J328" t="str">
            <v>2017 - 2019</v>
          </cell>
          <cell r="K328" t="str">
            <v>Tradycyjny</v>
          </cell>
          <cell r="L328" t="str">
            <v>Przygotowanie – w opracowaniu KP</v>
          </cell>
          <cell r="M328" t="str">
            <v>brak</v>
          </cell>
          <cell r="N328" t="str">
            <v>brak</v>
          </cell>
          <cell r="O328" t="str">
            <v>Przygotowanie</v>
          </cell>
          <cell r="T328" t="str">
            <v>1</v>
          </cell>
          <cell r="U328" t="str">
            <v>GP1</v>
          </cell>
          <cell r="AA328" t="str">
            <v>1900-01-00</v>
          </cell>
          <cell r="AB328">
            <v>43799</v>
          </cell>
          <cell r="AC328">
            <v>43799</v>
          </cell>
          <cell r="AD328" t="str">
            <v>Inwestycja ma na celu budowę wysokoprzepustowego i bezpiecznego połączenia DW933 z DK1 w Pszczynie oraz bezkolizyjny przejazd DK1 w miejscu istniejącego skrzyżowania.</v>
          </cell>
          <cell r="AE328">
            <v>2017</v>
          </cell>
          <cell r="AF328">
            <v>2019</v>
          </cell>
          <cell r="AH328" t="str">
            <v>20197.953</v>
          </cell>
          <cell r="AI328" t="str">
            <v>555.345</v>
          </cell>
          <cell r="AJ328" t="str">
            <v>0</v>
          </cell>
          <cell r="AK328" t="str">
            <v>brak danych</v>
          </cell>
          <cell r="AL328" t="str">
            <v>brak danych</v>
          </cell>
          <cell r="AM328" t="str">
            <v>1</v>
          </cell>
          <cell r="AN328" t="str">
            <v>budowa węzła w śladzie istniejącej drogi krajowej</v>
          </cell>
          <cell r="AO328">
            <v>0</v>
          </cell>
          <cell r="AP328" t="str">
            <v>MP MOSTY</v>
          </cell>
          <cell r="AQ328" t="str">
            <v>Element</v>
          </cell>
          <cell r="AR328" t="str">
            <v>wpi/Lists/Odcinki</v>
          </cell>
        </row>
        <row r="329">
          <cell r="A329">
            <v>424</v>
          </cell>
          <cell r="B329" t="str">
            <v>Budowa drogi S11 Kępno-A1, odc. granica województwa opolskiego do obwodnicy Tarnowskich Gór (z wyłączeniem obwodnicy Tarnowskich Gór)</v>
          </cell>
          <cell r="C329" t="str">
            <v>0526. Budowa drogi S11 Kępno-A1, odc. granica województwa opolskiego do obwodnicy Tarnowskich Gór (z wyłączeniem obwodnicy Tarnowskich Gór)</v>
          </cell>
          <cell r="D329" t="str">
            <v>S11</v>
          </cell>
          <cell r="E329" t="str">
            <v>S11</v>
          </cell>
          <cell r="F329" t="str">
            <v>Katowice</v>
          </cell>
          <cell r="G329">
            <v>43</v>
          </cell>
          <cell r="H329" t="str">
            <v>Hauschild Wojciech</v>
          </cell>
          <cell r="I329">
            <v>2555906</v>
          </cell>
          <cell r="J329" t="str">
            <v>2021 - 2025</v>
          </cell>
          <cell r="K329" t="str">
            <v>P&amp;B</v>
          </cell>
          <cell r="L329" t="str">
            <v>Przygotowanie – dokumentacja niezlecona</v>
          </cell>
          <cell r="M329" t="str">
            <v>zał. nr 1 autostrady i drogi ekspresowe</v>
          </cell>
          <cell r="N329" t="str">
            <v>49</v>
          </cell>
          <cell r="O329" t="str">
            <v>Przygotowanie</v>
          </cell>
          <cell r="R329" t="str">
            <v>43</v>
          </cell>
          <cell r="S329" t="str">
            <v>S11</v>
          </cell>
          <cell r="AA329" t="str">
            <v>1900-01-00</v>
          </cell>
          <cell r="AB329">
            <v>45808</v>
          </cell>
          <cell r="AC329">
            <v>45808</v>
          </cell>
          <cell r="AD329" t="str">
            <v>Odcinek planowanej drogi ekspresowej przebiegający przez obszar województwa śląskiego: od granicy z województwem opolskim do planowanej Obwodnicy Tarnowskich Gór (S11).</v>
          </cell>
          <cell r="AE329">
            <v>2021</v>
          </cell>
          <cell r="AF329">
            <v>2025</v>
          </cell>
          <cell r="AH329" t="str">
            <v>2180608</v>
          </cell>
          <cell r="AI329" t="str">
            <v>6000</v>
          </cell>
          <cell r="AJ329" t="str">
            <v>3000</v>
          </cell>
          <cell r="AK329" t="str">
            <v>brak danych</v>
          </cell>
          <cell r="AL329" t="str">
            <v>brak danych</v>
          </cell>
          <cell r="AM329" t="str">
            <v>0</v>
          </cell>
          <cell r="AN329" t="str">
            <v>Po nowym śladzie</v>
          </cell>
          <cell r="AO329">
            <v>0</v>
          </cell>
          <cell r="AQ329" t="str">
            <v>Element</v>
          </cell>
          <cell r="AR329" t="str">
            <v>wpi/Lists/Odcinki</v>
          </cell>
        </row>
        <row r="330">
          <cell r="A330">
            <v>425</v>
          </cell>
          <cell r="B330" t="str">
            <v>Budowa obwodnicy Piły w ciągu S10/S11</v>
          </cell>
          <cell r="C330" t="str">
            <v>0493. Budowa drogi  S11 Piła – Poznań, odc. obwodnica Piły</v>
          </cell>
          <cell r="D330" t="str">
            <v>S11</v>
          </cell>
          <cell r="E330" t="str">
            <v>S11</v>
          </cell>
          <cell r="F330" t="str">
            <v>Poznań</v>
          </cell>
          <cell r="G330">
            <v>9</v>
          </cell>
          <cell r="H330" t="str">
            <v>Ławniczak Aleksandra</v>
          </cell>
          <cell r="I330">
            <v>280000</v>
          </cell>
          <cell r="J330" t="str">
            <v>2021 - 2024</v>
          </cell>
          <cell r="K330" t="str">
            <v>P&amp;B</v>
          </cell>
          <cell r="L330" t="str">
            <v>Przygotowanie – w opracowaniu STEŚ</v>
          </cell>
          <cell r="M330" t="str">
            <v>zał. nr 1 autostrady i drogi ekspresowe</v>
          </cell>
          <cell r="N330" t="str">
            <v>41</v>
          </cell>
          <cell r="O330" t="str">
            <v>Przygotowanie</v>
          </cell>
          <cell r="R330" t="str">
            <v>9</v>
          </cell>
          <cell r="S330" t="str">
            <v>S10/S11</v>
          </cell>
          <cell r="AA330" t="str">
            <v>1900-01-00</v>
          </cell>
          <cell r="AB330" t="str">
            <v>2024-08-30</v>
          </cell>
          <cell r="AC330">
            <v>0</v>
          </cell>
          <cell r="AD330"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Projektowany odcinek stworzy również podstawy rozwoju regionu położonego w sąsiedztwie projektowanej drogi S10/11. Projektowana inwestycja ma poprawić warunki i bezpieczeństwo ruchu na drodze, ułatwić ruch tranzytowy i turystyczny w rejonie, a także pobudzić rozwój regionu. Projektowana inwestycja zlokalizowana jest na terenie województwa wielkopolskiego (teren gminy miasto Piła).</v>
          </cell>
          <cell r="AE330">
            <v>2021</v>
          </cell>
          <cell r="AF330">
            <v>2024</v>
          </cell>
          <cell r="AH330" t="str">
            <v>250000</v>
          </cell>
          <cell r="AI330" t="str">
            <v>2014.30595</v>
          </cell>
          <cell r="AJ330" t="str">
            <v>0</v>
          </cell>
          <cell r="AK330" t="str">
            <v>klasa dróg poza ciągiem głównym: G, L, D</v>
          </cell>
          <cell r="AL330" t="str">
            <v>budowa obiektów inżynierskich w ciągu i nad drogą ekspresową (mosty, wiadukty, przejścia dla zwierząt) - ilość uzależniona od przyjętego wariantu</v>
          </cell>
          <cell r="AM330" t="str">
            <v>2</v>
          </cell>
          <cell r="AN330" t="str">
            <v>nowy</v>
          </cell>
          <cell r="AO330">
            <v>0</v>
          </cell>
          <cell r="AP330" t="str">
            <v>TRANSPROJEKT GDAŃSKI</v>
          </cell>
          <cell r="AQ330" t="str">
            <v>Element</v>
          </cell>
          <cell r="AR330" t="str">
            <v>wpi/Lists/Odcinki</v>
          </cell>
        </row>
        <row r="331">
          <cell r="A331">
            <v>426</v>
          </cell>
          <cell r="B331" t="str">
            <v>Budowa obwodnicy Ujścia w ciągu S11</v>
          </cell>
          <cell r="C331" t="str">
            <v>0494. Budowa obwodnicy Ujścia w ciągu S11</v>
          </cell>
          <cell r="D331" t="str">
            <v>S11</v>
          </cell>
          <cell r="E331" t="str">
            <v>S11</v>
          </cell>
          <cell r="F331" t="str">
            <v>Poznań</v>
          </cell>
          <cell r="G331">
            <v>15.1</v>
          </cell>
          <cell r="H331" t="str">
            <v>Ławniczak Aleksandra</v>
          </cell>
          <cell r="I331">
            <v>400000</v>
          </cell>
          <cell r="J331" t="str">
            <v>2020 - 2024</v>
          </cell>
          <cell r="K331" t="str">
            <v>P&amp;B</v>
          </cell>
          <cell r="L331" t="str">
            <v>Przygotowanie – w opracowaniu STEŚ</v>
          </cell>
          <cell r="M331" t="str">
            <v>zał. nr 1 obwodnice w ciągach dróg krajowych</v>
          </cell>
          <cell r="N331" t="str">
            <v>20</v>
          </cell>
          <cell r="O331" t="str">
            <v>Przygotowanie</v>
          </cell>
          <cell r="R331" t="str">
            <v>15</v>
          </cell>
          <cell r="S331" t="str">
            <v>S11</v>
          </cell>
          <cell r="AA331" t="str">
            <v>1900-01-00</v>
          </cell>
          <cell r="AB331">
            <v>45412</v>
          </cell>
          <cell r="AC331">
            <v>45412</v>
          </cell>
          <cell r="AD331" t="str">
            <v>Projektowana droga ekspresowa S10/11 odcinek Piła - Ujście na terenie województwa wielkopolskiego stanowi fragment drogi S11 Kołobrzeg - Poznań i stanowi element ważnego w skali kraju połączenia drogowego zapewniającego dojazd z Poznania na środkowe wybrzeże Bałtyku, jednocześnie zapewniając dogodny dojazd do Szczecina. Na odcinku od węzła Piła-Północ do węzła Piła-Wschód przebiega razem z drogą krajową nr 10 Bydgoszcz-Szczecin. Omawiany odcinek drogi ekspresowej w znacznej części przejmie ogromny ruch tranzytowy z istniejącej drogi krajowej nr 11, co umożliwi ominięcie miasta Ujście. Projektowany odcinek stworzy również podstawy rozwoju regionu położonego w sąsiedztwie projektowanej drogi S11. Projektowana inwestycja ma poprawić warunki i bezpieczeństwo ruchu na drodze, ułatwić ruch tranzytowy i turystyczny w rejonie, a także pobudzić rozwój regionu. Projektowana obwodnica Ujścia w ciągu S11 zlokalizowana jest na terenie województwa wielkopolskiego, na terenie gminy Piła, miasta i gminy Ujście oraz gminy Chodzież.</v>
          </cell>
          <cell r="AE331">
            <v>2020</v>
          </cell>
          <cell r="AF331">
            <v>2024</v>
          </cell>
          <cell r="AH331" t="str">
            <v>358366.67231</v>
          </cell>
          <cell r="AI331" t="str">
            <v>3357.17658</v>
          </cell>
          <cell r="AJ331" t="str">
            <v>0</v>
          </cell>
          <cell r="AK331" t="str">
            <v>klasa dróg poza ciągiem głównym: G, L, D</v>
          </cell>
          <cell r="AL331" t="str">
            <v>budowa obiektów inżynierskich w ciągu i nad drogą ekspresową (mosty, wiadukty, przejścia dla zwierząt) - ilość uzależniona od przyjętego wariantu</v>
          </cell>
          <cell r="AM331" t="str">
            <v>2</v>
          </cell>
          <cell r="AN331" t="str">
            <v>nowy</v>
          </cell>
          <cell r="AO331">
            <v>0</v>
          </cell>
          <cell r="AP331" t="str">
            <v>TRANSPROJEKT GDAŃSKI</v>
          </cell>
          <cell r="AQ331" t="str">
            <v>Element</v>
          </cell>
          <cell r="AR331" t="str">
            <v>wpi/Lists/Odcinki</v>
          </cell>
        </row>
        <row r="332">
          <cell r="A332">
            <v>427</v>
          </cell>
          <cell r="B332" t="str">
            <v>Budowa obwodnicy Bartoszyc w ciagu dk 51</v>
          </cell>
          <cell r="C332" t="str">
            <v>1233. Budowa obwodnicy Bartoszyc w ciągu dk 51</v>
          </cell>
          <cell r="D332" t="str">
            <v>GP51</v>
          </cell>
          <cell r="E332" t="str">
            <v>GP51</v>
          </cell>
          <cell r="F332" t="str">
            <v>Olsztyn</v>
          </cell>
          <cell r="G332">
            <v>12.218999999999999</v>
          </cell>
          <cell r="H332" t="str">
            <v>Frąckiewicz Anna</v>
          </cell>
          <cell r="I332">
            <v>266275</v>
          </cell>
          <cell r="J332" t="str">
            <v>2020 - 2024</v>
          </cell>
          <cell r="K332" t="str">
            <v>P&amp;B</v>
          </cell>
          <cell r="L332" t="str">
            <v>Przygotowanie – dokumentacja niezlecona</v>
          </cell>
          <cell r="M332" t="str">
            <v>zał. nr 1 obwodnice w ciągach dróg krajowych</v>
          </cell>
          <cell r="N332" t="str">
            <v>42</v>
          </cell>
          <cell r="O332" t="str">
            <v>Przygotowanie</v>
          </cell>
          <cell r="T332">
            <v>12.218999999999999</v>
          </cell>
          <cell r="U332" t="str">
            <v>GP51</v>
          </cell>
          <cell r="W332" t="str">
            <v>OBW</v>
          </cell>
          <cell r="AA332" t="str">
            <v>1900-01-00</v>
          </cell>
          <cell r="AB332">
            <v>45746</v>
          </cell>
          <cell r="AC332">
            <v>45746</v>
          </cell>
          <cell r="AD332" t="str">
            <v>Przebieg drogi w nowym śladzie,  inwestycja przebiega przez obszar Natura 2000 (Ostoja Warmińska-PLB 280015) oraz OChK nr 35 (Dolina Dolnej Łyny)</v>
          </cell>
          <cell r="AE332">
            <v>2020</v>
          </cell>
          <cell r="AF332">
            <v>2024</v>
          </cell>
          <cell r="AH332" t="str">
            <v>233966.63694</v>
          </cell>
          <cell r="AI332" t="str">
            <v>2670</v>
          </cell>
          <cell r="AJ332" t="str">
            <v>0</v>
          </cell>
          <cell r="AK332" t="str">
            <v>brak danych</v>
          </cell>
          <cell r="AL332" t="str">
            <v>8</v>
          </cell>
          <cell r="AM332" t="str">
            <v>3</v>
          </cell>
          <cell r="AN332" t="str">
            <v>przebieg nowym śladem</v>
          </cell>
          <cell r="AO332">
            <v>0</v>
          </cell>
          <cell r="AQ332" t="str">
            <v>Element</v>
          </cell>
          <cell r="AR332" t="str">
            <v>wpi/Lists/Odcinki</v>
          </cell>
        </row>
        <row r="333">
          <cell r="A333">
            <v>428</v>
          </cell>
          <cell r="B333" t="str">
            <v>Piotrków Trybunalski - Sulejów (węzeł "Kozenin")</v>
          </cell>
          <cell r="C333" t="str">
            <v>056. S12 Piotrków Trybunalski - Radom odc. Piotrków Trybunalski - gr. woj. łódzkiego</v>
          </cell>
          <cell r="D333" t="str">
            <v>S12</v>
          </cell>
          <cell r="E333" t="str">
            <v>S12</v>
          </cell>
          <cell r="F333" t="str">
            <v>Łódź</v>
          </cell>
          <cell r="G333">
            <v>35.1</v>
          </cell>
          <cell r="H333" t="str">
            <v>Stamirowska Magdalena</v>
          </cell>
          <cell r="I333">
            <v>1437471.932</v>
          </cell>
          <cell r="J333" t="str">
            <v>2022 - 2024</v>
          </cell>
          <cell r="K333" t="str">
            <v>Tradycyjny</v>
          </cell>
          <cell r="L333" t="str">
            <v>Przygotowanie – opracowano STEŚ</v>
          </cell>
          <cell r="M333" t="str">
            <v>zał. nr 1 autostrady i drogi ekspresowe</v>
          </cell>
          <cell r="N333" t="str">
            <v>44</v>
          </cell>
          <cell r="O333" t="str">
            <v>Przygotowanie</v>
          </cell>
          <cell r="R333">
            <v>35.1</v>
          </cell>
          <cell r="S333" t="str">
            <v>S12</v>
          </cell>
          <cell r="AA333" t="str">
            <v>1900-01-00</v>
          </cell>
          <cell r="AB333">
            <v>45823</v>
          </cell>
          <cell r="AC333">
            <v>45823</v>
          </cell>
          <cell r="AD333" t="str">
            <v>- przekrój drogi  - 2x2 (w II etapie poszerzenie do 2x3 pasy ruchu) - szerokość pasa dzielącego - 12,00 m (docelowo 5,00 m) - Obszary Natura 2000  - SOO Dolina Środkowej Pilicy (kolizja na długości 20 m)</v>
          </cell>
          <cell r="AE333">
            <v>2022</v>
          </cell>
          <cell r="AF333">
            <v>2024</v>
          </cell>
          <cell r="AH333" t="str">
            <v>1300000</v>
          </cell>
          <cell r="AI333" t="str">
            <v>16099.999</v>
          </cell>
          <cell r="AJ333" t="str">
            <v>0</v>
          </cell>
          <cell r="AK333" t="str">
            <v>nie dotyczy</v>
          </cell>
          <cell r="AL333" t="str">
            <v>nie ustalono</v>
          </cell>
          <cell r="AM333" t="str">
            <v>5</v>
          </cell>
          <cell r="AN333" t="str">
            <v>nowy przebieg drogi</v>
          </cell>
          <cell r="AO333">
            <v>0</v>
          </cell>
          <cell r="AP333" t="str">
            <v>ARCADIS Sp. z o.o.</v>
          </cell>
          <cell r="AQ333" t="str">
            <v>Element</v>
          </cell>
          <cell r="AR333" t="str">
            <v>wpi/Lists/Odcinki</v>
          </cell>
        </row>
        <row r="334">
          <cell r="A334">
            <v>429</v>
          </cell>
          <cell r="B334" t="str">
            <v>Sulejów - granica woj. łódzkiego</v>
          </cell>
          <cell r="C334" t="str">
            <v>0763. S74 Sulejów - Kielce, odcinek Sulejów - granica województwa łódzkiego</v>
          </cell>
          <cell r="D334" t="str">
            <v>S74</v>
          </cell>
          <cell r="E334" t="str">
            <v>S74</v>
          </cell>
          <cell r="F334" t="str">
            <v>Łódź</v>
          </cell>
          <cell r="G334">
            <v>24.25</v>
          </cell>
          <cell r="H334" t="str">
            <v>Stamirowska Magdalena</v>
          </cell>
          <cell r="I334">
            <v>790651</v>
          </cell>
          <cell r="J334" t="str">
            <v>2023 - 2025</v>
          </cell>
          <cell r="K334" t="str">
            <v>Tradycyjny</v>
          </cell>
          <cell r="L334" t="str">
            <v>Przygotowanie – opracowano STEŚ</v>
          </cell>
          <cell r="M334" t="str">
            <v>zał. nr 1 autostrady i drogi ekspresowe</v>
          </cell>
          <cell r="N334" t="str">
            <v>31</v>
          </cell>
          <cell r="O334" t="str">
            <v>Przygotowanie</v>
          </cell>
          <cell r="R334">
            <v>24.25</v>
          </cell>
          <cell r="S334" t="str">
            <v>S74</v>
          </cell>
          <cell r="AA334" t="str">
            <v>1900-01-00</v>
          </cell>
          <cell r="AB334">
            <v>45823</v>
          </cell>
          <cell r="AC334">
            <v>45823</v>
          </cell>
          <cell r="AD334" t="str">
            <v>- przekrój drogi  - 2x2 (w II etapie poszerzenie do 2x3 pasy ruchu) - szerokość pasa dzielącego - 12,00 m (docelowo 5,00 m) - ilość obiektów inżynierskich - nie ustalono - Obszary Natura 2000  - brak</v>
          </cell>
          <cell r="AE334">
            <v>2023</v>
          </cell>
          <cell r="AF334">
            <v>2025</v>
          </cell>
          <cell r="AH334" t="str">
            <v>728893.64</v>
          </cell>
          <cell r="AI334" t="str">
            <v>11040.001</v>
          </cell>
          <cell r="AJ334" t="str">
            <v>0</v>
          </cell>
          <cell r="AK334" t="str">
            <v>nie dotyczy</v>
          </cell>
          <cell r="AL334" t="str">
            <v>nie ustalono</v>
          </cell>
          <cell r="AM334" t="str">
            <v>5</v>
          </cell>
          <cell r="AN334" t="str">
            <v>nowy przebieg</v>
          </cell>
          <cell r="AO334">
            <v>0</v>
          </cell>
          <cell r="AP334" t="str">
            <v>ARCADIS Sp. z o.o.</v>
          </cell>
          <cell r="AQ334" t="str">
            <v>Element</v>
          </cell>
          <cell r="AR334" t="str">
            <v>wpi/Lists/Odcinki</v>
          </cell>
        </row>
        <row r="335">
          <cell r="A335">
            <v>432</v>
          </cell>
          <cell r="B335" t="str">
            <v>Odcinek testowy nr 2</v>
          </cell>
          <cell r="C335" t="str">
            <v>999. Inwestycja testowa</v>
          </cell>
          <cell r="D335" t="str">
            <v>A1</v>
          </cell>
          <cell r="E335" t="str">
            <v>A1</v>
          </cell>
          <cell r="F335" t="str">
            <v>Centrala</v>
          </cell>
          <cell r="G335">
            <v>0</v>
          </cell>
          <cell r="H335" t="str">
            <v>Krasucki Andrzej</v>
          </cell>
          <cell r="I335">
            <v>0</v>
          </cell>
          <cell r="J335" t="str">
            <v>2016 - 2036</v>
          </cell>
          <cell r="K335" t="str">
            <v>P&amp;B</v>
          </cell>
          <cell r="L335" t="str">
            <v>Przygotowanie – dokumentacja niezlecona</v>
          </cell>
          <cell r="M335" t="str">
            <v>brak</v>
          </cell>
          <cell r="N335" t="str">
            <v>brak</v>
          </cell>
          <cell r="O335" t="str">
            <v>Przygotowanie</v>
          </cell>
          <cell r="P335" t="str">
            <v>0</v>
          </cell>
          <cell r="R335" t="str">
            <v>0</v>
          </cell>
          <cell r="T335" t="str">
            <v>0</v>
          </cell>
          <cell r="V335" t="str">
            <v>0</v>
          </cell>
          <cell r="X335" t="str">
            <v>2016-12-30</v>
          </cell>
          <cell r="Y335" t="str">
            <v>2016-12-31</v>
          </cell>
          <cell r="Z335" t="str">
            <v>2016-12-31</v>
          </cell>
          <cell r="AA335">
            <v>42735</v>
          </cell>
          <cell r="AC335">
            <v>42735</v>
          </cell>
          <cell r="AD335" t="str">
            <v>zmiana</v>
          </cell>
          <cell r="AE335">
            <v>2016</v>
          </cell>
          <cell r="AF335">
            <v>2036</v>
          </cell>
          <cell r="AG335" t="str">
            <v>ASTALDI S.p.A</v>
          </cell>
          <cell r="AH335" t="str">
            <v>0</v>
          </cell>
          <cell r="AI335" t="str">
            <v>0</v>
          </cell>
          <cell r="AJ335" t="str">
            <v>0</v>
          </cell>
          <cell r="AK335" t="str">
            <v>TEST</v>
          </cell>
          <cell r="AL335" t="str">
            <v>synchronizacji</v>
          </cell>
          <cell r="AM335" t="str">
            <v>99</v>
          </cell>
          <cell r="AN335" t="str">
            <v>TEST</v>
          </cell>
          <cell r="AO335">
            <v>0</v>
          </cell>
          <cell r="AP335" t="str">
            <v>KLOTOIDA Pracownia Studiów i Projektow Drogowych</v>
          </cell>
          <cell r="AQ335" t="str">
            <v>Element</v>
          </cell>
          <cell r="AR335" t="str">
            <v>wpi/Lists/Odcinki</v>
          </cell>
        </row>
        <row r="336">
          <cell r="A336">
            <v>433</v>
          </cell>
          <cell r="B336" t="str">
            <v>S10 Toruń-Bydgoszcz wraz z w. Czerniewice (Toruń Południe)</v>
          </cell>
          <cell r="C336" t="str">
            <v>0464. S10 Toruń-Bydgoszcz wraz z w. Czerniewice</v>
          </cell>
          <cell r="D336" t="str">
            <v>S10</v>
          </cell>
          <cell r="E336" t="str">
            <v>S10</v>
          </cell>
          <cell r="F336" t="str">
            <v>Bydgoszcz</v>
          </cell>
          <cell r="G336">
            <v>50.390999999999998</v>
          </cell>
          <cell r="H336" t="str">
            <v>Olejniczak Adam</v>
          </cell>
          <cell r="I336">
            <v>2050854.41</v>
          </cell>
          <cell r="J336" t="str">
            <v>2019 - 2022</v>
          </cell>
          <cell r="K336" t="str">
            <v>P&amp;B</v>
          </cell>
          <cell r="L336" t="str">
            <v>Przygotowanie – w opracowaniu STEŚ</v>
          </cell>
          <cell r="M336" t="str">
            <v>zał. nr 1 autostrady i drogi ekspresowe</v>
          </cell>
          <cell r="N336" t="str">
            <v>19</v>
          </cell>
          <cell r="O336" t="str">
            <v>Przygotowanie</v>
          </cell>
          <cell r="R336">
            <v>50.390999999999998</v>
          </cell>
          <cell r="S336" t="str">
            <v>S10</v>
          </cell>
          <cell r="AA336" t="str">
            <v>1900-01-00</v>
          </cell>
          <cell r="AB336">
            <v>44865</v>
          </cell>
          <cell r="AC336">
            <v>44865</v>
          </cell>
          <cell r="AD336" t="str">
            <v>Odcinek drogi ekspresowej S10 od Bydgoszczy do Torunia (węzeł Bydgoszcz Błonie – węzeł Toruń Południe (poprzednio Czerniewice) wraz z rozbudową węzłów Toruń Południe (poprzednio Czerniewice), Bydgoszcz Południe (wraz z dojazdami do m. Brzoza), Bydgoszcz Błonie) ma długość 50,4 km i przebiega z zachodu na wschód z rosnącym kilometrażem od miejscowości Bydgoszcz do Torunia.  Inwestycja zlokalizowana jest w powiecie bydgoskim i toruńskim oraz przechodzi przez tereny następujących gmin: Białe Błota, Nowa Wieś Wielka, Solec Kujawski, Wielka Nieszawka.</v>
          </cell>
          <cell r="AE336">
            <v>2019</v>
          </cell>
          <cell r="AF336">
            <v>2022</v>
          </cell>
          <cell r="AH336" t="str">
            <v>1980877.247</v>
          </cell>
          <cell r="AI336" t="str">
            <v>4672.524</v>
          </cell>
          <cell r="AJ336" t="str">
            <v>0</v>
          </cell>
          <cell r="AK336" t="str">
            <v>Zostanie podana na kolejnym etapie projektowania, po dokonaniu wyboru wariantów.</v>
          </cell>
          <cell r="AL336" t="str">
            <v>Nazwy zostaną podane na kolejnym etapie projektowania, po dokonaniu wyboru wariantów.</v>
          </cell>
          <cell r="AM336" t="str">
            <v>4</v>
          </cell>
          <cell r="AN336" t="str">
            <v>Ostateczny przebieg drogi zostanie ustalony po uzyskaniu DŚU.</v>
          </cell>
          <cell r="AO336">
            <v>0</v>
          </cell>
          <cell r="AP336" t="str">
            <v>Mosty Katowice</v>
          </cell>
          <cell r="AQ336" t="str">
            <v>Element</v>
          </cell>
          <cell r="AR336" t="str">
            <v>wpi/Lists/Odcinki</v>
          </cell>
        </row>
        <row r="337">
          <cell r="A337">
            <v>434</v>
          </cell>
          <cell r="B337" t="str">
            <v>1. Cedzyna - Łagów</v>
          </cell>
          <cell r="C337" t="str">
            <v>0767. Budowa drogi S74 Kielce - Nisko, odc. Cedzyna - Jałowęsy</v>
          </cell>
          <cell r="D337" t="str">
            <v>S74</v>
          </cell>
          <cell r="E337" t="str">
            <v>S74</v>
          </cell>
          <cell r="F337" t="str">
            <v>Kielce</v>
          </cell>
          <cell r="G337">
            <v>32</v>
          </cell>
          <cell r="H337" t="str">
            <v>Bandrowska Marta</v>
          </cell>
          <cell r="I337">
            <v>1128781.503</v>
          </cell>
          <cell r="J337" t="str">
            <v>2019 - 2023</v>
          </cell>
          <cell r="K337" t="str">
            <v>P&amp;B</v>
          </cell>
          <cell r="L337" t="str">
            <v>Przygotowanie – opracowano STEŚ</v>
          </cell>
          <cell r="M337" t="str">
            <v>zał. nr 1 autostrady i drogi ekspresowe</v>
          </cell>
          <cell r="N337" t="str">
            <v>34</v>
          </cell>
          <cell r="O337" t="str">
            <v>Przygotowanie</v>
          </cell>
          <cell r="R337" t="str">
            <v>32</v>
          </cell>
          <cell r="S337" t="str">
            <v>S74</v>
          </cell>
          <cell r="AA337" t="str">
            <v>1900-01-00</v>
          </cell>
          <cell r="AB337">
            <v>45138</v>
          </cell>
          <cell r="AC337">
            <v>45138</v>
          </cell>
          <cell r="AD337" t="str">
            <v>Budowa drogi klasy S wraz z węzłami, drogami dojazdowymi zapewniająca połaczenie z istniejącym układem</v>
          </cell>
          <cell r="AE337">
            <v>2019</v>
          </cell>
          <cell r="AF337">
            <v>2023</v>
          </cell>
          <cell r="AH337" t="str">
            <v>975182.365</v>
          </cell>
          <cell r="AI337" t="str">
            <v>2857.816</v>
          </cell>
          <cell r="AJ337" t="str">
            <v>191.2675</v>
          </cell>
          <cell r="AK337" t="str">
            <v>drogi dojazdowe klasa D - ok. 35,336 km</v>
          </cell>
          <cell r="AL337" t="str">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ell>
          <cell r="AM337" t="str">
            <v>4</v>
          </cell>
          <cell r="AN337" t="str">
            <v>po nowym śladzie</v>
          </cell>
          <cell r="AO337">
            <v>0</v>
          </cell>
          <cell r="AP337" t="str">
            <v>DRO-KONSULT</v>
          </cell>
          <cell r="AQ337" t="str">
            <v>Element</v>
          </cell>
          <cell r="AR337" t="str">
            <v>wpi/Lists/Odcinki</v>
          </cell>
        </row>
        <row r="338">
          <cell r="A338">
            <v>435</v>
          </cell>
          <cell r="B338" t="str">
            <v>2.Łagów - Jałowęsy</v>
          </cell>
          <cell r="C338" t="str">
            <v>0767. Budowa drogi S74 Kielce - Nisko, odc. Cedzyna - Jałowęsy</v>
          </cell>
          <cell r="D338" t="str">
            <v>S74</v>
          </cell>
          <cell r="E338" t="str">
            <v>S74</v>
          </cell>
          <cell r="F338" t="str">
            <v>Kielce</v>
          </cell>
          <cell r="G338">
            <v>14.5</v>
          </cell>
          <cell r="H338" t="str">
            <v>Bandrowska Marta</v>
          </cell>
          <cell r="I338">
            <v>605905.39</v>
          </cell>
          <cell r="J338" t="str">
            <v>2019 - 2023</v>
          </cell>
          <cell r="K338" t="str">
            <v>P&amp;B</v>
          </cell>
          <cell r="L338" t="str">
            <v>Przygotowanie – opracowano STEŚ</v>
          </cell>
          <cell r="M338" t="str">
            <v>zał. nr 1 autostrady i drogi ekspresowe</v>
          </cell>
          <cell r="N338" t="str">
            <v>34</v>
          </cell>
          <cell r="O338" t="str">
            <v>Przygotowanie</v>
          </cell>
          <cell r="R338">
            <v>14.5</v>
          </cell>
          <cell r="S338" t="str">
            <v>S74</v>
          </cell>
          <cell r="AA338" t="str">
            <v>1900-01-00</v>
          </cell>
          <cell r="AB338">
            <v>45138</v>
          </cell>
          <cell r="AC338">
            <v>45138</v>
          </cell>
          <cell r="AD338" t="str">
            <v>Budowa drogi ekspresowej S74 wraz z węzłami, drogami dojazdowymi zapewniająca połączenie z istniejącym układem drogowym</v>
          </cell>
          <cell r="AE338">
            <v>2019</v>
          </cell>
          <cell r="AF338">
            <v>2023</v>
          </cell>
          <cell r="AH338" t="str">
            <v>519213.651</v>
          </cell>
          <cell r="AI338" t="str">
            <v>2200.4715</v>
          </cell>
          <cell r="AJ338" t="str">
            <v>191.2675</v>
          </cell>
          <cell r="AK338" t="str">
            <v>drogi dojazdowe - drogi klasy D -18,27 km</v>
          </cell>
          <cell r="AL338" t="str">
            <v>w wariancie preferowanym 'b' przewidziano ogółem 15 obiektów inżynierskich, z czego 6 obiektów w ciągu projewanej drogi ekspresowej S74 i 9 obiektów w ciągu dróg krzyżujących  się z drogą S-74</v>
          </cell>
          <cell r="AM338" t="str">
            <v>1</v>
          </cell>
          <cell r="AN338" t="str">
            <v>po nowym śladzie</v>
          </cell>
          <cell r="AO338">
            <v>0</v>
          </cell>
          <cell r="AP338" t="str">
            <v>DRO-KONSULT</v>
          </cell>
          <cell r="AQ338" t="str">
            <v>Element</v>
          </cell>
          <cell r="AR338" t="str">
            <v>wpi/Lists/Odcinki</v>
          </cell>
        </row>
        <row r="339">
          <cell r="A339">
            <v>436</v>
          </cell>
          <cell r="B339" t="str">
            <v>Budowa obwodnicy Opatowa S74 i dk 9</v>
          </cell>
          <cell r="C339" t="str">
            <v>0769. Budowa obwodnicy Opatowa S74 i dk9</v>
          </cell>
          <cell r="D339" t="str">
            <v>S74</v>
          </cell>
          <cell r="E339" t="str">
            <v>S74</v>
          </cell>
          <cell r="F339" t="str">
            <v>Kielce</v>
          </cell>
          <cell r="G339">
            <v>15.6</v>
          </cell>
          <cell r="H339" t="str">
            <v>Haba Paulina</v>
          </cell>
          <cell r="I339">
            <v>578042.73400000005</v>
          </cell>
          <cell r="J339" t="str">
            <v>2019 - 2023</v>
          </cell>
          <cell r="K339" t="str">
            <v>P&amp;B</v>
          </cell>
          <cell r="L339" t="str">
            <v>Przygotowanie – przetarg na STEŚ i KP</v>
          </cell>
          <cell r="M339" t="str">
            <v>zał. nr 1 obwodnice w ciągach dróg krajowych</v>
          </cell>
          <cell r="N339" t="str">
            <v>19</v>
          </cell>
          <cell r="O339" t="str">
            <v>Przygotowanie</v>
          </cell>
          <cell r="R339">
            <v>9.8000000000000007</v>
          </cell>
          <cell r="S339" t="str">
            <v>S74</v>
          </cell>
          <cell r="T339">
            <v>5.8</v>
          </cell>
          <cell r="U339" t="str">
            <v>GP9</v>
          </cell>
          <cell r="W339" t="str">
            <v>OBW</v>
          </cell>
          <cell r="AA339" t="str">
            <v>1900-01-00</v>
          </cell>
          <cell r="AB339">
            <v>44895</v>
          </cell>
          <cell r="AC339">
            <v>44895</v>
          </cell>
          <cell r="AD339" t="str">
            <v>Budowa dwujezdniowych dróg: klasy ekspresowej (S74 - dł. 9,8 km) i głównej ruchu przyspieszonego (GP9 - dł. 5,8 km), tworzących obwodnicę zachodnią i południową Opatowa</v>
          </cell>
          <cell r="AE339">
            <v>2019</v>
          </cell>
          <cell r="AF339">
            <v>2023</v>
          </cell>
          <cell r="AH339" t="str">
            <v>484048.397</v>
          </cell>
          <cell r="AI339" t="str">
            <v>7870.77918</v>
          </cell>
          <cell r="AJ339" t="str">
            <v>200</v>
          </cell>
          <cell r="AK339" t="str">
            <v>nie dotyczy</v>
          </cell>
          <cell r="AL339" t="str">
            <v>zostanie okreslone w późniejszym stadium dokumentacji</v>
          </cell>
          <cell r="AM339" t="str">
            <v>2</v>
          </cell>
          <cell r="AN339" t="str">
            <v>po nowym śladzie</v>
          </cell>
          <cell r="AO339">
            <v>0</v>
          </cell>
          <cell r="AP339" t="str">
            <v>SWECO Polska Sp. z o.o.</v>
          </cell>
          <cell r="AQ339" t="str">
            <v>Element</v>
          </cell>
          <cell r="AR339" t="str">
            <v>wpi/Lists/Odcinki</v>
          </cell>
        </row>
        <row r="340">
          <cell r="A340">
            <v>437</v>
          </cell>
          <cell r="B340" t="str">
            <v>Zadanie I „Zaprojektowanie i wybudowanie drogi ekspresowej S3 Nowa Sól – Legnica (A4), zadanie I od węzła Nowa Sól Południe do węzła Gaworzyce (bez węzła), o długości ok. 16,400 km tj. od km 0+000 do ok. km 16+400”</v>
          </cell>
          <cell r="C340" t="str">
            <v>0138. Budowa drogi S3 Nowa Sól - Legnica (A4), odc. węzeł Nowa Sól Południe - węzeł Kaźmierzów (bez węzła)</v>
          </cell>
          <cell r="D340" t="str">
            <v>S3</v>
          </cell>
          <cell r="E340" t="str">
            <v>S3</v>
          </cell>
          <cell r="F340" t="str">
            <v>Zielona Góra</v>
          </cell>
          <cell r="G340">
            <v>16.399999999999999</v>
          </cell>
          <cell r="H340" t="str">
            <v>Czajka Paweł</v>
          </cell>
          <cell r="I340">
            <v>443809.12599999999</v>
          </cell>
          <cell r="J340" t="str">
            <v>2014 - 2018</v>
          </cell>
          <cell r="K340" t="str">
            <v>P&amp;B</v>
          </cell>
          <cell r="L340" t="str">
            <v>Realizacja</v>
          </cell>
          <cell r="M340" t="str">
            <v>zał. nr 1 autostrady i drogi ekspresowe</v>
          </cell>
          <cell r="N340" t="str">
            <v>4</v>
          </cell>
          <cell r="O340" t="str">
            <v>Realizacja</v>
          </cell>
          <cell r="R340">
            <v>16.399999999999999</v>
          </cell>
          <cell r="S340" t="str">
            <v>S3</v>
          </cell>
          <cell r="X340" t="str">
            <v>2014-12-19</v>
          </cell>
          <cell r="Y340" t="str">
            <v>2015-03-06</v>
          </cell>
          <cell r="Z340" t="str">
            <v>2018-06-19</v>
          </cell>
          <cell r="AA340">
            <v>43270</v>
          </cell>
          <cell r="AB340" t="str">
            <v>2018-06-19</v>
          </cell>
          <cell r="AC340">
            <v>43270</v>
          </cell>
          <cell r="AD340" t="str">
            <v>Droga ekspresowa S3 na odcinku Nowa Sól - Legnica (A4) odcinek 1zlokalizowana jest w transeuropejskim korytarzu transportowym TEN-T. Długość drogi ekspresowej S3 na odcinku Nowa Sól - Legnica (A4) odcinek 1 wynosi 16,400 km.</v>
          </cell>
          <cell r="AE340">
            <v>2014</v>
          </cell>
          <cell r="AF340">
            <v>2018</v>
          </cell>
          <cell r="AG340" t="str">
            <v>DRAGADOS S.A.</v>
          </cell>
          <cell r="AH340" t="str">
            <v>379993.84505</v>
          </cell>
          <cell r="AI340" t="str">
            <v>0</v>
          </cell>
          <cell r="AJ340" t="str">
            <v>0</v>
          </cell>
          <cell r="AK340" t="str">
            <v>Z - 3 183,49 m L - 1 726,48 m D - 551,66 m</v>
          </cell>
          <cell r="AL340" t="str">
            <v>17 szt. (3 wiadukty i 1 estakada pełniące funkcje przejść ekologicznych, 2 wiadukty drogowe); 9 wiaduktów nad drogą ekspresową, 2 przejścia ekologiczne</v>
          </cell>
          <cell r="AM340" t="str">
            <v>2</v>
          </cell>
          <cell r="AN340" t="str">
            <v>droga przebiega częściowo po śladzie istniejącym i częściowo po nowym</v>
          </cell>
          <cell r="AO340">
            <v>0</v>
          </cell>
          <cell r="AP340" t="str">
            <v>TRAKT</v>
          </cell>
          <cell r="AQ340" t="str">
            <v>Element</v>
          </cell>
          <cell r="AR340" t="str">
            <v>wpi/Lists/Odcinki</v>
          </cell>
        </row>
        <row r="341">
          <cell r="A341">
            <v>438</v>
          </cell>
          <cell r="B341" t="str">
            <v>Zadanie II „Zaprojektowanie i wybudowanie drogi ekspresowej S3 Nowa Sól – Legnica (A4), zadanie II od węzła Gaworzyce do węzła Kaźmierzów (bez węzła), o długości ok. 16,900 km tj. od km 16+400 do ok. km 33+300”</v>
          </cell>
          <cell r="C341" t="str">
            <v>0138. Budowa drogi S3 Nowa Sól - Legnica (A4), odc. węzeł Nowa Sól Południe - węzeł Kaźmierzów (bez węzła)</v>
          </cell>
          <cell r="D341" t="str">
            <v>S3</v>
          </cell>
          <cell r="E341" t="str">
            <v>S3</v>
          </cell>
          <cell r="F341" t="str">
            <v>Zielona Góra</v>
          </cell>
          <cell r="G341">
            <v>16.899999999999999</v>
          </cell>
          <cell r="H341" t="str">
            <v>Czajka Paweł</v>
          </cell>
          <cell r="I341">
            <v>545331.26699999999</v>
          </cell>
          <cell r="J341" t="str">
            <v>2014 - 2018</v>
          </cell>
          <cell r="K341" t="str">
            <v>P&amp;B</v>
          </cell>
          <cell r="L341" t="str">
            <v>Realizacja</v>
          </cell>
          <cell r="M341" t="str">
            <v>zał. nr 1 autostrady i drogi ekspresowe</v>
          </cell>
          <cell r="N341" t="str">
            <v>4</v>
          </cell>
          <cell r="O341" t="str">
            <v>Realizacja</v>
          </cell>
          <cell r="R341">
            <v>16.899999999999999</v>
          </cell>
          <cell r="S341" t="str">
            <v>S3</v>
          </cell>
          <cell r="X341" t="str">
            <v>2014-12-19</v>
          </cell>
          <cell r="Y341" t="str">
            <v>2015-03-04</v>
          </cell>
          <cell r="Z341" t="str">
            <v>2018-06-19</v>
          </cell>
          <cell r="AA341">
            <v>43270</v>
          </cell>
          <cell r="AB341">
            <v>43270</v>
          </cell>
          <cell r="AC341">
            <v>43270</v>
          </cell>
          <cell r="AD341" t="str">
            <v>Droga ekspresowa S3 na odcinku Nowa Sól - Legnica (A4) odcinek 1zlokalizowana jest w transeuropejskim korytarzu transportowym TEN-T. Długość drogi ekspresowej S3 na odcinku Nowa Sól - Legnica (A-4) odcinek 2 wynosi 16,900 km.</v>
          </cell>
          <cell r="AE341">
            <v>2014</v>
          </cell>
          <cell r="AF341">
            <v>2018</v>
          </cell>
          <cell r="AG341" t="str">
            <v>MIRBUD S.A.; Przedsiębiorstwo Budowy Dróg i Mostów ERBEDIM Sp. z o.o.</v>
          </cell>
          <cell r="AH341" t="str">
            <v>479358.93</v>
          </cell>
          <cell r="AI341" t="str">
            <v>0</v>
          </cell>
          <cell r="AJ341" t="str">
            <v>0</v>
          </cell>
          <cell r="AK341" t="str">
            <v>G - 1 155,39 m Z - 7 596,05 m D - 667,63 m</v>
          </cell>
          <cell r="AL341" t="str">
            <v>17 sztuk</v>
          </cell>
          <cell r="AM341" t="str">
            <v>3</v>
          </cell>
          <cell r="AN341" t="str">
            <v>droga przebiega częściowo po śladzie istniejącym i częściowo po nowym</v>
          </cell>
          <cell r="AO341">
            <v>0</v>
          </cell>
          <cell r="AP341" t="str">
            <v>TRAKT</v>
          </cell>
          <cell r="AQ341" t="str">
            <v>Element</v>
          </cell>
          <cell r="AR341" t="str">
            <v>wpi/Lists/Odcinki</v>
          </cell>
        </row>
        <row r="342">
          <cell r="A342">
            <v>440</v>
          </cell>
          <cell r="B342" t="str">
            <v>Budowa drogi S10 na odcinku Piła (węzeł "Piła Wschód") - Wyrzysk</v>
          </cell>
          <cell r="C342" t="str">
            <v>0461. S10 od A6 (Szczecin) - Piła - Bydgoszcz - Toruń - Płońsk (S7), odc. Piła (w. Piła wsch.) - Wyrzysk</v>
          </cell>
          <cell r="D342" t="str">
            <v>S10</v>
          </cell>
          <cell r="E342" t="str">
            <v>S10</v>
          </cell>
          <cell r="F342" t="str">
            <v>Poznań</v>
          </cell>
          <cell r="G342">
            <v>31</v>
          </cell>
          <cell r="H342" t="str">
            <v>Przybylska Hanna</v>
          </cell>
          <cell r="I342">
            <v>1200000</v>
          </cell>
          <cell r="J342" t="str">
            <v>2021 - 2025</v>
          </cell>
          <cell r="K342" t="str">
            <v>P&amp;B</v>
          </cell>
          <cell r="L342" t="str">
            <v>Przygotowanie – dokumentacja niezlecona</v>
          </cell>
          <cell r="M342" t="str">
            <v>zał. nr 1 autostrady i drogi ekspresowe</v>
          </cell>
          <cell r="N342" t="str">
            <v>45</v>
          </cell>
          <cell r="O342" t="str">
            <v>Przygotowanie</v>
          </cell>
          <cell r="R342" t="str">
            <v>31</v>
          </cell>
          <cell r="S342" t="str">
            <v>S10</v>
          </cell>
          <cell r="AA342" t="str">
            <v>1900-01-00</v>
          </cell>
          <cell r="AB342">
            <v>45838</v>
          </cell>
          <cell r="AC342">
            <v>45838</v>
          </cell>
          <cell r="AD342" t="str">
            <v>Projektowana droga ekspresowa S10 na odcinku Piła (węzeł "Piła Wschód") – Wyrzysk stanowi dogodne połączenie pomiędzy Szczecinem - Wałczem - Piłą - Bydgoszczą - Płońskiem (a Warszawą).  Przedmiotowy odcinek drogi S10 Piła (węzeł "Piła Wschód") - Wyrzysk o długości ok. 31 km zostanie dowiązany do zrealizowanej obwodnicy Wyrzyska w ciągu drogi krajowej S10. W/w inwestycja zlokalizowana jest w województwie wielkopolskim na terenie gmin: Piła, Kaczory, Miasteczko Krajeńskie, Białośliwie i Wyrzysk. Budowa drogi ekspresowej S10 na odcinku Piła (węzeł "Piła Wschód") - Wyrzysk ma poprawić warunki i bezpieczeństwo ruchu na drodze, ułatwić ruch tranzytowy i turystyczny, a także stworzyć podstawy rozwoju regionu położonego w sąsiedztwie projektowanego odcinka drogi S10. Początek projektowanego odcinka drogi ekspresowej S10, podłączony zostanie do węzła "Piła Wschód" ok. km 183+230 istniejącej drogi krajowej nr 10, który jest projektowany w związku z planowaną budową obwodnicy Piły i Ujścia. Koniec odcinka, w km 209+905 istniejącej drogi krajowej nr 10, zostanie dowiązany do zrealizowanej obwodnicy Wyrzyska w ciągu drogi krajowej S10. GDDKiA posiada Studium Techniczno-Ekonomiczne (STE) opracowane w 2002r., w którym nie uwzględniono wariantowania przebiegu trasy.</v>
          </cell>
          <cell r="AE342">
            <v>2021</v>
          </cell>
          <cell r="AF342">
            <v>2025</v>
          </cell>
          <cell r="AH342" t="str">
            <v>1062597</v>
          </cell>
          <cell r="AI342" t="str">
            <v>4592.328</v>
          </cell>
          <cell r="AJ342" t="str">
            <v>680</v>
          </cell>
          <cell r="AK342" t="str">
            <v>BRAK DANYCH</v>
          </cell>
          <cell r="AL342" t="str">
            <v>13 - 1 most, 9 wiaduktów, 3 przejścia dla zwierząt (wg opracowanego STE)</v>
          </cell>
          <cell r="AM342" t="str">
            <v>3</v>
          </cell>
          <cell r="AN342" t="str">
            <v>po śladzie istniejącej drogi krajowej nr 10 i budowa obwodnic: Śmiłowa, Grabówna i Kosztowa</v>
          </cell>
          <cell r="AO342">
            <v>0</v>
          </cell>
          <cell r="AP342" t="str">
            <v>DHV Polska Sp. z o. o.</v>
          </cell>
          <cell r="AQ342" t="str">
            <v>Element</v>
          </cell>
          <cell r="AR342" t="str">
            <v>wpi/Lists/Odcinki</v>
          </cell>
        </row>
        <row r="343">
          <cell r="A343">
            <v>441</v>
          </cell>
          <cell r="B343" t="str">
            <v>Rozbudowa DK 79 na odc. Piaseczno (skrzyżowanie z ul. Energetyczną) - początek obw. Góry Kalwarii</v>
          </cell>
          <cell r="C343" t="str">
            <v>1229. Rozbudowa DK79 na odc. Piaseczno (skrzyżowanie z ul. Energetyczną) - początek obw. Góry Kalwarii</v>
          </cell>
          <cell r="D343" t="str">
            <v>GP79</v>
          </cell>
          <cell r="E343" t="str">
            <v>GP79</v>
          </cell>
          <cell r="F343" t="str">
            <v>Warszawa</v>
          </cell>
          <cell r="G343">
            <v>13.785</v>
          </cell>
          <cell r="H343" t="str">
            <v>Gołębiowska Anna</v>
          </cell>
          <cell r="I343">
            <v>409963.84700000001</v>
          </cell>
          <cell r="J343" t="str">
            <v>2019 - 2023</v>
          </cell>
          <cell r="K343" t="str">
            <v>P&amp;B</v>
          </cell>
          <cell r="L343" t="str">
            <v>Przygotowanie – dokumentacja niezlecona</v>
          </cell>
          <cell r="M343" t="str">
            <v>brak</v>
          </cell>
          <cell r="N343" t="str">
            <v>brak</v>
          </cell>
          <cell r="O343" t="str">
            <v>Przygotowanie</v>
          </cell>
          <cell r="T343">
            <v>13.785</v>
          </cell>
          <cell r="U343" t="str">
            <v>GP79</v>
          </cell>
          <cell r="AA343" t="str">
            <v>1900-01-00</v>
          </cell>
          <cell r="AB343">
            <v>45409</v>
          </cell>
          <cell r="AC343">
            <v>45409</v>
          </cell>
          <cell r="AD343" t="str">
            <v>ZADANIE I od km 8+895 do km 22+680 (dł. 13,785 km w ciągu DK79 - dojazd do Warszawy od obwodnicy Góry Kalwarii).</v>
          </cell>
          <cell r="AE343">
            <v>2019</v>
          </cell>
          <cell r="AF343">
            <v>2023</v>
          </cell>
          <cell r="AH343" t="str">
            <v>300000</v>
          </cell>
          <cell r="AI343" t="str">
            <v>10092.66397</v>
          </cell>
          <cell r="AJ343" t="str">
            <v>11.54647</v>
          </cell>
          <cell r="AK343" t="str">
            <v>brak danych</v>
          </cell>
          <cell r="AL343" t="str">
            <v>16 szt.: przejście podziemne dla pieszych - 1 szt., przejazd rowerowy - 1 szt., przejście ekologiczne - 9 szt., kładki dla pieszych - 5 szt.</v>
          </cell>
          <cell r="AM343" t="str">
            <v>0</v>
          </cell>
          <cell r="AN343" t="str">
            <v>po istniejącym śladzie DK79</v>
          </cell>
          <cell r="AO343">
            <v>0</v>
          </cell>
          <cell r="AP343" t="str">
            <v>ARCADIS Sp. z o.o.</v>
          </cell>
          <cell r="AQ343" t="str">
            <v>Element</v>
          </cell>
          <cell r="AR343" t="str">
            <v>wpi/Lists/Odcinki</v>
          </cell>
        </row>
        <row r="344">
          <cell r="A344">
            <v>442</v>
          </cell>
          <cell r="B344" t="str">
            <v xml:space="preserve">1. gr. woj. lubelskiego - Międzyrzec Podlaski (początek obwodnicy) </v>
          </cell>
          <cell r="C344" t="str">
            <v>066. Budowa drogi ekspresowej S19 Białystok – Lubartów, odc. granica woj. mazowieckiego i lubelskiego - Lubartów w. „Lubartów Północ”</v>
          </cell>
          <cell r="D344" t="str">
            <v>S19</v>
          </cell>
          <cell r="E344" t="str">
            <v>S19</v>
          </cell>
          <cell r="F344" t="str">
            <v>Lublin</v>
          </cell>
          <cell r="G344">
            <v>10.7</v>
          </cell>
          <cell r="H344" t="str">
            <v>Bartoszek Ewa</v>
          </cell>
          <cell r="I344">
            <v>377378.37699999998</v>
          </cell>
          <cell r="J344" t="str">
            <v>2020 - 2024</v>
          </cell>
          <cell r="K344" t="str">
            <v>P&amp;B</v>
          </cell>
          <cell r="L344" t="str">
            <v>Przygotowanie – opracowano STEŚ</v>
          </cell>
          <cell r="M344" t="str">
            <v>zał. nr 1 autostrady i drogi ekspresowe</v>
          </cell>
          <cell r="N344" t="str">
            <v>39</v>
          </cell>
          <cell r="O344" t="str">
            <v>Przygotowanie</v>
          </cell>
          <cell r="R344">
            <v>10.7</v>
          </cell>
          <cell r="S344" t="str">
            <v>S19</v>
          </cell>
          <cell r="AA344" t="str">
            <v>1900-01-00</v>
          </cell>
          <cell r="AB344">
            <v>45443</v>
          </cell>
          <cell r="AC344">
            <v>45443</v>
          </cell>
          <cell r="AD344" t="str">
            <v>Budowa drogi ekspresowej S19 na odcinku od granicy województwa mazowieckiego i lubelskiego do początku obwodnicy Międzyrzeca Podlaskiego Długość odcinka ok. 10,656 km.</v>
          </cell>
          <cell r="AE344">
            <v>2020</v>
          </cell>
          <cell r="AF344">
            <v>2024</v>
          </cell>
          <cell r="AH344" t="str">
            <v>324200</v>
          </cell>
          <cell r="AI344" t="str">
            <v>1228.272</v>
          </cell>
          <cell r="AJ344" t="str">
            <v>0</v>
          </cell>
          <cell r="AK344" t="str">
            <v>klasa Z: ok. 0,59 km; klasa L: ok. 2,154 km</v>
          </cell>
          <cell r="AL344" t="str">
            <v>mosty: 0 szt., przejścia dla zwierząt: 6 szt., wiadukty: 5 szt.</v>
          </cell>
          <cell r="AM344" t="str">
            <v>0</v>
          </cell>
          <cell r="AN344" t="str">
            <v>na niewielkim fragmencie w korytarzu istniejącej drogi krajowej nr 19, na pozostałym odcinku - nowym korytarzem.</v>
          </cell>
          <cell r="AO344">
            <v>0</v>
          </cell>
          <cell r="AP344" t="str">
            <v>Arcadis ,,Profil''</v>
          </cell>
          <cell r="AQ344" t="str">
            <v>Element</v>
          </cell>
          <cell r="AR344" t="str">
            <v>wpi/Lists/Odcinki</v>
          </cell>
        </row>
        <row r="345">
          <cell r="A345">
            <v>443</v>
          </cell>
          <cell r="B345" t="str">
            <v>Budowa drogi ekspresowej S19 odcinek granica woj. podlaskiego – Łosice – granica woj. lubelskiego</v>
          </cell>
          <cell r="C345" t="str">
            <v>0655. Budowa drogi ekspresowej S19 odcinek granica woj. podlaskiego – Łosice – granica woj. lubelskiego</v>
          </cell>
          <cell r="D345" t="str">
            <v>S19</v>
          </cell>
          <cell r="E345" t="str">
            <v>S19</v>
          </cell>
          <cell r="F345" t="str">
            <v>Warszawa</v>
          </cell>
          <cell r="G345">
            <v>32.4</v>
          </cell>
          <cell r="H345" t="str">
            <v>Łubiński Robert</v>
          </cell>
          <cell r="I345">
            <v>872047.12699999998</v>
          </cell>
          <cell r="J345" t="str">
            <v>2021 - 2025</v>
          </cell>
          <cell r="K345" t="str">
            <v>P&amp;B</v>
          </cell>
          <cell r="L345" t="str">
            <v>Przygotowanie – dokumentacja niezlecona</v>
          </cell>
          <cell r="M345" t="str">
            <v>zał. nr 1 autostrady i drogi ekspresowe</v>
          </cell>
          <cell r="N345" t="str">
            <v>39</v>
          </cell>
          <cell r="O345" t="str">
            <v>Przygotowanie</v>
          </cell>
          <cell r="R345">
            <v>32.4</v>
          </cell>
          <cell r="S345" t="str">
            <v>S19</v>
          </cell>
          <cell r="AA345" t="str">
            <v>1900-01-00</v>
          </cell>
          <cell r="AB345" t="str">
            <v>2025-04-14</v>
          </cell>
          <cell r="AC345">
            <v>0</v>
          </cell>
          <cell r="AD345" t="str">
            <v>W ramach budowy drogi przewiduje się budowę dwóch jezdni o 2 pasach ruchu każda, dróg dojazdowych obsługujących tereny przyległe do inwestycji, budowę obiektów inżynierskich, w tym na przecięciach z drogami innych kategorii, przebudowę układu lokalnego w zakresie wynikającym z kolizji z planowanym przebiegiem drogi. Dodatkowo zakłada się budowę systemu odwodnienia drogi, urządzeń ochrony środowiska, elementów bezpieczeństwa ruchu drogowego oraz przebudowę infrastruktury technicznej kolidującej z drogą.</v>
          </cell>
          <cell r="AE345">
            <v>2021</v>
          </cell>
          <cell r="AF345">
            <v>2025</v>
          </cell>
          <cell r="AH345" t="str">
            <v>779001.60103</v>
          </cell>
          <cell r="AI345" t="str">
            <v>6205.46201</v>
          </cell>
          <cell r="AJ345" t="str">
            <v>0</v>
          </cell>
          <cell r="AK345" t="str">
            <v>brak danych</v>
          </cell>
          <cell r="AL345" t="str">
            <v>dane szacunkowe: 26 szt. (mosty - 3 szt., wiadukty - 23 szt.)</v>
          </cell>
          <cell r="AM345" t="str">
            <v>brak danych</v>
          </cell>
          <cell r="AN345" t="str">
            <v>po nowym śladzie</v>
          </cell>
          <cell r="AO345">
            <v>0</v>
          </cell>
          <cell r="AQ345" t="str">
            <v>Element</v>
          </cell>
          <cell r="AR345" t="str">
            <v>wpi/Lists/Odcinki</v>
          </cell>
        </row>
        <row r="346">
          <cell r="A346">
            <v>444</v>
          </cell>
          <cell r="B346" t="str">
            <v>obw. Szczuczyna, II jezdnia</v>
          </cell>
          <cell r="C346" t="str">
            <v>0726. Budowa drogi S61 Ostrów Mazowiecka - obw. Augustowa (obw. Szczuczyna, II jezdnia)</v>
          </cell>
          <cell r="D346" t="str">
            <v>S61</v>
          </cell>
          <cell r="E346" t="str">
            <v>S61</v>
          </cell>
          <cell r="F346" t="str">
            <v>Białystok</v>
          </cell>
          <cell r="G346">
            <v>6.5880000000000001</v>
          </cell>
          <cell r="H346" t="str">
            <v>Czaplicka Elżbieta</v>
          </cell>
          <cell r="I346">
            <v>121000</v>
          </cell>
          <cell r="J346" t="str">
            <v>2017 - 2020</v>
          </cell>
          <cell r="K346" t="str">
            <v>P&amp;B</v>
          </cell>
          <cell r="L346" t="str">
            <v>Przetarg na realizację</v>
          </cell>
          <cell r="M346" t="str">
            <v>zał. nr 1 autostrady i drogi ekspresowe</v>
          </cell>
          <cell r="N346" t="str">
            <v>25</v>
          </cell>
          <cell r="O346" t="str">
            <v>Przetarg</v>
          </cell>
          <cell r="R346">
            <v>6.58</v>
          </cell>
          <cell r="S346" t="str">
            <v>S61</v>
          </cell>
          <cell r="AA346" t="str">
            <v>1900-01-00</v>
          </cell>
          <cell r="AB346">
            <v>44074</v>
          </cell>
          <cell r="AC346">
            <v>44074</v>
          </cell>
          <cell r="AD346" t="str">
            <v>W ramach odcinka planuje się dobudowę drugiej jezdni (2,89 km + 3,69 km) do przekroju jednojezdniowego w ramach obwodnicy Szczuczyna oraz przebudowę (poszerzenie) istn. jezdni (2,55 km + 3,35 km).</v>
          </cell>
          <cell r="AE346">
            <v>2017</v>
          </cell>
          <cell r="AF346">
            <v>2020</v>
          </cell>
          <cell r="AH346" t="str">
            <v>113773.49999</v>
          </cell>
          <cell r="AI346" t="str">
            <v>206.64</v>
          </cell>
          <cell r="AJ346" t="str">
            <v>0</v>
          </cell>
          <cell r="AK346" t="str">
            <v>brak</v>
          </cell>
          <cell r="AL346" t="str">
            <v>nie dotyczy</v>
          </cell>
          <cell r="AM346" t="str">
            <v>0</v>
          </cell>
          <cell r="AN346" t="str">
            <v>Dobudowa drugiej jezdni lewej do przekroju jednojezdniowego w ramach obwodnicy Szczuczyna oraz przebudowę (poszerzenie) istn. jezdni prawej z wyłączeniem zakresu istniejacego węzła "Szczuczyn" (wybudowany w przekroju dwujedniowym).</v>
          </cell>
          <cell r="AO346">
            <v>0</v>
          </cell>
          <cell r="AP346" t="str">
            <v>TRANSPROJEKT GDAŃSKI</v>
          </cell>
          <cell r="AQ346" t="str">
            <v>Element</v>
          </cell>
          <cell r="AR346" t="str">
            <v>wpi/Lists/Odcinki</v>
          </cell>
        </row>
        <row r="347">
          <cell r="A347">
            <v>445</v>
          </cell>
          <cell r="B347" t="str">
            <v>Budowa obwodnicy Wyrzyska w ciągu S10</v>
          </cell>
          <cell r="C347" t="str">
            <v>0462. S10 Bydgoszcz-Piła, odcinek obwodnica Wyrzyska</v>
          </cell>
          <cell r="D347" t="str">
            <v>S10</v>
          </cell>
          <cell r="E347" t="str">
            <v>S10</v>
          </cell>
          <cell r="F347" t="str">
            <v>Poznań</v>
          </cell>
          <cell r="G347">
            <v>5</v>
          </cell>
          <cell r="H347" t="str">
            <v>Przybylska Hanna</v>
          </cell>
          <cell r="I347">
            <v>96000</v>
          </cell>
          <cell r="J347" t="str">
            <v>2021 - 2025</v>
          </cell>
          <cell r="K347" t="str">
            <v>P&amp;B</v>
          </cell>
          <cell r="L347" t="str">
            <v>Przygotowanie – dokumentacja niezlecona</v>
          </cell>
          <cell r="M347" t="str">
            <v>zał. nr 1 autostrady i drogi ekspresowe</v>
          </cell>
          <cell r="N347" t="str">
            <v>45</v>
          </cell>
          <cell r="O347" t="str">
            <v>Przygotowanie</v>
          </cell>
          <cell r="R347" t="str">
            <v>5</v>
          </cell>
          <cell r="S347" t="str">
            <v>S10</v>
          </cell>
          <cell r="AA347" t="str">
            <v>1900-01-00</v>
          </cell>
          <cell r="AB347">
            <v>45838</v>
          </cell>
          <cell r="AC347">
            <v>45838</v>
          </cell>
          <cell r="AD347" t="str">
            <v>Istniejąca jednojezdniowa dwupasowa droga ekspresowa S10 pełniąca funkcje obwodnicy Wyrzyska zostanie zmodernizowana do dwóch pasów po dwie jezdnie na odcinku około 5km. W ciągu drogi zostanie wybudowana estakada długości około 130m.</v>
          </cell>
          <cell r="AE347">
            <v>2021</v>
          </cell>
          <cell r="AF347">
            <v>2025</v>
          </cell>
          <cell r="AH347" t="str">
            <v>93000</v>
          </cell>
          <cell r="AI347" t="str">
            <v>301.615</v>
          </cell>
          <cell r="AJ347" t="str">
            <v>50</v>
          </cell>
          <cell r="AK347" t="str">
            <v>b/d</v>
          </cell>
          <cell r="AL347" t="str">
            <v>b/d</v>
          </cell>
          <cell r="AM347" t="str">
            <v>2</v>
          </cell>
          <cell r="AN347" t="str">
            <v>dobudowa drugiej jezdni</v>
          </cell>
          <cell r="AO347">
            <v>0</v>
          </cell>
          <cell r="AQ347" t="str">
            <v>Element</v>
          </cell>
          <cell r="AR347" t="str">
            <v>wpi/Lists/Odcinki</v>
          </cell>
        </row>
        <row r="348">
          <cell r="A348">
            <v>446</v>
          </cell>
          <cell r="B348" t="str">
            <v>Testowanie nowych funkcjonalności</v>
          </cell>
          <cell r="C348" t="str">
            <v>998. Inwestycja do testów MR</v>
          </cell>
          <cell r="D348" t="str">
            <v>A1</v>
          </cell>
          <cell r="E348" t="str">
            <v>A1</v>
          </cell>
          <cell r="F348" t="str">
            <v>Centrala</v>
          </cell>
          <cell r="G348">
            <v>0</v>
          </cell>
          <cell r="H348" t="str">
            <v>Przybysz Grzegorz</v>
          </cell>
          <cell r="I348">
            <v>0</v>
          </cell>
          <cell r="J348" t="str">
            <v>2014 - 2020</v>
          </cell>
          <cell r="K348" t="str">
            <v>Brak danych</v>
          </cell>
          <cell r="L348" t="str">
            <v>Przygotowanie – dokumentacja niezlecona</v>
          </cell>
          <cell r="M348" t="str">
            <v>brak</v>
          </cell>
          <cell r="N348" t="str">
            <v>brak</v>
          </cell>
          <cell r="O348" t="str">
            <v>Przygotowanie</v>
          </cell>
          <cell r="P348" t="str">
            <v>0</v>
          </cell>
          <cell r="R348" t="str">
            <v>0</v>
          </cell>
          <cell r="T348" t="str">
            <v>0</v>
          </cell>
          <cell r="V348" t="str">
            <v>0</v>
          </cell>
          <cell r="X348" t="str">
            <v>2015-09-29</v>
          </cell>
          <cell r="Z348" t="str">
            <v>2019-03-16</v>
          </cell>
          <cell r="AA348">
            <v>43540</v>
          </cell>
          <cell r="AC348">
            <v>43540</v>
          </cell>
          <cell r="AD348" t="str">
            <v>zmiana druga</v>
          </cell>
          <cell r="AE348">
            <v>2014</v>
          </cell>
          <cell r="AF348">
            <v>2020</v>
          </cell>
          <cell r="AG348" t="str">
            <v>do uzupełnienia</v>
          </cell>
          <cell r="AH348" t="str">
            <v>1.12345</v>
          </cell>
          <cell r="AI348" t="str">
            <v>0</v>
          </cell>
          <cell r="AJ348" t="str">
            <v>0</v>
          </cell>
          <cell r="AK348" t="str">
            <v>zmiana</v>
          </cell>
          <cell r="AL348" t="str">
            <v>brak</v>
          </cell>
          <cell r="AM348" t="str">
            <v>0</v>
          </cell>
          <cell r="AN348" t="str">
            <v>zmiana</v>
          </cell>
          <cell r="AO348">
            <v>0</v>
          </cell>
          <cell r="AQ348" t="str">
            <v>Element</v>
          </cell>
          <cell r="AR348" t="str">
            <v>wpi/Lists/Odcinki</v>
          </cell>
        </row>
        <row r="349">
          <cell r="A349">
            <v>447</v>
          </cell>
          <cell r="B349" t="str">
            <v>węzeł "Kozenin" - granica województwa łódzkiego / mazowieckiego</v>
          </cell>
          <cell r="C349" t="str">
            <v>056. S12 Piotrków Trybunalski - Radom odc. Piotrków Trybunalski - gr. woj. łódzkiego</v>
          </cell>
          <cell r="D349" t="str">
            <v>S12</v>
          </cell>
          <cell r="E349" t="str">
            <v>S12</v>
          </cell>
          <cell r="F349" t="str">
            <v>Łódź</v>
          </cell>
          <cell r="G349">
            <v>26</v>
          </cell>
          <cell r="H349" t="str">
            <v>Stamirowska Magdalena</v>
          </cell>
          <cell r="I349">
            <v>1058300.068</v>
          </cell>
          <cell r="J349" t="str">
            <v>2023 - 2024</v>
          </cell>
          <cell r="K349" t="str">
            <v>Tradycyjny</v>
          </cell>
          <cell r="L349" t="str">
            <v>Przygotowanie – opracowano STEŚ</v>
          </cell>
          <cell r="M349" t="str">
            <v>zał. nr 1 autostrady i drogi ekspresowe</v>
          </cell>
          <cell r="N349" t="str">
            <v>44</v>
          </cell>
          <cell r="O349" t="str">
            <v>Przygotowanie</v>
          </cell>
          <cell r="R349" t="str">
            <v>26</v>
          </cell>
          <cell r="S349" t="str">
            <v>S12</v>
          </cell>
          <cell r="AA349" t="str">
            <v>1900-01-00</v>
          </cell>
          <cell r="AB349" t="str">
            <v>2025-06-15</v>
          </cell>
          <cell r="AC349">
            <v>0</v>
          </cell>
          <cell r="AD349" t="str">
            <v>- przekrój drogi  - 2x2 (w II etapie poszerzenie do 2x3 pasy ruchu) - szerokość pasa dzielącego - 12,00 m (docelowo 5,00 m) - Obszary Natura 2000  - SOO Dolina Środkowej Pilicy (kolizja na długości 20 m)</v>
          </cell>
          <cell r="AE349">
            <v>2023</v>
          </cell>
          <cell r="AF349">
            <v>2024</v>
          </cell>
          <cell r="AH349" t="str">
            <v>965640.038</v>
          </cell>
          <cell r="AI349" t="str">
            <v>18860</v>
          </cell>
          <cell r="AJ349" t="str">
            <v>0</v>
          </cell>
          <cell r="AK349" t="str">
            <v>nie dotyczy</v>
          </cell>
          <cell r="AL349" t="str">
            <v>nie ustalono</v>
          </cell>
          <cell r="AM349" t="str">
            <v>2</v>
          </cell>
          <cell r="AN349" t="str">
            <v>nowy przebieg drogi</v>
          </cell>
          <cell r="AO349">
            <v>0</v>
          </cell>
          <cell r="AP349" t="str">
            <v>ARCADIS Sp. z o.o.</v>
          </cell>
          <cell r="AQ349" t="str">
            <v>Element</v>
          </cell>
          <cell r="AR349" t="str">
            <v>wpi/Lists/Odcinki</v>
          </cell>
        </row>
        <row r="350">
          <cell r="A350">
            <v>449</v>
          </cell>
          <cell r="B350" t="str">
            <v>Kontynuacja budowy autostrady A4 na odcinku Rzeszów (węzeł Wschodni) - Jarosław (węzeł Wierzbna) od km 581+263,44 do km 622+463,44 wraz z niezbędną infrastrukturą techniczną, budowlami i urządzeniami budowlanymi”,</v>
          </cell>
          <cell r="C350" t="str">
            <v>005. Kontynuacja budowy autostrady A4 Rzeszów (węzeł Rzeszów Wschód) - Korczowa, odc. Rzeszów (węzeł Rzeszów Wschód) - Jarosław (węzeł Wierzbna)</v>
          </cell>
          <cell r="D350" t="str">
            <v>A4</v>
          </cell>
          <cell r="E350" t="str">
            <v>A4</v>
          </cell>
          <cell r="F350" t="str">
            <v>Rzeszów</v>
          </cell>
          <cell r="G350">
            <v>41.2</v>
          </cell>
          <cell r="H350" t="str">
            <v>Montusiewicz Mariusz</v>
          </cell>
          <cell r="I350">
            <v>1003804.458</v>
          </cell>
          <cell r="J350" t="str">
            <v>2014 - 2016</v>
          </cell>
          <cell r="K350" t="str">
            <v>Tradycyjny</v>
          </cell>
          <cell r="L350" t="str">
            <v>W eksploatacji</v>
          </cell>
          <cell r="M350" t="str">
            <v>zał. nr 5</v>
          </cell>
          <cell r="N350" t="str">
            <v>7</v>
          </cell>
          <cell r="O350" t="str">
            <v>W eksploatacji</v>
          </cell>
          <cell r="P350">
            <v>41.2</v>
          </cell>
          <cell r="Q350" t="str">
            <v>A4</v>
          </cell>
          <cell r="X350" t="str">
            <v>2014-09-16</v>
          </cell>
          <cell r="Y350" t="str">
            <v>2014-09-30</v>
          </cell>
          <cell r="Z350" t="str">
            <v>2016-10-20</v>
          </cell>
          <cell r="AA350">
            <v>42663</v>
          </cell>
          <cell r="AB350">
            <v>42663</v>
          </cell>
          <cell r="AC350">
            <v>42663</v>
          </cell>
          <cell r="AD350" t="str">
            <v>Trasa autostrady znajduje się w III korytarzu transportowym sieci TEN-T. Jej podstawowym zadaniem jest zapewnienie szybkiego i sprawnego połączenia komunikacyjnego w ruchu międzynarodowym na kierunku wschód - zachód Europy.</v>
          </cell>
          <cell r="AE350">
            <v>2014</v>
          </cell>
          <cell r="AF350">
            <v>2016</v>
          </cell>
          <cell r="AG350" t="str">
            <v>BUDIMEX S.A.; STRABAG Sp. z o.o.</v>
          </cell>
          <cell r="AH350" t="str">
            <v>985709.82888</v>
          </cell>
          <cell r="AI350" t="str">
            <v>0</v>
          </cell>
          <cell r="AJ350" t="str">
            <v>0</v>
          </cell>
          <cell r="AK350" t="str">
            <v>brak</v>
          </cell>
          <cell r="AL350" t="str">
            <v>78 (mosty - 7, wiadukty - 27, przejścia dla zwierząt - 4, estakady - 1,  przepusty i przejazdy gospodarcze - 39)</v>
          </cell>
          <cell r="AM350" t="str">
            <v>3</v>
          </cell>
          <cell r="AN350" t="str">
            <v>Nowy przebieg</v>
          </cell>
          <cell r="AO350">
            <v>0</v>
          </cell>
          <cell r="AQ350" t="str">
            <v>Element</v>
          </cell>
          <cell r="AR350" t="str">
            <v>wpi/Lists/Odcinki</v>
          </cell>
        </row>
        <row r="351">
          <cell r="A351">
            <v>450</v>
          </cell>
          <cell r="B351" t="str">
            <v>Kontynuacja projektu: budowy autostrady A-1 Stryków - węzeł "Tuszyn" na odcinku od km 295+850 do km 335+937,65 - Zadanie III odcinek od km 320+010 do km 335+937,65 (bez odcinka od km 322+150 do km 324+950)</v>
          </cell>
          <cell r="C351" t="str">
            <v>001. Kontynuacja budowy autostrady A1 Stryków – Tuszyn</v>
          </cell>
          <cell r="D351" t="str">
            <v>A1</v>
          </cell>
          <cell r="E351" t="str">
            <v>A1</v>
          </cell>
          <cell r="F351" t="str">
            <v>Łódź</v>
          </cell>
          <cell r="G351">
            <v>13.128</v>
          </cell>
          <cell r="H351" t="str">
            <v>Torzyński Marek</v>
          </cell>
          <cell r="I351">
            <v>518506.30300000001</v>
          </cell>
          <cell r="J351" t="str">
            <v>2014 - 2016</v>
          </cell>
          <cell r="K351" t="str">
            <v>P&amp;B</v>
          </cell>
          <cell r="L351" t="str">
            <v>W eksploatacji</v>
          </cell>
          <cell r="M351" t="str">
            <v>zał. nr 5</v>
          </cell>
          <cell r="N351" t="str">
            <v>2</v>
          </cell>
          <cell r="O351" t="str">
            <v>W eksploatacji</v>
          </cell>
          <cell r="P351">
            <v>13.128</v>
          </cell>
          <cell r="Q351" t="str">
            <v>A1</v>
          </cell>
          <cell r="X351" t="str">
            <v>2014-09-30</v>
          </cell>
          <cell r="Y351" t="str">
            <v>2014-09-30</v>
          </cell>
          <cell r="Z351" t="str">
            <v>2016-07-01</v>
          </cell>
          <cell r="AA351">
            <v>42552</v>
          </cell>
          <cell r="AC351">
            <v>42552</v>
          </cell>
          <cell r="AD351" t="str">
            <v>Przebieg drogi po nowym śladzie, klasa drogi A, przekrój drogi 2x2 ( w drugim etapie poszerzenie do 2x3 pasy ruchu), szerokość pasa ruchu 3,75 m, szerokość pasów awaryjnych 3,00m, szerokość pasa dzielącego 12,50m, szerokość poboczy 1,25 - 2,3 m, prędkość projektowa 120 km/h, kategoria ruchu KR6-max., obciążenie 115 kN/oś, skrajna pionowa 4,70 m, ilość i nazwy węzłów - 1 Tuszyn, ilość obiektów inżynierskich - 50, pikietaż - od km 320+010,00 do 335+937,65 bez 322+150,00 do 324+950,00. System zarządzania ruchem TAK</v>
          </cell>
          <cell r="AE351">
            <v>2014</v>
          </cell>
          <cell r="AF351">
            <v>2016</v>
          </cell>
          <cell r="AG351" t="str">
            <v>BUDIMEX S.A.; STRABAG Sp. z o.o.</v>
          </cell>
          <cell r="AH351" t="str">
            <v>337496.625</v>
          </cell>
          <cell r="AI351" t="str">
            <v>0</v>
          </cell>
          <cell r="AJ351" t="str">
            <v>2081.13925</v>
          </cell>
          <cell r="AK351" t="str">
            <v>Z 910m; L 880m; L 640m; L550; L270m; L600m</v>
          </cell>
          <cell r="AL351" t="str">
            <v>50</v>
          </cell>
          <cell r="AM351" t="str">
            <v>1</v>
          </cell>
          <cell r="AN351" t="str">
            <v>nowy przebieg drogi</v>
          </cell>
          <cell r="AO351">
            <v>0</v>
          </cell>
          <cell r="AP351" t="str">
            <v>brak danych</v>
          </cell>
          <cell r="AQ351" t="str">
            <v>Element</v>
          </cell>
          <cell r="AR351" t="str">
            <v>wpi/Lists/Odcinki</v>
          </cell>
        </row>
        <row r="352">
          <cell r="A352">
            <v>451</v>
          </cell>
          <cell r="B352" t="str">
            <v>Kontynuacja projektu: budowy autostrady A-1 Stryków - węzeł "Tuszyn" na odcinku od km 295+850 do km 335+937,65 - Zadanie I odcinek od km 295+850 ( od węzła "Stryków I" bez węzła) do km 310+000</v>
          </cell>
          <cell r="C352" t="str">
            <v>001. Kontynuacja budowy autostrady A1 Stryków – Tuszyn</v>
          </cell>
          <cell r="D352" t="str">
            <v>A1</v>
          </cell>
          <cell r="E352" t="str">
            <v>A1</v>
          </cell>
          <cell r="F352" t="str">
            <v>Łódź</v>
          </cell>
          <cell r="G352">
            <v>14.15</v>
          </cell>
          <cell r="H352" t="str">
            <v>Krześkiewicz Tadeusz</v>
          </cell>
          <cell r="I352">
            <v>536174.397</v>
          </cell>
          <cell r="J352" t="str">
            <v>2014 - 2016</v>
          </cell>
          <cell r="K352" t="str">
            <v>P&amp;B</v>
          </cell>
          <cell r="L352" t="str">
            <v>W eksploatacji</v>
          </cell>
          <cell r="M352" t="str">
            <v>zał. nr 5</v>
          </cell>
          <cell r="N352" t="str">
            <v>2</v>
          </cell>
          <cell r="O352" t="str">
            <v>W eksploatacji</v>
          </cell>
          <cell r="P352">
            <v>14.15</v>
          </cell>
          <cell r="Q352" t="str">
            <v>A1</v>
          </cell>
          <cell r="X352" t="str">
            <v>2014-10-03</v>
          </cell>
          <cell r="Y352" t="str">
            <v>2014-10-03</v>
          </cell>
          <cell r="AA352" t="str">
            <v>1900-01-00</v>
          </cell>
          <cell r="AB352">
            <v>42585</v>
          </cell>
          <cell r="AC352">
            <v>42585</v>
          </cell>
          <cell r="AD352"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- 1 węzeł drogowy ( węzeł "Brzeziny"), ilość obiektów inżynierskich - 29, ilość i kategoria MOP-ów I kat -2, pikietaż - od km 295+850 do km 310+000, System Zarządzania Ruchem  - TAK</v>
          </cell>
          <cell r="AE352">
            <v>2014</v>
          </cell>
          <cell r="AF352">
            <v>2016</v>
          </cell>
          <cell r="AG352" t="str">
            <v>BUDIMEX S.A.; STRABAG Sp. z o.o.</v>
          </cell>
          <cell r="AH352" t="str">
            <v>353208.10272</v>
          </cell>
          <cell r="AI352" t="str">
            <v>0</v>
          </cell>
          <cell r="AJ352" t="str">
            <v>2243.21341</v>
          </cell>
          <cell r="AK352" t="str">
            <v>GP - klasa, długość 1050</v>
          </cell>
          <cell r="AL352" t="str">
            <v>29</v>
          </cell>
          <cell r="AM352" t="str">
            <v>1</v>
          </cell>
          <cell r="AN352" t="str">
            <v>nowy przebieg drogi</v>
          </cell>
          <cell r="AO352">
            <v>0</v>
          </cell>
          <cell r="AP352" t="str">
            <v>STRABAG Sp. z o.o.</v>
          </cell>
          <cell r="AQ352" t="str">
            <v>Element</v>
          </cell>
          <cell r="AR352" t="str">
            <v>wpi/Lists/Odcinki</v>
          </cell>
        </row>
        <row r="353">
          <cell r="A353">
            <v>452</v>
          </cell>
          <cell r="B353" t="str">
            <v>1. Odcinek pierwszy do testów zmiana nazwy</v>
          </cell>
          <cell r="C353" t="str">
            <v>998. Inwestycja do testów MR</v>
          </cell>
          <cell r="D353" t="str">
            <v>S8</v>
          </cell>
          <cell r="E353" t="str">
            <v>S8</v>
          </cell>
          <cell r="F353" t="str">
            <v>Centrala</v>
          </cell>
          <cell r="G353">
            <v>0</v>
          </cell>
          <cell r="H353" t="str">
            <v>Przybysz Grzegorz</v>
          </cell>
          <cell r="I353">
            <v>0</v>
          </cell>
          <cell r="J353" t="str">
            <v>2000 - 2030</v>
          </cell>
          <cell r="K353" t="str">
            <v>Tradycyjny</v>
          </cell>
          <cell r="L353" t="str">
            <v>Przygotowanie – dokumentacja niezlecona</v>
          </cell>
          <cell r="M353" t="str">
            <v>brak</v>
          </cell>
          <cell r="N353" t="str">
            <v>brak</v>
          </cell>
          <cell r="O353" t="str">
            <v>Przygotowanie</v>
          </cell>
          <cell r="P353" t="str">
            <v>0</v>
          </cell>
          <cell r="R353" t="str">
            <v>0</v>
          </cell>
          <cell r="T353" t="str">
            <v>0</v>
          </cell>
          <cell r="V353" t="str">
            <v>0</v>
          </cell>
          <cell r="X353" t="str">
            <v>2015-01-01</v>
          </cell>
          <cell r="Y353" t="str">
            <v>2016-04-29</v>
          </cell>
          <cell r="Z353" t="str">
            <v>2017-05-10</v>
          </cell>
          <cell r="AA353">
            <v>42865</v>
          </cell>
          <cell r="AB353">
            <v>42620</v>
          </cell>
          <cell r="AC353">
            <v>42865</v>
          </cell>
          <cell r="AD353" t="str">
            <v>test</v>
          </cell>
          <cell r="AE353">
            <v>2000</v>
          </cell>
          <cell r="AF353">
            <v>2030</v>
          </cell>
          <cell r="AG353" t="str">
            <v>Toto Construzioni Generali i Vianini Lavori S. p. A.; TODINI COSTRUZIONI GENERALI S.p.A</v>
          </cell>
          <cell r="AH353" t="str">
            <v>0</v>
          </cell>
          <cell r="AI353" t="str">
            <v>0</v>
          </cell>
          <cell r="AJ353" t="str">
            <v>0</v>
          </cell>
          <cell r="AK353" t="str">
            <v>rr</v>
          </cell>
          <cell r="AL353" t="str">
            <v>777</v>
          </cell>
          <cell r="AM353" t="str">
            <v>0</v>
          </cell>
          <cell r="AN353" t="str">
            <v>test</v>
          </cell>
          <cell r="AO353">
            <v>0</v>
          </cell>
          <cell r="AP353" t="str">
            <v>ZABOBRZE</v>
          </cell>
          <cell r="AQ353" t="str">
            <v>Element</v>
          </cell>
          <cell r="AR353" t="str">
            <v>wpi/Lists/Odcinki</v>
          </cell>
        </row>
        <row r="354">
          <cell r="A354">
            <v>453</v>
          </cell>
          <cell r="B354" t="str">
            <v>Kontynuacja projektu: budowy autostrady A-1 Stryków - węzeł "Tuszyn" na odcinku od km 295+850 do km 335+937,65 - Zadanie II odcinek od km 310+000 do km 320+000</v>
          </cell>
          <cell r="C354" t="str">
            <v>001. Kontynuacja budowy autostrady A1 Stryków – Tuszyn</v>
          </cell>
          <cell r="D354" t="str">
            <v>A1</v>
          </cell>
          <cell r="E354" t="str">
            <v>A1</v>
          </cell>
          <cell r="F354" t="str">
            <v>Łódź</v>
          </cell>
          <cell r="G354">
            <v>10.01</v>
          </cell>
          <cell r="H354" t="str">
            <v>Michalski Henryk</v>
          </cell>
          <cell r="I354">
            <v>504419.75300000003</v>
          </cell>
          <cell r="J354" t="str">
            <v>2014 - 2016</v>
          </cell>
          <cell r="K354" t="str">
            <v>P&amp;B</v>
          </cell>
          <cell r="L354" t="str">
            <v>W eksploatacji</v>
          </cell>
          <cell r="M354" t="str">
            <v>zał. nr 5</v>
          </cell>
          <cell r="N354" t="str">
            <v>2</v>
          </cell>
          <cell r="O354" t="str">
            <v>W eksploatacji</v>
          </cell>
          <cell r="P354">
            <v>10.01</v>
          </cell>
          <cell r="Q354" t="str">
            <v>A1</v>
          </cell>
          <cell r="X354" t="str">
            <v>2014-10-06</v>
          </cell>
          <cell r="Y354" t="str">
            <v>2014-10-06</v>
          </cell>
          <cell r="Z354" t="str">
            <v>2016-06-29</v>
          </cell>
          <cell r="AA354">
            <v>42550</v>
          </cell>
          <cell r="AC354">
            <v>42550</v>
          </cell>
          <cell r="AD354" t="str">
            <v>Przebieg drogi po nowym śladzie, klasa drogi A, przekrój drogi 2x2 ( w drugim etapie poszerzenie do 2x3 pasy ruchu), szerokość pasa ruchu - 3,75m, szerkość pasów awaryjnych - 3,00m, szerokość pasa dzielącego - 13,00m, szerokość poboczy - 1,25m, prędkość projektowa 120 km/h, kategoria ruchu KR6, max. obciążenie - 115 kN/oś, skrajna pionowa 4,70 m, ilość i nazwy węzłów - 2 ( Łódź Wschód, Łódź Górna), ilość obiektów inżynierskich - 22, ilość i kategoria MOP-ów II kat -1, pikietaż - od km 310+000 do km 320+010, System Zarządzania Ruchem  - TAK</v>
          </cell>
          <cell r="AE354">
            <v>2014</v>
          </cell>
          <cell r="AF354">
            <v>2016</v>
          </cell>
          <cell r="AG354" t="str">
            <v>MOTA-ENGIL CENTRAL EUROPE S.A.</v>
          </cell>
          <cell r="AH354" t="str">
            <v>375176.95689</v>
          </cell>
          <cell r="AI354" t="str">
            <v>0</v>
          </cell>
          <cell r="AJ354" t="str">
            <v>1586.89514</v>
          </cell>
          <cell r="AK354" t="str">
            <v>DW-995,31m; DP-1922,52m; DG-1369,29m; DS-7386,85m</v>
          </cell>
          <cell r="AL354" t="str">
            <v>22 sztuki: w tym: 12 wiaduktów, 1 przejście dla pieszych, 9 przejście dla zwierząt</v>
          </cell>
          <cell r="AM354" t="str">
            <v>2</v>
          </cell>
          <cell r="AN354" t="str">
            <v>nowy przebieg drogi</v>
          </cell>
          <cell r="AO354">
            <v>0</v>
          </cell>
          <cell r="AP354" t="str">
            <v>brak danych</v>
          </cell>
          <cell r="AQ354" t="str">
            <v>Element</v>
          </cell>
          <cell r="AR354" t="str">
            <v>wpi/Lists/Odcinki</v>
          </cell>
        </row>
        <row r="355">
          <cell r="A355">
            <v>454</v>
          </cell>
          <cell r="B355" t="str">
            <v>2. Barczewo - Biskupiec (budowa drugiej jezdni)</v>
          </cell>
          <cell r="C355" t="str">
            <v>0584. Budowa drogi S16 Olsztyn (S51) - Ełk (S61)</v>
          </cell>
          <cell r="D355" t="str">
            <v>S16</v>
          </cell>
          <cell r="E355" t="str">
            <v>S16</v>
          </cell>
          <cell r="F355" t="str">
            <v>Olsztyn</v>
          </cell>
          <cell r="G355">
            <v>13.8</v>
          </cell>
          <cell r="H355" t="str">
            <v>Kłusek Łukasz</v>
          </cell>
          <cell r="I355">
            <v>158676.32199999999</v>
          </cell>
          <cell r="J355" t="str">
            <v>2018 - 2021</v>
          </cell>
          <cell r="K355" t="str">
            <v>P&amp;B</v>
          </cell>
          <cell r="L355" t="str">
            <v>Przygotowanie – w opracowaniu KP</v>
          </cell>
          <cell r="M355" t="str">
            <v>brak</v>
          </cell>
          <cell r="N355" t="str">
            <v>brak</v>
          </cell>
          <cell r="O355" t="str">
            <v>Przygotowanie</v>
          </cell>
          <cell r="R355">
            <v>13.8</v>
          </cell>
          <cell r="S355" t="str">
            <v>S16</v>
          </cell>
          <cell r="AA355" t="str">
            <v>1900-01-00</v>
          </cell>
          <cell r="AB355">
            <v>44530</v>
          </cell>
          <cell r="AC355">
            <v>44530</v>
          </cell>
          <cell r="AD355" t="str">
            <v>Zadanie polega na budowie 2-giej jezdni oraz dostosowaniu drogi nr 16 do parametrów klasy S od miejscowości Barczewo do węzła Biskupiec na długości 16,243 km wybudowanej wcześniej jezdni na odcinku Barczewo - Biskupiec (lata realizacji 2008-2010), budowie dróg serwisowych oraz dojazdowych umożliwiających obsługę przyległych terenów oraz innych elementów związanych z budową drogi. Docelowo na całym odcinku od obwodnicy Olsztyna do węzła w Biskupcu powstanie droga dwujezdniowa o następujących parametrach: 2x2 pasy ruchu (rezerwa terenu pod trzeci pas do m. Barczewo), szerokość jezdni 2x7,0m (2x2x3,5m), szerokość pasa awaryjnego 2x2,5m, szerokość pasa rozdziału 5,0m (12 m na odcinku z rezerwą terenu pod trzeci pas), szerokość poboczy gruntowych min. 2x1,25m. W ramach zadania projektowane są dwa MOP - rodzaju I (możliwość rozbudowy MOP północnego do rodz. II).</v>
          </cell>
          <cell r="AE355">
            <v>2018</v>
          </cell>
          <cell r="AF355">
            <v>2021</v>
          </cell>
          <cell r="AH355" t="str">
            <v>147000</v>
          </cell>
          <cell r="AI355" t="str">
            <v>4038.32164</v>
          </cell>
          <cell r="AJ355" t="str">
            <v>0</v>
          </cell>
          <cell r="AK355" t="str">
            <v>L: 0,985 km; D: 1,904 km</v>
          </cell>
          <cell r="AL355" t="str">
            <v>8 - w tym budowa 5 nowych obiektów oraz przebudowa (wydłużenie) 2 przejść podziemnych i 1 przejścia dla zwierząt</v>
          </cell>
          <cell r="AM355" t="str">
            <v>2</v>
          </cell>
          <cell r="AN355" t="str">
            <v>Droga na projektowanym odcinku przebiega po istniejącym śladzie (budowa drugiej jezdni przy jezdni istniejącej). Węzły Kromerowo i Biskupiec zostały już zrealizowane w układzie docelowym, tj. dwujezdniowym.</v>
          </cell>
          <cell r="AO355">
            <v>0</v>
          </cell>
          <cell r="AP355" t="str">
            <v>AECOM Consulting</v>
          </cell>
          <cell r="AQ355" t="str">
            <v>Element</v>
          </cell>
          <cell r="AR355" t="str">
            <v>wpi/Lists/Odcinki</v>
          </cell>
        </row>
        <row r="356">
          <cell r="A356">
            <v>455</v>
          </cell>
          <cell r="B356" t="str">
            <v>5.  Orzysz- Ełk</v>
          </cell>
          <cell r="C356" t="str">
            <v>0584. Budowa drogi S16 Olsztyn (S51) - Ełk (S61)</v>
          </cell>
          <cell r="D356" t="str">
            <v>S16</v>
          </cell>
          <cell r="E356" t="str">
            <v>S16</v>
          </cell>
          <cell r="F356" t="str">
            <v>Olsztyn</v>
          </cell>
          <cell r="G356">
            <v>23.3</v>
          </cell>
          <cell r="H356" t="str">
            <v>Chajek Robert</v>
          </cell>
          <cell r="I356">
            <v>1026667.2</v>
          </cell>
          <cell r="J356" t="str">
            <v>2021 - 2024</v>
          </cell>
          <cell r="K356" t="str">
            <v>P&amp;B</v>
          </cell>
          <cell r="L356" t="str">
            <v>Przygotowanie – opracowano STEŚ</v>
          </cell>
          <cell r="M356" t="str">
            <v>brak</v>
          </cell>
          <cell r="N356" t="str">
            <v>brak</v>
          </cell>
          <cell r="O356" t="str">
            <v>Przygotowanie</v>
          </cell>
          <cell r="R356">
            <v>23.3</v>
          </cell>
          <cell r="S356" t="str">
            <v>S16</v>
          </cell>
          <cell r="W356" t="str">
            <v>W</v>
          </cell>
          <cell r="AA356" t="str">
            <v>1900-01-00</v>
          </cell>
          <cell r="AB356">
            <v>45565</v>
          </cell>
          <cell r="AC356">
            <v>45565</v>
          </cell>
          <cell r="AD356" t="str">
            <v>Realizacja przedsięwzięcia na odc. Orzysz - Ełk polegać będzie na budowie  drogi ekspresowej S16 o długości około 23,3 km.</v>
          </cell>
          <cell r="AE356">
            <v>2021</v>
          </cell>
          <cell r="AF356">
            <v>2024</v>
          </cell>
          <cell r="AH356" t="str">
            <v>960000</v>
          </cell>
          <cell r="AI356" t="str">
            <v>4311.92603</v>
          </cell>
          <cell r="AJ356" t="str">
            <v>0</v>
          </cell>
          <cell r="AK356" t="str">
            <v>W ramach inwestycji przewiduje się budowę dróg serwisowych do obsługi terenu przyległego.</v>
          </cell>
          <cell r="AL356" t="str">
            <v>Inwestycja na etapie prac studialnych dla każdego wariantu różna ilość obiektów</v>
          </cell>
          <cell r="AM356" t="str">
            <v>0</v>
          </cell>
          <cell r="AN356" t="str">
            <v>Nowy ślad</v>
          </cell>
          <cell r="AO356">
            <v>0</v>
          </cell>
          <cell r="AP356" t="str">
            <v xml:space="preserve"> Pracownia Projektowo- Konsultingowa Dróg i Mostów DROMOS</v>
          </cell>
          <cell r="AQ356" t="str">
            <v>Element</v>
          </cell>
          <cell r="AR356" t="str">
            <v>wpi/Lists/Odcinki</v>
          </cell>
        </row>
        <row r="357">
          <cell r="A357">
            <v>456</v>
          </cell>
          <cell r="B357" t="str">
            <v>6. Ełk- Augustów</v>
          </cell>
          <cell r="C357" t="str">
            <v>0584. Budowa drogi S16 Olsztyn (S51) - Ełk (S61)</v>
          </cell>
          <cell r="D357" t="str">
            <v>GP16</v>
          </cell>
          <cell r="E357" t="str">
            <v>GP16</v>
          </cell>
          <cell r="F357" t="str">
            <v>Olsztyn</v>
          </cell>
          <cell r="G357">
            <v>0</v>
          </cell>
          <cell r="H357" t="str">
            <v>Chajek Robert</v>
          </cell>
          <cell r="I357">
            <v>697.84</v>
          </cell>
          <cell r="J357" t="str">
            <v>2008 - 2010</v>
          </cell>
          <cell r="K357" t="str">
            <v>Brak danych</v>
          </cell>
          <cell r="L357" t="str">
            <v>Przygotowanie – opracowano STEŚ</v>
          </cell>
          <cell r="M357" t="str">
            <v>brak</v>
          </cell>
          <cell r="N357" t="str">
            <v>brak</v>
          </cell>
          <cell r="O357" t="str">
            <v>Przygotowanie</v>
          </cell>
          <cell r="W357" t="str">
            <v>W</v>
          </cell>
          <cell r="AA357" t="str">
            <v>1900-01-00</v>
          </cell>
          <cell r="AC357">
            <v>0</v>
          </cell>
          <cell r="AD357" t="str">
            <v>Inwestycja wstrzymana. Prace na tym odcinku zakończyły się w 2010 r., na etapie  I Studium Techniczno - Ekonomiczno - Środowiskowego</v>
          </cell>
          <cell r="AE357">
            <v>2008</v>
          </cell>
          <cell r="AF357">
            <v>2010</v>
          </cell>
          <cell r="AH357" t="str">
            <v>0</v>
          </cell>
          <cell r="AI357" t="str">
            <v>697.84</v>
          </cell>
          <cell r="AJ357" t="str">
            <v>0</v>
          </cell>
          <cell r="AK357" t="str">
            <v>nie dotyczy</v>
          </cell>
          <cell r="AL357" t="str">
            <v>Inwestycja wstrzymana</v>
          </cell>
          <cell r="AM357" t="str">
            <v>0</v>
          </cell>
          <cell r="AN357" t="str">
            <v>Nowy ślad</v>
          </cell>
          <cell r="AO357">
            <v>0</v>
          </cell>
          <cell r="AP357" t="str">
            <v xml:space="preserve"> Pracownia Projektowo- Konsultingowa Dróg i Mostów DROMOS</v>
          </cell>
          <cell r="AQ357" t="str">
            <v>Element</v>
          </cell>
          <cell r="AR357" t="str">
            <v>wpi/Lists/Odcinki</v>
          </cell>
        </row>
        <row r="358">
          <cell r="A358">
            <v>460</v>
          </cell>
          <cell r="B358" t="str">
            <v>Budowa drogi ekspresowej S19 Lublin-Rzeszów, odc. Sokołów Młp. Północ (bez węzła) - Stobierna</v>
          </cell>
          <cell r="C358" t="str">
            <v>069. Budowa drogi ekspresowej S19 Lublin-Rzeszów, odc. Sokołów Młp. Północ (bez węzła) - Stobierna</v>
          </cell>
          <cell r="D358" t="str">
            <v>S19</v>
          </cell>
          <cell r="E358" t="str">
            <v>S19</v>
          </cell>
          <cell r="F358" t="str">
            <v>Rzeszów</v>
          </cell>
          <cell r="G358">
            <v>12.496</v>
          </cell>
          <cell r="H358" t="str">
            <v>Trzciniecki Aleksander</v>
          </cell>
          <cell r="I358">
            <v>397877.21899999998</v>
          </cell>
          <cell r="J358" t="str">
            <v>2014 - 2017</v>
          </cell>
          <cell r="K358" t="str">
            <v>P&amp;B</v>
          </cell>
          <cell r="L358" t="str">
            <v>Realizacja</v>
          </cell>
          <cell r="M358" t="str">
            <v>zał. nr 1 autostrady i drogi ekspresowe</v>
          </cell>
          <cell r="N358" t="str">
            <v>16</v>
          </cell>
          <cell r="O358" t="str">
            <v>Realizacja</v>
          </cell>
          <cell r="R358">
            <v>12.496</v>
          </cell>
          <cell r="S358" t="str">
            <v>S19</v>
          </cell>
          <cell r="X358" t="str">
            <v>2014-06-05</v>
          </cell>
          <cell r="Y358" t="str">
            <v>2015-07-23</v>
          </cell>
          <cell r="Z358" t="str">
            <v>2017-06-05</v>
          </cell>
          <cell r="AA358">
            <v>42891</v>
          </cell>
          <cell r="AB358">
            <v>42891</v>
          </cell>
          <cell r="AC358">
            <v>42891</v>
          </cell>
          <cell r="AD358" t="str">
            <v>Inwestycja przewiduje budowę drogi ekspresowej S19 długości 12,5 km o przekroju 2+1 z węzłem drogowym "Sokołów Małopolski" na skrzyżowaniu z droga wojewódzką nr 875. W rejonie węzła "Sokołów Małopolski" droga ekspresowa będzie miała przekrój docelowy tj. dwujezdniowy z pasami awaryjnymi.</v>
          </cell>
          <cell r="AE358">
            <v>2014</v>
          </cell>
          <cell r="AF358">
            <v>2017</v>
          </cell>
          <cell r="AG358" t="str">
            <v>ALDESA CONSTRUCCIONES POLSKA Sp. z o.o.; ALDESA CONSTRUCCIONES S.A.</v>
          </cell>
          <cell r="AH358" t="str">
            <v>310277.33147</v>
          </cell>
          <cell r="AI358" t="str">
            <v>5895.26966</v>
          </cell>
          <cell r="AJ358" t="str">
            <v>0</v>
          </cell>
          <cell r="AK358" t="str">
            <v>G - 2,752 km, Z - 1,761 km, D - 16,440 km</v>
          </cell>
          <cell r="AL358" t="str">
            <v>1 estakada, 19 przejść dla zwierząt, 4 wiadukty, 1 pozostały</v>
          </cell>
          <cell r="AM358" t="str">
            <v>1</v>
          </cell>
          <cell r="AN358" t="str">
            <v>Planowany odcinek drogi ekspresowej S19 przebiegał będzie przez tereny użytkowane rolniczo i nieużytki rolne. Praktycznie w całości grunty leżące w linii rozgraniczającej S19 są własnością prywatną. Projektowana S19 przetnie cieki wodne oraz tereny zmeliorowane, na których występują cieki o okresowych przepływach. W miejscowości Nienadówka trasa przebiegać będzie przez zabudowę mieszkaniową.</v>
          </cell>
          <cell r="AO358">
            <v>0</v>
          </cell>
          <cell r="AP358" t="str">
            <v>Aldesa Construcciones Polska Sp. z o.o.</v>
          </cell>
          <cell r="AQ358" t="str">
            <v>Element</v>
          </cell>
          <cell r="AR358" t="str">
            <v>wpi/Lists/Odcinki</v>
          </cell>
        </row>
        <row r="359">
          <cell r="A359">
            <v>461</v>
          </cell>
          <cell r="B359" t="str">
            <v>Budowa drogi S19 Lublin-Rzeszów, odc. w. "Świlcza" - w. Rzeszów Południe</v>
          </cell>
          <cell r="C359" t="str">
            <v>0695. Budowa drogi S19 Lublin-Rzeszów, odc. w. "Świlcza" - w. Rzeszów Południe</v>
          </cell>
          <cell r="D359" t="str">
            <v>S19</v>
          </cell>
          <cell r="E359" t="str">
            <v>S19</v>
          </cell>
          <cell r="F359" t="str">
            <v>Rzeszów</v>
          </cell>
          <cell r="G359">
            <v>6.3090000000000002</v>
          </cell>
          <cell r="H359" t="str">
            <v>Pomykała Piotr</v>
          </cell>
          <cell r="I359">
            <v>455222.4</v>
          </cell>
          <cell r="J359" t="str">
            <v>2014 - 2017</v>
          </cell>
          <cell r="K359" t="str">
            <v>P&amp;B</v>
          </cell>
          <cell r="L359" t="str">
            <v>Realizacja</v>
          </cell>
          <cell r="M359" t="str">
            <v>zał. nr 1 autostrady i drogi ekspresowe</v>
          </cell>
          <cell r="N359" t="str">
            <v>16</v>
          </cell>
          <cell r="O359" t="str">
            <v>Realizacja</v>
          </cell>
          <cell r="R359">
            <v>6.3090000000000002</v>
          </cell>
          <cell r="S359" t="str">
            <v>S19</v>
          </cell>
          <cell r="X359" t="str">
            <v>2014-04-09</v>
          </cell>
          <cell r="Y359" t="str">
            <v>2015-06-02</v>
          </cell>
          <cell r="Z359" t="str">
            <v>2017-08-09</v>
          </cell>
          <cell r="AA359">
            <v>42956</v>
          </cell>
          <cell r="AB359">
            <v>42956</v>
          </cell>
          <cell r="AC359">
            <v>42956</v>
          </cell>
          <cell r="AD359" t="str">
            <v>Zakres robót obejmuje wykonanie drogi 2-wu jezdniowej  o długości ok. 6,3 km wraz z budową 12  obiektów   inżynierskich, węzła Rzeszów Południe, przebudową kolidującej infrastruktury technicznej oraz budową dróg dojazdowych dla zapewnienia połączeń lokalnych oraz urządzeń ochrony środowiska</v>
          </cell>
          <cell r="AE359">
            <v>2014</v>
          </cell>
          <cell r="AF359">
            <v>2017</v>
          </cell>
          <cell r="AG359" t="str">
            <v>EUROVIA POLSKA S.A.; WARBUD S.A.</v>
          </cell>
          <cell r="AH359" t="str">
            <v>366546.47536</v>
          </cell>
          <cell r="AI359" t="str">
            <v>662.75372</v>
          </cell>
          <cell r="AJ359" t="str">
            <v>4501.20285</v>
          </cell>
          <cell r="AK359" t="str">
            <v>Klas GP-0,090 Klasa L-0,704 Klasa D-11,589</v>
          </cell>
          <cell r="AL359" t="str">
            <v>mosty 0, estakada 1, wiadukty 5, przejazdy gospodarcze 2, przejścia dla zwierząt 3.</v>
          </cell>
          <cell r="AM359" t="str">
            <v>1</v>
          </cell>
          <cell r="AN359" t="str">
            <v>Nowy przebieg</v>
          </cell>
          <cell r="AO359">
            <v>0</v>
          </cell>
          <cell r="AP359" t="str">
            <v>EUROVIA</v>
          </cell>
          <cell r="AQ359" t="str">
            <v>Element</v>
          </cell>
          <cell r="AR359" t="str">
            <v>wpi/Lists/Odcinki</v>
          </cell>
        </row>
        <row r="360">
          <cell r="A360">
            <v>462</v>
          </cell>
          <cell r="B360" t="str">
            <v>Budowa obwodnicy Chełma</v>
          </cell>
          <cell r="C360" t="str">
            <v>0575. Budowa obwodnicy Chełma</v>
          </cell>
          <cell r="D360" t="str">
            <v>S12</v>
          </cell>
          <cell r="E360" t="str">
            <v>S12</v>
          </cell>
          <cell r="F360" t="str">
            <v>Lublin</v>
          </cell>
          <cell r="G360">
            <v>17</v>
          </cell>
          <cell r="H360" t="str">
            <v>Galas Magdalena</v>
          </cell>
          <cell r="I360">
            <v>692426.33700000006</v>
          </cell>
          <cell r="J360" t="str">
            <v>2021 - 2024</v>
          </cell>
          <cell r="K360" t="str">
            <v>P&amp;B</v>
          </cell>
          <cell r="L360" t="str">
            <v>Przygotowanie – dokumentacja niezlecona</v>
          </cell>
          <cell r="M360" t="str">
            <v>zał. nr 1 obwodnice w ciągach dróg krajowych</v>
          </cell>
          <cell r="N360" t="str">
            <v>39</v>
          </cell>
          <cell r="O360" t="str">
            <v>Przygotowanie</v>
          </cell>
          <cell r="R360" t="str">
            <v>17</v>
          </cell>
          <cell r="S360" t="str">
            <v>S12</v>
          </cell>
          <cell r="AA360" t="str">
            <v>1900-01-00</v>
          </cell>
          <cell r="AB360" t="str">
            <v>2024-08-30</v>
          </cell>
          <cell r="AC360">
            <v>0</v>
          </cell>
          <cell r="AD360" t="str">
            <v>Przedmiotowy projekt polega na wybudowaniu obwodnicy miasta Chełm na parametrach drogi ekspresowej długości 17,000 km. Droga na tym odcinku stanowi dojazd do DPG w Dorohusku. Przedmiotowe zadanie ma strategiczny charakter z punktu widzenia rozwoju społeczno-gospodarczego kraju i jest zgodne z drugim priorytetem strategicznym SRK.</v>
          </cell>
          <cell r="AE360">
            <v>2021</v>
          </cell>
          <cell r="AF360">
            <v>2024</v>
          </cell>
          <cell r="AH360" t="str">
            <v>566100</v>
          </cell>
          <cell r="AI360" t="str">
            <v>1687.13673</v>
          </cell>
          <cell r="AJ360" t="str">
            <v>0</v>
          </cell>
          <cell r="AK360" t="str">
            <v>na chwilę obecna - brak danych.</v>
          </cell>
          <cell r="AL360" t="str">
            <v>36 szt.; mosty: 2 szt., przejścia dla zwierząt: 21 szt., wiadukty: 11 szt., przepusty: 2 szt.</v>
          </cell>
          <cell r="AM360" t="str">
            <v>4</v>
          </cell>
          <cell r="AN360" t="str">
            <v>po nowym śladzie po północnej stronie m. Chełm</v>
          </cell>
          <cell r="AO360">
            <v>0</v>
          </cell>
          <cell r="AP360" t="str">
            <v>DrogProjekt</v>
          </cell>
          <cell r="AQ360" t="str">
            <v>Element</v>
          </cell>
          <cell r="AR360" t="str">
            <v>wpi/Lists/Odcinki</v>
          </cell>
        </row>
        <row r="361">
          <cell r="A361">
            <v>463</v>
          </cell>
          <cell r="B361" t="str">
            <v>1. w. Lubartów Północ - Lublin (w. Lubartów)</v>
          </cell>
          <cell r="C361" t="str">
            <v>0664. Budowa S19 Lublin-Lubartów</v>
          </cell>
          <cell r="D361" t="str">
            <v>S19</v>
          </cell>
          <cell r="E361" t="str">
            <v>S19</v>
          </cell>
          <cell r="F361" t="str">
            <v>Lublin</v>
          </cell>
          <cell r="G361">
            <v>23.805</v>
          </cell>
          <cell r="H361" t="str">
            <v>Bartoszek Ewa</v>
          </cell>
          <cell r="I361">
            <v>921896.47400000005</v>
          </cell>
          <cell r="J361" t="str">
            <v>2020 - 2023</v>
          </cell>
          <cell r="K361" t="str">
            <v>P&amp;B</v>
          </cell>
          <cell r="L361" t="str">
            <v>Przygotowanie – opracowano STEŚ</v>
          </cell>
          <cell r="M361" t="str">
            <v>zał. nr 1 autostrady i drogi ekspresowe</v>
          </cell>
          <cell r="N361" t="str">
            <v>40</v>
          </cell>
          <cell r="O361" t="str">
            <v>Przygotowanie</v>
          </cell>
          <cell r="R361">
            <v>23.805</v>
          </cell>
          <cell r="S361" t="str">
            <v>S19</v>
          </cell>
          <cell r="AA361" t="str">
            <v>1900-01-00</v>
          </cell>
          <cell r="AB361">
            <v>45504</v>
          </cell>
          <cell r="AC361">
            <v>45504</v>
          </cell>
          <cell r="AD361" t="str">
            <v>Budowa drogi ekspresowej S19 Lubartów-Lublin obejmuje odcinek od węzła "Lubartów Północ" (wraz z węzłem) zlokalizowanym na skrzyżowaniu planowanej drogi ekspresowej S19 i istniejącej drogi wojewódzkiej nr 815 do węzła "Lublin Rudnik" (bez węzła) zlokalizowanym na skrzyzowaniu planowanej drogi ekspresowej S19 i zrealizowanej obwodnicy Lublina (drogi ekspresowej S12/S17). Szerokość pasa dzielącego wraz z opaskami: ze względu na możliowść wyboru w wierszu jak niżej tylko jednej opcji wybrano 4,0 m dla odcinka: koniec I Etapu obwodnicy Lubartowa - węzeł "Lublin Rudnik" (bez węzła). Na odcinku obwodnicy Lubartowa od węzła "Lubartów Zachód" do końca obwodnicy: szerokość pasa dzielącego 12,0 m (rozwiązanie etapowe), 5,00 m (rozwiązanie docelowe). Na odcinku od węzła "Lubartów Północ" do węzła "Lubartów Zachód" szerokość pasa dzielącego w rozwiązaniu etapowym i docelowym: 5,00 m (zgodnie z pismem z dnia 16.04.2015 r. znak: DPI.WAR.4084.9.119.2015.ik). Podstawowy przekrój szlakowy: od węzla "Lubartów Północ" do węzła "Lubartów Zachód": docelowo 2x2; od węzła "Lubartów Zachód" do końca obwodnicy Lubartowa: docelowo 2x3 (trzeci pas ruchu - rezerwa w pasie dzielącym); od końca obwodnicy Lubartowa do węzła "Lublin Rudnik": docelowo 2x3 (trzeci pas ruchu na zewnątrz) - zgodnie z pismem z dnia 16.04.2015 r. znak: DPI.WAR.4084.9.119.2015.ik.</v>
          </cell>
          <cell r="AE361">
            <v>2020</v>
          </cell>
          <cell r="AF361">
            <v>2023</v>
          </cell>
          <cell r="AH361" t="str">
            <v>772000</v>
          </cell>
          <cell r="AI361" t="str">
            <v>2367.73648</v>
          </cell>
          <cell r="AJ361" t="str">
            <v>0</v>
          </cell>
          <cell r="AK361" t="str">
            <v>klasa D: ok. 24,959 km; klasa L: ok. 9,183 km; klasa Z: ok. 2,115 km; klasa G: ok. 1,932 km; klasa GP: ok. 2,931 km; likwidacja bocznicy kolejowej na dł. ok. 0,75 km; przebudowa bocznicy kolejowej na dł. ok. 0,65 km.</v>
          </cell>
          <cell r="AL361" t="str">
            <v>21 szt.; most zintegrowany z przejściem dla zwierząt średnich: 1 szt, przejście dla zwierząt dużych zintegrowane z linią kolejową oraz istniejącą dk nr 19: 1 szt., wiadukt kolejowy - 1 szt., wiadukty drogowe: 13 szt., kładka pieszo-jezdna: 1 szt., kładka dla pieszych: 4 szt.</v>
          </cell>
          <cell r="AM361" t="str">
            <v>4</v>
          </cell>
          <cell r="AN361" t="str">
            <v>Przebieg drogi na przedmiotowym odcinku został określony Decyzją o środowiskowych uwarunkowaniach: - na odcinku obwodnicy Lubartowa wg wariantu 3; przebieg trasy S19 po starym śladzie wykorzystując istniejącą obwodnicę Lubartowa jako jedną nitkę drogi ekspresowej), - na pozostałym odcinku wg wariantu 5 (koniec I Etapu obwodnicy Lubartowa - węzeł "Lublin Rudnik" /bez węzła/); nowy przebieg S19 na odcinku od końca I Etapu obwodnicy Lubartowa do węzła "Niemce Południe" wraz z węzłem; przebieg S19 po starym śladzie na odcinku od węzła "Niemce Południe" do węzła "Lublin Rudnik".</v>
          </cell>
          <cell r="AO361">
            <v>0</v>
          </cell>
          <cell r="AP361" t="str">
            <v>ARCADIS Sp. z o.o.</v>
          </cell>
          <cell r="AQ361" t="str">
            <v>Element</v>
          </cell>
          <cell r="AR361" t="str">
            <v>wpi/Lists/Odcinki</v>
          </cell>
        </row>
        <row r="362">
          <cell r="A362">
            <v>464</v>
          </cell>
          <cell r="B362" t="str">
            <v>Budowa IV i V odcinka obwodnicy Skawiny na odcinku od ulicy Energetyków do włączenia do drogi krajowej nr 44 poprzez rondo czterowlotowe.</v>
          </cell>
          <cell r="C362" t="str">
            <v>1185. Budowa obwodnicy Skawiny na dk. Nr 44</v>
          </cell>
          <cell r="D362" t="str">
            <v>GP44</v>
          </cell>
          <cell r="E362" t="str">
            <v>GP44</v>
          </cell>
          <cell r="F362" t="str">
            <v>Kraków</v>
          </cell>
          <cell r="G362">
            <v>2.2000000000000002</v>
          </cell>
          <cell r="H362" t="str">
            <v>Karolak Magdalena</v>
          </cell>
          <cell r="I362">
            <v>58689.49</v>
          </cell>
          <cell r="J362" t="str">
            <v>2017 - 2018</v>
          </cell>
          <cell r="K362" t="str">
            <v>P&amp;B</v>
          </cell>
          <cell r="L362" t="str">
            <v>Realizacja</v>
          </cell>
          <cell r="M362" t="str">
            <v>zał. nr 1 obwodnice w ciągach dróg krajowych</v>
          </cell>
          <cell r="N362" t="str">
            <v>43</v>
          </cell>
          <cell r="O362" t="str">
            <v>Realizacja</v>
          </cell>
          <cell r="T362">
            <v>2.2000000000000002</v>
          </cell>
          <cell r="U362" t="str">
            <v>GP44</v>
          </cell>
          <cell r="W362" t="str">
            <v>OBW</v>
          </cell>
          <cell r="X362" t="str">
            <v>2016-03-29</v>
          </cell>
          <cell r="AA362" t="str">
            <v>1900-01-00</v>
          </cell>
          <cell r="AB362">
            <v>43039</v>
          </cell>
          <cell r="AC362">
            <v>43039</v>
          </cell>
          <cell r="AD362" t="str">
            <v>Obwodnica połączy dwa wyloty z miasta: w kierunku Krakowa i w kierunku Oświęcimia. Inwestycja obejmuje dwa zadania. Zadanie 1 stanowi zakres odcinka 1 i polega na budowie IV i V odcinka obwodnicy Skawiny od ulicy Energetyków do włączenia do drogi krajowej nr 44 poprzez rondo czterowlotowe. Zadanie 1 realizowane jest na zlecenie Zarządu Dróg Wojewódzkich w Krakowie i finansowane przez GDDKiA na podstawie porozumienia z Zarządem Województwa Małopolskiego. Odcinki I, II i III obwodnicy zostały już zrealizowane i stanowią obecnie drogę gminną. Po wybudowaniu IV i V odcinka obwodnicy istniejący ciąg dk 44 zostanie przełożony na obwodnicę Skawiny ( I, II, III, IV, V odcinek).</v>
          </cell>
          <cell r="AE362">
            <v>2017</v>
          </cell>
          <cell r="AF362">
            <v>2018</v>
          </cell>
          <cell r="AG362" t="str">
            <v>MOST Sp. z o.o.; POLBUD-POMORZE Sp. z o.o.; VISTAL GDYNIA S.A.</v>
          </cell>
          <cell r="AH362" t="str">
            <v>47286.6</v>
          </cell>
          <cell r="AI362" t="str">
            <v>713.4</v>
          </cell>
          <cell r="AJ362" t="str">
            <v>0</v>
          </cell>
          <cell r="AK362" t="str">
            <v>0</v>
          </cell>
          <cell r="AL362" t="str">
            <v>brak danych</v>
          </cell>
          <cell r="AM362" t="str">
            <v>0</v>
          </cell>
          <cell r="AN362" t="str">
            <v>Nowy przebieg</v>
          </cell>
          <cell r="AO362">
            <v>0</v>
          </cell>
          <cell r="AQ362" t="str">
            <v>Element</v>
          </cell>
          <cell r="AR362" t="str">
            <v>wpi/Lists/Odcinki</v>
          </cell>
        </row>
        <row r="363">
          <cell r="A363">
            <v>465</v>
          </cell>
          <cell r="B363" t="str">
            <v>Przebudowa skrzyżowania na włączeniu I odcinka wybudowanej obwodnicy Skawiny do istniejącej dk 44</v>
          </cell>
          <cell r="C363" t="str">
            <v>1185. Budowa obwodnicy Skawiny na dk. Nr 44</v>
          </cell>
          <cell r="D363" t="str">
            <v>GP44</v>
          </cell>
          <cell r="E363" t="str">
            <v>GP44</v>
          </cell>
          <cell r="F363" t="str">
            <v>Kraków</v>
          </cell>
          <cell r="G363">
            <v>0.25</v>
          </cell>
          <cell r="H363" t="str">
            <v>Karolak Magdalena</v>
          </cell>
          <cell r="I363">
            <v>7100</v>
          </cell>
          <cell r="J363" t="str">
            <v>2017 - 2018</v>
          </cell>
          <cell r="K363" t="str">
            <v>P&amp;B</v>
          </cell>
          <cell r="L363" t="str">
            <v>Realizacja</v>
          </cell>
          <cell r="M363" t="str">
            <v>zał. nr 1 obwodnice w ciągach dróg krajowych</v>
          </cell>
          <cell r="N363" t="str">
            <v>43</v>
          </cell>
          <cell r="O363" t="str">
            <v>Realizacja</v>
          </cell>
          <cell r="T363">
            <v>0.25</v>
          </cell>
          <cell r="U363" t="str">
            <v>GP44</v>
          </cell>
          <cell r="W363" t="str">
            <v>OBW</v>
          </cell>
          <cell r="X363" t="str">
            <v>2016-08-22</v>
          </cell>
          <cell r="AA363" t="str">
            <v>1900-01-00</v>
          </cell>
          <cell r="AB363">
            <v>43061</v>
          </cell>
          <cell r="AC363">
            <v>43061</v>
          </cell>
          <cell r="AD363" t="str">
            <v>Obwodnica połączy dwa wyloty z miasta: w kierunku Krakowa i w kierunku Oświęcimia. Inwestycja obejmuje dwa zadania. Zadanie 2 stanowi zakres odcinka 2 i polega na przebudowie skrzyżowania na włączeniu I odcinka wybudowanej obwodnicy do istniejącej dk 44. Zadanie 2 realizowane jest w całości na zlecenie GDDKiA, Oddziału w Krakowie w systemie „zaprojektuj i wybuduj”. Odcinki I, II i III obwodnicy zostały już zrealizowane i stanowią obecnie drogę gminną. Obecnie, wybudowany kilka lat wcześniej przez Gminę Skawina I odcinek obwodnicy Skawiny, funkcjonujący dotychczas jako droga gminna jest podłączony do dk 44 na zasadzie podporządkowania. Zmiana przebiegu dk 44 będzie wymagać zmiany organizacji ruchu na tym skrzyżowaniu.  Planowana jest budowa ronda trójwlotowego.</v>
          </cell>
          <cell r="AE363">
            <v>2017</v>
          </cell>
          <cell r="AF363">
            <v>2018</v>
          </cell>
          <cell r="AG363" t="str">
            <v>EUROVIA POLSKA S.A.</v>
          </cell>
          <cell r="AH363" t="str">
            <v>5046.05536</v>
          </cell>
          <cell r="AI363" t="str">
            <v>713.4</v>
          </cell>
          <cell r="AJ363" t="str">
            <v>0</v>
          </cell>
          <cell r="AK363" t="str">
            <v>0</v>
          </cell>
          <cell r="AL363" t="str">
            <v>brak danych</v>
          </cell>
          <cell r="AM363" t="str">
            <v>0</v>
          </cell>
          <cell r="AN363" t="str">
            <v>Po starym śladzie</v>
          </cell>
          <cell r="AO363">
            <v>0</v>
          </cell>
          <cell r="AP363" t="str">
            <v>brak danych</v>
          </cell>
          <cell r="AQ363" t="str">
            <v>Element</v>
          </cell>
          <cell r="AR363" t="str">
            <v>wpi/Lists/Odcinki</v>
          </cell>
        </row>
        <row r="364">
          <cell r="A364">
            <v>466</v>
          </cell>
          <cell r="B364" t="str">
            <v>odc. I - węzeł Modlniczka (Radzikowskiego) - węzeł Modlnica</v>
          </cell>
          <cell r="C364" t="str">
            <v>0715. Budowa Północnej Obwodnicy Krakowa w ciągu S52</v>
          </cell>
          <cell r="D364" t="str">
            <v>S52</v>
          </cell>
          <cell r="E364" t="str">
            <v>S52</v>
          </cell>
          <cell r="F364" t="str">
            <v>Kraków</v>
          </cell>
          <cell r="G364">
            <v>2.33</v>
          </cell>
          <cell r="H364" t="str">
            <v>Suwalska Widlińska Anna</v>
          </cell>
          <cell r="I364">
            <v>20580</v>
          </cell>
          <cell r="J364" t="str">
            <v>2019 - 2021</v>
          </cell>
          <cell r="K364" t="str">
            <v>P&amp;B</v>
          </cell>
          <cell r="L364" t="str">
            <v>Przygotowanie – w opracowaniu KP</v>
          </cell>
          <cell r="M364" t="str">
            <v>brak</v>
          </cell>
          <cell r="N364" t="str">
            <v>brak</v>
          </cell>
          <cell r="O364" t="str">
            <v>Przygotowanie</v>
          </cell>
          <cell r="R364">
            <v>2.3279999999999998</v>
          </cell>
          <cell r="S364" t="str">
            <v>S52</v>
          </cell>
          <cell r="W364" t="str">
            <v>OBW</v>
          </cell>
          <cell r="AA364" t="str">
            <v>1900-01-00</v>
          </cell>
          <cell r="AB364">
            <v>44301</v>
          </cell>
          <cell r="AC364">
            <v>44301</v>
          </cell>
          <cell r="AD364" t="str">
            <v>Zadanie polega na dostosowaniu do parametrów klasy S odcinka I: węzeł Modlniczka (Radzikowskiego) – węzeł Modlnica – na długości 2,328 km,  m.in. poprzez korektę przekroju drogi, likwidację istniejących zjazdów, ewentualną budowę dróg serwisowych, korektę ekranów akustycznych, korektę urządzeń brd itd.</v>
          </cell>
          <cell r="AE364">
            <v>2019</v>
          </cell>
          <cell r="AF364">
            <v>2021</v>
          </cell>
          <cell r="AH364" t="str">
            <v>19191</v>
          </cell>
          <cell r="AI364" t="str">
            <v>480</v>
          </cell>
          <cell r="AJ364" t="str">
            <v>50</v>
          </cell>
          <cell r="AK364" t="str">
            <v>Brak</v>
          </cell>
          <cell r="AL364" t="str">
            <v>Brak</v>
          </cell>
          <cell r="AM364" t="str">
            <v>2</v>
          </cell>
          <cell r="AN364" t="str">
            <v>Po starym śladzie</v>
          </cell>
          <cell r="AO364">
            <v>0</v>
          </cell>
          <cell r="AP364" t="str">
            <v>SWECO ENGINEERING Sp. z o.o.</v>
          </cell>
          <cell r="AQ364" t="str">
            <v>Element</v>
          </cell>
          <cell r="AR364" t="str">
            <v>wpi/Lists/Odcinki</v>
          </cell>
        </row>
        <row r="365">
          <cell r="A365">
            <v>467</v>
          </cell>
          <cell r="B365" t="str">
            <v>odc. II węzeł Modlnica - węzeł Kraków Mistrzejowice</v>
          </cell>
          <cell r="C365" t="str">
            <v>0715. Budowa Północnej Obwodnicy Krakowa w ciągu S52</v>
          </cell>
          <cell r="D365" t="str">
            <v>S52</v>
          </cell>
          <cell r="E365" t="str">
            <v>S52</v>
          </cell>
          <cell r="F365" t="str">
            <v>Kraków</v>
          </cell>
          <cell r="G365">
            <v>12.545</v>
          </cell>
          <cell r="H365" t="str">
            <v>Suwalska Widlińska Anna</v>
          </cell>
          <cell r="I365">
            <v>1533721</v>
          </cell>
          <cell r="J365" t="str">
            <v>2019 - 2022</v>
          </cell>
          <cell r="K365" t="str">
            <v>P&amp;B</v>
          </cell>
          <cell r="L365" t="str">
            <v>Przygotowanie – w opracowaniu KP</v>
          </cell>
          <cell r="M365" t="str">
            <v>brak</v>
          </cell>
          <cell r="N365" t="str">
            <v>brak</v>
          </cell>
          <cell r="O365" t="str">
            <v>Przygotowanie</v>
          </cell>
          <cell r="R365">
            <v>12.545</v>
          </cell>
          <cell r="S365" t="str">
            <v>S52</v>
          </cell>
          <cell r="W365" t="str">
            <v>OBW</v>
          </cell>
          <cell r="AA365" t="str">
            <v>1900-01-00</v>
          </cell>
          <cell r="AB365" t="str">
            <v>2022-09-15</v>
          </cell>
          <cell r="AC365">
            <v>0</v>
          </cell>
          <cell r="AD365" t="str">
            <v>Zadanie polega na budowie drogi klasy S o długości 12,545 km na odcinku II: węzeł Modlnica - węzeł Kraków Mistrzejowice. W ramach tej inwestycji zostanie wybudowanych 10 wiaduktów, 3 mosty i 5 tuneli (rozważana jest zamiana dwóch tuneli na drogę w wykopie).</v>
          </cell>
          <cell r="AE365">
            <v>2019</v>
          </cell>
          <cell r="AF365">
            <v>2022</v>
          </cell>
          <cell r="AH365" t="str">
            <v>1085850</v>
          </cell>
          <cell r="AI365" t="str">
            <v>8771</v>
          </cell>
          <cell r="AJ365" t="str">
            <v>300</v>
          </cell>
          <cell r="AK365" t="str">
            <v>Brak</v>
          </cell>
          <cell r="AL365" t="str">
            <v>W ciągu S52: 6 wiaduktów, 5 tuneli (rozważana możliwość zamiany dwóch tuneli na wykopy), nad S52: 4 wiadukty, w ciągu dróg zbiorczych: 3 mosty.</v>
          </cell>
          <cell r="AM365" t="str">
            <v>3</v>
          </cell>
          <cell r="AN365" t="str">
            <v>Po nowym śladzie</v>
          </cell>
          <cell r="AO365">
            <v>0</v>
          </cell>
          <cell r="AP365" t="str">
            <v>SWECO ENGINEERING Sp. z o.o.</v>
          </cell>
          <cell r="AQ365" t="str">
            <v>Element</v>
          </cell>
          <cell r="AR365" t="str">
            <v>wpi/Lists/Odcinki</v>
          </cell>
        </row>
        <row r="366">
          <cell r="A366">
            <v>469</v>
          </cell>
          <cell r="B366" t="str">
            <v>Odcinek dwa testowy nr 3</v>
          </cell>
          <cell r="C366" t="str">
            <v>999. Inwestycja testowa</v>
          </cell>
          <cell r="D366" t="str">
            <v>A1</v>
          </cell>
          <cell r="E366" t="str">
            <v>A1</v>
          </cell>
          <cell r="F366" t="str">
            <v>Centrala</v>
          </cell>
          <cell r="G366">
            <v>0</v>
          </cell>
          <cell r="H366" t="str">
            <v>Przybysz Grzegorz</v>
          </cell>
          <cell r="I366">
            <v>0</v>
          </cell>
          <cell r="J366" t="str">
            <v>2014 - 2020</v>
          </cell>
          <cell r="K366" t="str">
            <v>Brak danych</v>
          </cell>
          <cell r="L366" t="str">
            <v>Przygotowanie – dokumentacja niezlecona</v>
          </cell>
          <cell r="M366" t="str">
            <v>brak</v>
          </cell>
          <cell r="N366" t="str">
            <v>brak</v>
          </cell>
          <cell r="O366" t="str">
            <v>Przygotowanie</v>
          </cell>
          <cell r="P366" t="str">
            <v>0</v>
          </cell>
          <cell r="R366" t="str">
            <v>0</v>
          </cell>
          <cell r="T366" t="str">
            <v>0</v>
          </cell>
          <cell r="V366" t="str">
            <v>0</v>
          </cell>
          <cell r="X366" t="str">
            <v>2016-11-22</v>
          </cell>
          <cell r="Z366" t="str">
            <v>2016-11-22</v>
          </cell>
          <cell r="AA366">
            <v>42696</v>
          </cell>
          <cell r="AC366">
            <v>42696</v>
          </cell>
          <cell r="AD366" t="str">
            <v>zmiana druga</v>
          </cell>
          <cell r="AE366">
            <v>2014</v>
          </cell>
          <cell r="AF366">
            <v>2020</v>
          </cell>
          <cell r="AG366" t="str">
            <v>do uzupełnienia</v>
          </cell>
          <cell r="AH366" t="str">
            <v>1.12345</v>
          </cell>
          <cell r="AI366" t="str">
            <v>0</v>
          </cell>
          <cell r="AJ366" t="str">
            <v>0</v>
          </cell>
          <cell r="AK366" t="str">
            <v>zmiana</v>
          </cell>
          <cell r="AL366" t="str">
            <v>brak</v>
          </cell>
          <cell r="AM366" t="str">
            <v>0</v>
          </cell>
          <cell r="AN366" t="str">
            <v>zmiana</v>
          </cell>
          <cell r="AO366">
            <v>0</v>
          </cell>
          <cell r="AQ366" t="str">
            <v>Element</v>
          </cell>
          <cell r="AR366" t="str">
            <v>wpi/Lists/Odcinki</v>
          </cell>
        </row>
        <row r="367">
          <cell r="A367">
            <v>470</v>
          </cell>
          <cell r="B367" t="str">
            <v>1. węzeł Guty bez węzła - węzeł Grajewo Południe z węzłem</v>
          </cell>
          <cell r="C367" t="str">
            <v>0587. Budowa drogi ekspresowej S16 Ełk - Knyszyn</v>
          </cell>
          <cell r="D367" t="str">
            <v>S16</v>
          </cell>
          <cell r="E367" t="str">
            <v>S16</v>
          </cell>
          <cell r="F367" t="str">
            <v>Białystok</v>
          </cell>
          <cell r="G367">
            <v>15.5</v>
          </cell>
          <cell r="H367" t="str">
            <v>Topczewski Sławomir</v>
          </cell>
          <cell r="I367">
            <v>560000</v>
          </cell>
          <cell r="J367" t="str">
            <v>2023 - 2025</v>
          </cell>
          <cell r="K367" t="str">
            <v>P&amp;B</v>
          </cell>
          <cell r="L367" t="str">
            <v>Przygotowanie – dokumentacja niezlecona</v>
          </cell>
          <cell r="M367" t="str">
            <v>brak</v>
          </cell>
          <cell r="N367" t="str">
            <v>brak</v>
          </cell>
          <cell r="O367" t="str">
            <v>Przygotowanie</v>
          </cell>
          <cell r="R367">
            <v>15.5</v>
          </cell>
          <cell r="S367" t="str">
            <v>S16</v>
          </cell>
          <cell r="T367" t="str">
            <v>6</v>
          </cell>
          <cell r="U367" t="str">
            <v>GP65</v>
          </cell>
          <cell r="AA367" t="str">
            <v>1900-01-00</v>
          </cell>
          <cell r="AB367">
            <v>45976</v>
          </cell>
          <cell r="AC367">
            <v>45976</v>
          </cell>
          <cell r="AD367" t="str">
            <v>Fragment odcinka drogi S16 łączący drogi ekspresowe S61 i S19. W zakres inwestycji wchodzi odcinek drogi krajowej nr 65 stanowiacy południowo - wschodnią obwodnicę Grajewa</v>
          </cell>
          <cell r="AE367">
            <v>2023</v>
          </cell>
          <cell r="AF367">
            <v>2025</v>
          </cell>
          <cell r="AH367" t="str">
            <v>502418.55</v>
          </cell>
          <cell r="AI367" t="str">
            <v>2953.4785</v>
          </cell>
          <cell r="AJ367" t="str">
            <v>0</v>
          </cell>
          <cell r="AK367" t="str">
            <v>droga GP, długości ok. 6,0 (południowo - wschodnie obejście Grajewa)</v>
          </cell>
          <cell r="AL367" t="str">
            <v>brak opracowań</v>
          </cell>
          <cell r="AM367" t="str">
            <v>2</v>
          </cell>
          <cell r="AN367" t="str">
            <v>Całkowicie po nowym śladzie. Na odcinku od Ełku do Szczuczyna założono, że przebieg S16 będzie wspólnie z korytarzem S61 od węzła "Ełk Południe" do węzła "Guty" pod Szczuczynem.</v>
          </cell>
          <cell r="AO367">
            <v>0</v>
          </cell>
          <cell r="AQ367" t="str">
            <v>Element</v>
          </cell>
          <cell r="AR367" t="str">
            <v>wpi/Lists/Odcinki</v>
          </cell>
        </row>
        <row r="368">
          <cell r="A368">
            <v>471</v>
          </cell>
          <cell r="B368" t="str">
            <v>2. węzeł Grajewo Południe (bez węzła) - węzeł Goniądz (z węzłem)</v>
          </cell>
          <cell r="C368" t="str">
            <v>0587. Budowa drogi ekspresowej S16 Ełk - Knyszyn</v>
          </cell>
          <cell r="D368" t="str">
            <v>S16</v>
          </cell>
          <cell r="E368" t="str">
            <v>S16</v>
          </cell>
          <cell r="F368" t="str">
            <v>Białystok</v>
          </cell>
          <cell r="G368">
            <v>17.3</v>
          </cell>
          <cell r="H368" t="str">
            <v>Topczewski Sławomir</v>
          </cell>
          <cell r="I368">
            <v>625000</v>
          </cell>
          <cell r="J368" t="str">
            <v>2023 - 2025</v>
          </cell>
          <cell r="K368" t="str">
            <v>P&amp;B</v>
          </cell>
          <cell r="L368" t="str">
            <v>Przygotowanie – dokumentacja niezlecona</v>
          </cell>
          <cell r="M368" t="str">
            <v>brak</v>
          </cell>
          <cell r="N368" t="str">
            <v>brak</v>
          </cell>
          <cell r="O368" t="str">
            <v>Przygotowanie</v>
          </cell>
          <cell r="R368">
            <v>17.3</v>
          </cell>
          <cell r="S368" t="str">
            <v>S16</v>
          </cell>
          <cell r="AA368" t="str">
            <v>1900-01-00</v>
          </cell>
          <cell r="AB368">
            <v>45976</v>
          </cell>
          <cell r="AC368">
            <v>45976</v>
          </cell>
          <cell r="AD368" t="str">
            <v>Fragment odcinka drogi S16 łączący drogi ekspresowe S61 i S19. Odcinek przebiega przez Biebrzański Park Narodowy, w bezpośrednim sąsiedztwie planowanej trasy kolejowej - Rail Baltica</v>
          </cell>
          <cell r="AE368">
            <v>2023</v>
          </cell>
          <cell r="AF368">
            <v>2025</v>
          </cell>
          <cell r="AH368" t="str">
            <v>560763.93</v>
          </cell>
          <cell r="AI368" t="str">
            <v>3296.4631</v>
          </cell>
          <cell r="AJ368" t="str">
            <v>0</v>
          </cell>
          <cell r="AK368" t="str">
            <v>nie planuje się</v>
          </cell>
          <cell r="AL368" t="str">
            <v>brak opracowań</v>
          </cell>
          <cell r="AM368" t="str">
            <v>1</v>
          </cell>
          <cell r="AN368" t="str">
            <v>Całkowicie po nowym śladzie. Na odcinku od Ełku do Szczuczyna założono, że przebieg S16 będzie wspólnie z korytarzem S61 od węzła "Ełk Południe" do węzła "Guty" pod Szczuczynem.</v>
          </cell>
          <cell r="AO368">
            <v>0</v>
          </cell>
          <cell r="AQ368" t="str">
            <v>Element</v>
          </cell>
          <cell r="AR368" t="str">
            <v>wpi/Lists/Odcinki</v>
          </cell>
        </row>
        <row r="369">
          <cell r="A369">
            <v>472</v>
          </cell>
          <cell r="B369" t="str">
            <v>3. węzeł Goniądz (bez węzła) - węzeł Knyszyn (z węzłem)</v>
          </cell>
          <cell r="C369" t="str">
            <v>0587. Budowa drogi ekspresowej S16 Ełk - Knyszyn</v>
          </cell>
          <cell r="D369" t="str">
            <v>S16</v>
          </cell>
          <cell r="E369" t="str">
            <v>S16</v>
          </cell>
          <cell r="F369" t="str">
            <v>Białystok</v>
          </cell>
          <cell r="G369">
            <v>25.7</v>
          </cell>
          <cell r="H369" t="str">
            <v>Topczewski Sławomir</v>
          </cell>
          <cell r="I369">
            <v>945000</v>
          </cell>
          <cell r="J369" t="str">
            <v>2023 - 2025</v>
          </cell>
          <cell r="K369" t="str">
            <v>P&amp;B</v>
          </cell>
          <cell r="L369" t="str">
            <v>Przygotowanie – dokumentacja niezlecona</v>
          </cell>
          <cell r="M369" t="str">
            <v>brak</v>
          </cell>
          <cell r="N369" t="str">
            <v>brak</v>
          </cell>
          <cell r="O369" t="str">
            <v>Przygotowanie</v>
          </cell>
          <cell r="R369">
            <v>25.7</v>
          </cell>
          <cell r="S369" t="str">
            <v>S16</v>
          </cell>
          <cell r="V369" t="str">
            <v>2</v>
          </cell>
          <cell r="AA369" t="str">
            <v>1900-01-00</v>
          </cell>
          <cell r="AB369">
            <v>45976</v>
          </cell>
          <cell r="AC369">
            <v>45976</v>
          </cell>
          <cell r="AD369" t="str">
            <v>Fragment odcinka drogi S16 łączący drogi ekspresowe S61 i S19.</v>
          </cell>
          <cell r="AE369">
            <v>2023</v>
          </cell>
          <cell r="AF369">
            <v>2025</v>
          </cell>
          <cell r="AH369" t="str">
            <v>833042.37</v>
          </cell>
          <cell r="AI369" t="str">
            <v>4897.0579</v>
          </cell>
          <cell r="AJ369" t="str">
            <v>0</v>
          </cell>
          <cell r="AK369" t="str">
            <v>połączenie na węźle Mońki z istniejącą drogą krajową nr 65, długość ok. 2 km</v>
          </cell>
          <cell r="AL369" t="str">
            <v>brak opracowań</v>
          </cell>
          <cell r="AM369" t="str">
            <v>2</v>
          </cell>
          <cell r="AN369" t="str">
            <v>Po nowym śladzie, z miejscowym wykorzystaniem istniejacej trasy drogi krajowej nr 65. Na odcinku od Ełku do Szczuczyna założono, że przebieg S16 będzie wspólnie z korytarzem S61 od węzła "Ełk Południe" do węzła "Guty" pod Szczuczynem.</v>
          </cell>
          <cell r="AO369">
            <v>0</v>
          </cell>
          <cell r="AQ369" t="str">
            <v>Element</v>
          </cell>
          <cell r="AR369" t="str">
            <v>wpi/Lists/Odcinki</v>
          </cell>
        </row>
        <row r="370">
          <cell r="A370">
            <v>473</v>
          </cell>
          <cell r="B370" t="str">
            <v>S5 Ornowo-Wirwajdy</v>
          </cell>
          <cell r="C370" t="str">
            <v>031. S7 Elbląg (S22) - Olsztynek (S51), odc. Miłomłyn (S7) - Olsztynek (S51)</v>
          </cell>
          <cell r="D370" t="str">
            <v>S5</v>
          </cell>
          <cell r="E370" t="str">
            <v>S5</v>
          </cell>
          <cell r="F370" t="str">
            <v>Olsztyn</v>
          </cell>
          <cell r="G370">
            <v>5.6</v>
          </cell>
          <cell r="H370" t="str">
            <v>Załęski Michał</v>
          </cell>
          <cell r="I370">
            <v>109628.5</v>
          </cell>
          <cell r="J370" t="str">
            <v>2017 - 2020</v>
          </cell>
          <cell r="K370" t="str">
            <v>Tradycyjny</v>
          </cell>
          <cell r="L370" t="str">
            <v>Przygotowanie – dokumentacja niezlecona</v>
          </cell>
          <cell r="M370" t="str">
            <v>zał. nr 1 autostrady i drogi ekspresowe</v>
          </cell>
          <cell r="N370" t="str">
            <v>11</v>
          </cell>
          <cell r="O370" t="str">
            <v>Przygotowanie</v>
          </cell>
          <cell r="R370">
            <v>5.6</v>
          </cell>
          <cell r="S370" t="str">
            <v>S5</v>
          </cell>
          <cell r="W370" t="str">
            <v>OBW</v>
          </cell>
          <cell r="AA370" t="str">
            <v>1900-01-00</v>
          </cell>
          <cell r="AB370" t="str">
            <v>2021-11-30</v>
          </cell>
          <cell r="AC370">
            <v>0</v>
          </cell>
          <cell r="AD370" t="str">
            <v>Budowa S5 na odcinku Ornowo-Wirwajdy o dł. ok 5,6 km  jako kontynuacja południowej obwodnicy Ostródy.</v>
          </cell>
          <cell r="AE370">
            <v>2017</v>
          </cell>
          <cell r="AF370">
            <v>2020</v>
          </cell>
          <cell r="AH370" t="str">
            <v>93700</v>
          </cell>
          <cell r="AI370" t="str">
            <v>1660.5</v>
          </cell>
          <cell r="AJ370" t="str">
            <v>0</v>
          </cell>
          <cell r="AK370" t="str">
            <v>....</v>
          </cell>
          <cell r="AL370" t="str">
            <v>4</v>
          </cell>
          <cell r="AM370" t="str">
            <v>1</v>
          </cell>
          <cell r="AN370" t="str">
            <v>Przebieg w całości w nowym śladzie.</v>
          </cell>
          <cell r="AO370">
            <v>0</v>
          </cell>
          <cell r="AQ370" t="str">
            <v>Element</v>
          </cell>
          <cell r="AR370" t="str">
            <v>wpi/Lists/Odcinki</v>
          </cell>
        </row>
        <row r="371">
          <cell r="A371">
            <v>474</v>
          </cell>
          <cell r="B371" t="str">
            <v>Odcinek II Ząbkowice Śląskie - Łagiewniki</v>
          </cell>
          <cell r="C371" t="str">
            <v>0835. Rozbudowa drogi krajowej nr 8 na odcinku Wrocław (Magnice) – Kłodzko wraz z budową obwodnic miejscowości</v>
          </cell>
          <cell r="D371" t="str">
            <v>GP8</v>
          </cell>
          <cell r="E371" t="str">
            <v>GP8</v>
          </cell>
          <cell r="F371" t="str">
            <v>Wrocław</v>
          </cell>
          <cell r="G371">
            <v>18</v>
          </cell>
          <cell r="H371" t="str">
            <v>Stefanek Joanna</v>
          </cell>
          <cell r="I371">
            <v>446432.37300000002</v>
          </cell>
          <cell r="J371" t="str">
            <v>2020 - 2024</v>
          </cell>
          <cell r="K371" t="str">
            <v>P&amp;B</v>
          </cell>
          <cell r="L371" t="str">
            <v>Przygotowanie – w opracowaniu STEŚ</v>
          </cell>
          <cell r="M371" t="str">
            <v>zał. nr 3</v>
          </cell>
          <cell r="N371" t="str">
            <v>2</v>
          </cell>
          <cell r="O371" t="str">
            <v>Przygotowanie</v>
          </cell>
          <cell r="T371" t="str">
            <v>18</v>
          </cell>
          <cell r="U371" t="str">
            <v>GP8</v>
          </cell>
          <cell r="AA371" t="str">
            <v>1900-01-00</v>
          </cell>
          <cell r="AB371">
            <v>45565</v>
          </cell>
          <cell r="AC371">
            <v>45565</v>
          </cell>
          <cell r="AD371" t="str">
            <v>Z uwagi na uwarunkowania ruchowe powodujące brak możliwości wyłączenia z użytkowania na czas rozbudowy drogi krajowej nr 8, inwestycja będzie realizowana odcinkami:  Odcinek II – Ząbkowice Śląskie - Łagiewniki - orientacyjna długość odcinka: 18 km, - rozbudowa drogi do przekroju 2+1 na odcinkach poza miejscowościami,  - budowa obwodnic miejscowości: Wilków Wielki, Nowa Wieś Niemczańska, Przerzeczyn Zdrój,  - budowa dróg serwisowych na odcinkach drogi o przekroju 2+1 do obsługi terenów sąsiadujących oraz pieszych i rowerzystów, - 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v>
          </cell>
          <cell r="AE371">
            <v>2020</v>
          </cell>
          <cell r="AF371">
            <v>2024</v>
          </cell>
          <cell r="AH371" t="str">
            <v>415701.742</v>
          </cell>
          <cell r="AI371" t="str">
            <v>2797.66254</v>
          </cell>
          <cell r="AJ371" t="str">
            <v>16.61933</v>
          </cell>
          <cell r="AK371" t="str">
            <v>na obecnym etapie trudne do określenia</v>
          </cell>
          <cell r="AL371" t="str">
            <v>brak danych na obecnym etapie</v>
          </cell>
          <cell r="AM371" t="str">
            <v>0</v>
          </cell>
          <cell r="AN371" t="str">
            <v>częściowo po nowym ( obwodnice miejscowości) i częściowo po starym śladzie DK 8</v>
          </cell>
          <cell r="AO371">
            <v>0</v>
          </cell>
          <cell r="AP371" t="str">
            <v>HALCROW</v>
          </cell>
          <cell r="AQ371" t="str">
            <v>Element</v>
          </cell>
          <cell r="AR371" t="str">
            <v>wpi/Lists/Odcinki</v>
          </cell>
        </row>
        <row r="372">
          <cell r="A372">
            <v>475</v>
          </cell>
          <cell r="B372" t="str">
            <v>Odcinek III Łagiewniki - Wrocław (Magnice) wraz z obejściami miejscowości</v>
          </cell>
          <cell r="C372" t="str">
            <v>0835. Rozbudowa drogi krajowej nr 8 na odcinku Wrocław (Magnice) – Kłodzko wraz z budową obwodnic miejscowości</v>
          </cell>
          <cell r="D372" t="str">
            <v>GP8</v>
          </cell>
          <cell r="E372" t="str">
            <v>GP8</v>
          </cell>
          <cell r="F372" t="str">
            <v>Wrocław</v>
          </cell>
          <cell r="G372">
            <v>29</v>
          </cell>
          <cell r="H372" t="str">
            <v>Stefanek Joanna</v>
          </cell>
          <cell r="I372">
            <v>632699.08499999996</v>
          </cell>
          <cell r="J372" t="str">
            <v>2020 - 2024</v>
          </cell>
          <cell r="K372" t="str">
            <v>P&amp;B</v>
          </cell>
          <cell r="L372" t="str">
            <v>Przygotowanie – w opracowaniu STEŚ</v>
          </cell>
          <cell r="M372" t="str">
            <v>zał. nr 3</v>
          </cell>
          <cell r="N372" t="str">
            <v>2</v>
          </cell>
          <cell r="O372" t="str">
            <v>Przygotowanie</v>
          </cell>
          <cell r="T372" t="str">
            <v>29</v>
          </cell>
          <cell r="U372" t="str">
            <v>GP8</v>
          </cell>
          <cell r="AA372" t="str">
            <v>1900-01-00</v>
          </cell>
          <cell r="AB372">
            <v>45565</v>
          </cell>
          <cell r="AC372">
            <v>45565</v>
          </cell>
          <cell r="AD372" t="str">
            <v>Z uwagi na uwarunkowania ruchowe powodujące brak możliwości wyłączenia z użytkowania na czas rozbudowy drogi krajowej nr 8, inwestycja będzie realizowana odcinkami:  Odcinek III - Łagiewniki – Wrocław (Magnice) wraz z obejściami miejscowości - orientacyjna długość odcinka: 29 km, - rozbudowa drogi do przekroju GP 2/2, - budowa obwodnic miejscowości: Cieszyce, Rolantowice, Jaszowice, Pustków Wilczkowski, Radzików, Łagiewniki, - budowa dróg serwisowych do obsługi terenów sąsiadujących oraz pieszych i rowerzystów, - rozbudowa/przebudowa istniejących skrzyżowań, - budowa nowych skrzyżowań (węzłów), - budowa/przebudowa obiektów inżynierskich, - budowa/przebudowa chodników, ścieżek rowerowych, zatok autobusowych, przejść dla pieszych wynikających z zapotrzebowania w terenie,  - budowa/przebudowa odwodnienia oraz oświetlenia drogi, - przebudowa infrastruktury technicznej kolidującej  z inwestycją, - budowa elementów ochrony środowiska, - budowa kanałów technologicznych.   </v>
          </cell>
          <cell r="AE372">
            <v>2020</v>
          </cell>
          <cell r="AF372">
            <v>2024</v>
          </cell>
          <cell r="AH372" t="str">
            <v>581982.578</v>
          </cell>
          <cell r="AI372" t="str">
            <v>4507.34521</v>
          </cell>
          <cell r="AJ372" t="str">
            <v>26.77559</v>
          </cell>
          <cell r="AK372" t="str">
            <v>na obecnym etapie trudne do określenia</v>
          </cell>
          <cell r="AL372" t="str">
            <v>brak danych na obecnym etapie</v>
          </cell>
          <cell r="AM372" t="str">
            <v>0</v>
          </cell>
          <cell r="AN372" t="str">
            <v>częściowo po nowym ( obwodnice miejscowości) i częściowo po starym śladzie DK 8</v>
          </cell>
          <cell r="AO372">
            <v>0</v>
          </cell>
          <cell r="AP372" t="str">
            <v>HALCROW</v>
          </cell>
          <cell r="AQ372" t="str">
            <v>Element</v>
          </cell>
          <cell r="AR372" t="str">
            <v>wpi/Lists/Odcinki</v>
          </cell>
        </row>
        <row r="373">
          <cell r="A373">
            <v>476</v>
          </cell>
          <cell r="B373" t="str">
            <v>Odc. II od Brzeska na włączeniu do dk 75 do Nowego Sącza</v>
          </cell>
          <cell r="C373" t="str">
            <v>1325. Budowa dk nr 75 klasy GP na odc. Brzesko – Nowy Sącz</v>
          </cell>
          <cell r="D373" t="str">
            <v>GP75</v>
          </cell>
          <cell r="E373" t="str">
            <v>GP75</v>
          </cell>
          <cell r="F373" t="str">
            <v>Kraków</v>
          </cell>
          <cell r="G373">
            <v>44.7</v>
          </cell>
          <cell r="H373" t="str">
            <v>Czechowska Monika</v>
          </cell>
          <cell r="I373">
            <v>1417100</v>
          </cell>
          <cell r="J373" t="str">
            <v>2022 - 2027</v>
          </cell>
          <cell r="K373" t="str">
            <v>P&amp;B</v>
          </cell>
          <cell r="L373" t="str">
            <v>Przygotowanie – przetarg na STEŚ</v>
          </cell>
          <cell r="M373" t="str">
            <v>zał. nr 3</v>
          </cell>
          <cell r="N373" t="str">
            <v>1</v>
          </cell>
          <cell r="O373" t="str">
            <v>Przygotowanie</v>
          </cell>
          <cell r="T373">
            <v>44.7</v>
          </cell>
          <cell r="U373" t="str">
            <v>GP75</v>
          </cell>
          <cell r="AA373" t="str">
            <v>1900-01-00</v>
          </cell>
          <cell r="AB373">
            <v>46568</v>
          </cell>
          <cell r="AC373">
            <v>46568</v>
          </cell>
          <cell r="AD373" t="str">
            <v>Inwestycja będzie polegać na przebudowie istniejącej drogi krajowej nr 75 z odcinkowymi przełożeniami trasy omijającym miejscowości. Zakres planowanych do wykonania w ramach inwestycji robót uściślony zostanie po wyborze wariantu przebiegu trasy i opracowaniu dokumentacji STEŚ. Początek odcinka rozpoczyna się na terenie miasta Brzeska na włączeniu II etapu łącznika brzeskiego do dk 75 i kończy się w rejonie miasta Nowy Sącz (miasto na prawach powiatu). W ciągu planowanej drogi rozważa się budowę tunelu pod górą Just, co pozwoliło by na rozwiązanie problemów wynikających z osuwiskowego charakteru jej zboczy. Niezbędna będzie przebudowa skrzyżowań lub w uzasadnionych przypadkach budowa węzłów dwupoziomowych skrzyżowaniach z drogami niższych klas. Na odcinkach drogi o stromych podjazdach przewidzieć należy dodatkowe pasy ruchu. Konieczna będzie również budowa dróg zbiorczych dla wyeliminowania ruchu lokalnego i obsługi terenów przyległych do drogi.</v>
          </cell>
          <cell r="AE373">
            <v>2022</v>
          </cell>
          <cell r="AF373">
            <v>2027</v>
          </cell>
          <cell r="AH373" t="str">
            <v>1254483.6</v>
          </cell>
          <cell r="AI373" t="str">
            <v>35058</v>
          </cell>
          <cell r="AJ373" t="str">
            <v>0</v>
          </cell>
          <cell r="AK373" t="str">
            <v>brak</v>
          </cell>
          <cell r="AL373" t="str">
            <v>brak informacji na tym etapie</v>
          </cell>
          <cell r="AM373" t="str">
            <v>0</v>
          </cell>
          <cell r="AN373" t="str">
            <v>Częściowo po starym śladzie a częściowo po nowym śladzie</v>
          </cell>
          <cell r="AO373">
            <v>0</v>
          </cell>
          <cell r="AP373" t="str">
            <v>HALCROW</v>
          </cell>
          <cell r="AQ373" t="str">
            <v>Element</v>
          </cell>
          <cell r="AR373" t="str">
            <v>wpi/Lists/Odcinki</v>
          </cell>
        </row>
        <row r="374">
          <cell r="A374">
            <v>477</v>
          </cell>
          <cell r="B374" t="str">
            <v>2. Obwodnica Międzyrzeca Podlaskiego (dobudowa drugiej jezdni)</v>
          </cell>
          <cell r="C374" t="str">
            <v>066. Budowa drogi ekspresowej S19 Białystok – Lubartów, odc. granica woj. mazowieckiego i lubelskiego - Lubartów w. „Lubartów Północ”</v>
          </cell>
          <cell r="D374" t="str">
            <v>S19</v>
          </cell>
          <cell r="E374" t="str">
            <v>S19</v>
          </cell>
          <cell r="F374" t="str">
            <v>Lublin</v>
          </cell>
          <cell r="G374">
            <v>6.633</v>
          </cell>
          <cell r="H374" t="str">
            <v>Bartoszek Ewa</v>
          </cell>
          <cell r="I374">
            <v>71992</v>
          </cell>
          <cell r="J374" t="str">
            <v>2020 - 2024</v>
          </cell>
          <cell r="K374" t="str">
            <v>P&amp;B</v>
          </cell>
          <cell r="L374" t="str">
            <v>Przygotowanie – dokumentacja niezlecona</v>
          </cell>
          <cell r="M374" t="str">
            <v>brak</v>
          </cell>
          <cell r="N374" t="str">
            <v>brak</v>
          </cell>
          <cell r="O374" t="str">
            <v>Przygotowanie</v>
          </cell>
          <cell r="R374">
            <v>6.633</v>
          </cell>
          <cell r="S374" t="str">
            <v>S19</v>
          </cell>
          <cell r="AA374" t="str">
            <v>1900-01-00</v>
          </cell>
          <cell r="AB374">
            <v>45443</v>
          </cell>
          <cell r="AC374">
            <v>45443</v>
          </cell>
          <cell r="AD374" t="str">
            <v>PI przekazano do zatwierdzenia. Zadanie obejmuje budowę II Etapu obwodnicy Międzyrzeca Podlaskiego, tj. budowę prawej jezdni wraz z pasem rozdziału, budowę wiaduktów drogowych w ciagu prawej jezdni.</v>
          </cell>
          <cell r="AE374">
            <v>2020</v>
          </cell>
          <cell r="AF374">
            <v>2024</v>
          </cell>
          <cell r="AH374" t="str">
            <v>70000</v>
          </cell>
          <cell r="AI374" t="str">
            <v>462</v>
          </cell>
          <cell r="AJ374" t="str">
            <v>0</v>
          </cell>
          <cell r="AK374" t="str">
            <v>na chwilę obecną brak danych</v>
          </cell>
          <cell r="AL374" t="str">
            <v>2 wiadukty</v>
          </cell>
          <cell r="AM374" t="str">
            <v>2</v>
          </cell>
          <cell r="AN374" t="str">
            <v>w pasie drogowym istniejącej obwodnicy, dobudowa drugiej jezdni</v>
          </cell>
          <cell r="AO374">
            <v>0</v>
          </cell>
          <cell r="AQ374" t="str">
            <v>Element</v>
          </cell>
          <cell r="AR374" t="str">
            <v>wpi/Lists/Odcinki</v>
          </cell>
        </row>
        <row r="375">
          <cell r="A375">
            <v>478</v>
          </cell>
          <cell r="B375" t="str">
            <v>5. obwodnica kocka i Woli Skromowskiej (dobudowa drugiej jezdni)</v>
          </cell>
          <cell r="C375" t="str">
            <v>066. Budowa drogi ekspresowej S19 Białystok – Lubartów, odc. granica woj. mazowieckiego i lubelskiego - Lubartów w. „Lubartów Północ”</v>
          </cell>
          <cell r="D375" t="str">
            <v>S19</v>
          </cell>
          <cell r="E375" t="str">
            <v>S19</v>
          </cell>
          <cell r="F375" t="str">
            <v>Lublin</v>
          </cell>
          <cell r="G375">
            <v>7.8739999999999997</v>
          </cell>
          <cell r="H375" t="str">
            <v>Bartoszek Ewa</v>
          </cell>
          <cell r="I375">
            <v>109734.75</v>
          </cell>
          <cell r="J375" t="str">
            <v>2020 - 2024</v>
          </cell>
          <cell r="K375" t="str">
            <v>P&amp;B</v>
          </cell>
          <cell r="L375" t="str">
            <v>Przygotowanie – dokumentacja niezlecona</v>
          </cell>
          <cell r="M375" t="str">
            <v>brak</v>
          </cell>
          <cell r="N375" t="str">
            <v>brak</v>
          </cell>
          <cell r="O375" t="str">
            <v>Przygotowanie</v>
          </cell>
          <cell r="R375">
            <v>7.8739999999999997</v>
          </cell>
          <cell r="S375" t="str">
            <v>S19</v>
          </cell>
          <cell r="AA375" t="str">
            <v>1900-01-00</v>
          </cell>
          <cell r="AB375">
            <v>45443</v>
          </cell>
          <cell r="AC375">
            <v>45443</v>
          </cell>
          <cell r="AD375" t="str">
            <v>II Etap obwodnicy Kocka i Woli Skromowskiej - dobudowa drugiej prawej jezdni wraz z pasem rozdziału oraz budowa obiektów inżynierskich w ciagu prawej jezdni.</v>
          </cell>
          <cell r="AE375">
            <v>2020</v>
          </cell>
          <cell r="AF375">
            <v>2024</v>
          </cell>
          <cell r="AH375" t="str">
            <v>105050</v>
          </cell>
          <cell r="AI375" t="str">
            <v>553</v>
          </cell>
          <cell r="AJ375" t="str">
            <v>0</v>
          </cell>
          <cell r="AK375" t="str">
            <v>na chwilę obecną brak danych</v>
          </cell>
          <cell r="AL375" t="str">
            <v>2 mosty, 2 wiadukty</v>
          </cell>
          <cell r="AM375" t="str">
            <v>2</v>
          </cell>
          <cell r="AN375" t="str">
            <v>w istniejącym pasie drogowym, dobudowa drugiej jezdni</v>
          </cell>
          <cell r="AO375">
            <v>0</v>
          </cell>
          <cell r="AQ375" t="str">
            <v>Element</v>
          </cell>
          <cell r="AR375" t="str">
            <v>wpi/Lists/Odcinki</v>
          </cell>
        </row>
        <row r="376">
          <cell r="A376">
            <v>479</v>
          </cell>
          <cell r="B376" t="str">
            <v>Odcinke testowy nr 5</v>
          </cell>
          <cell r="C376" t="str">
            <v>999. Inwestycja testowa</v>
          </cell>
          <cell r="D376" t="str">
            <v>S8</v>
          </cell>
          <cell r="E376" t="str">
            <v>S8</v>
          </cell>
          <cell r="F376" t="str">
            <v>Centrala</v>
          </cell>
          <cell r="G376">
            <v>0</v>
          </cell>
          <cell r="H376" t="str">
            <v>Krasucki Andrzej</v>
          </cell>
          <cell r="I376">
            <v>0</v>
          </cell>
          <cell r="J376" t="str">
            <v>2020 - 2025</v>
          </cell>
          <cell r="K376" t="str">
            <v>Tradycyjny + P&amp;B</v>
          </cell>
          <cell r="L376" t="str">
            <v>Realizacja</v>
          </cell>
          <cell r="M376" t="str">
            <v>zał. nr 3</v>
          </cell>
          <cell r="N376" t="str">
            <v>4</v>
          </cell>
          <cell r="O376" t="str">
            <v>Realizacja</v>
          </cell>
          <cell r="AA376" t="str">
            <v>1900-01-00</v>
          </cell>
          <cell r="AC376">
            <v>0</v>
          </cell>
          <cell r="AD376" t="str">
            <v>1</v>
          </cell>
          <cell r="AE376">
            <v>2020</v>
          </cell>
          <cell r="AF376">
            <v>2025</v>
          </cell>
          <cell r="AH376" t="str">
            <v>200</v>
          </cell>
          <cell r="AI376" t="str">
            <v>300</v>
          </cell>
          <cell r="AJ376" t="str">
            <v>600</v>
          </cell>
          <cell r="AK376" t="str">
            <v>4</v>
          </cell>
          <cell r="AL376" t="str">
            <v>123</v>
          </cell>
          <cell r="AM376" t="str">
            <v>12</v>
          </cell>
          <cell r="AN376" t="str">
            <v>2</v>
          </cell>
          <cell r="AO376">
            <v>0</v>
          </cell>
          <cell r="AQ376" t="str">
            <v>Element</v>
          </cell>
          <cell r="AR376" t="str">
            <v>wpi/Lists/Odcinki</v>
          </cell>
        </row>
        <row r="377">
          <cell r="A377">
            <v>480</v>
          </cell>
          <cell r="B377" t="str">
            <v>Odcinke testowy nr 6</v>
          </cell>
          <cell r="C377" t="str">
            <v>998. Inwestycja do testów MR</v>
          </cell>
          <cell r="D377" t="str">
            <v>S2</v>
          </cell>
          <cell r="E377" t="str">
            <v>S2</v>
          </cell>
          <cell r="F377" t="str">
            <v>Centrala</v>
          </cell>
          <cell r="G377">
            <v>0</v>
          </cell>
          <cell r="H377" t="str">
            <v>Krasucki Andrzej</v>
          </cell>
          <cell r="I377">
            <v>0</v>
          </cell>
          <cell r="J377" t="str">
            <v>2025 - 2026</v>
          </cell>
          <cell r="K377" t="str">
            <v>Tradycyjny + P&amp;B</v>
          </cell>
          <cell r="L377" t="str">
            <v>Realizacja</v>
          </cell>
          <cell r="M377" t="str">
            <v>zał. nr 3</v>
          </cell>
          <cell r="N377" t="str">
            <v>4</v>
          </cell>
          <cell r="O377" t="str">
            <v>Realizacja</v>
          </cell>
          <cell r="AA377" t="str">
            <v>1900-01-00</v>
          </cell>
          <cell r="AC377">
            <v>0</v>
          </cell>
          <cell r="AD377" t="str">
            <v>1</v>
          </cell>
          <cell r="AE377">
            <v>2025</v>
          </cell>
          <cell r="AF377">
            <v>2026</v>
          </cell>
          <cell r="AH377" t="str">
            <v>1200</v>
          </cell>
          <cell r="AI377" t="str">
            <v>1000</v>
          </cell>
          <cell r="AJ377" t="str">
            <v>1300</v>
          </cell>
          <cell r="AK377" t="str">
            <v>4</v>
          </cell>
          <cell r="AL377" t="str">
            <v>123</v>
          </cell>
          <cell r="AM377" t="str">
            <v>12</v>
          </cell>
          <cell r="AN377" t="str">
            <v>2</v>
          </cell>
          <cell r="AO377">
            <v>0</v>
          </cell>
          <cell r="AQ377" t="str">
            <v>Element</v>
          </cell>
          <cell r="AR377" t="str">
            <v>wpi/Lists/Odcinki</v>
          </cell>
        </row>
        <row r="378">
          <cell r="A378">
            <v>481</v>
          </cell>
          <cell r="B378" t="str">
            <v>2. węzeł "Łukowisko" (bez węzła) w km ok. 598+000 - węzeł "Cicibór" (z węzłem) w km ok. 625+000</v>
          </cell>
          <cell r="C378" t="str">
            <v>0042. A2 Warszawa - wschodnia gr. państwa bez obw. Mińska Maz. odc. Siedlce - gr. państwa (Kukuryki)</v>
          </cell>
          <cell r="D378" t="str">
            <v>A2</v>
          </cell>
          <cell r="E378" t="str">
            <v>A2</v>
          </cell>
          <cell r="F378" t="str">
            <v>Warszawa</v>
          </cell>
          <cell r="G378">
            <v>27</v>
          </cell>
          <cell r="H378" t="str">
            <v>Sieklucki Marcin</v>
          </cell>
          <cell r="I378">
            <v>1254043.93</v>
          </cell>
          <cell r="J378" t="str">
            <v>2020 - 2023</v>
          </cell>
          <cell r="K378" t="str">
            <v>P&amp;B</v>
          </cell>
          <cell r="L378" t="str">
            <v>Przygotowanie – opracowano STEŚ</v>
          </cell>
          <cell r="M378" t="str">
            <v>zał. nr 1 autostrady i drogi ekspresowe</v>
          </cell>
          <cell r="N378" t="str">
            <v>42</v>
          </cell>
          <cell r="O378" t="str">
            <v>Przygotowanie</v>
          </cell>
          <cell r="P378" t="str">
            <v>27</v>
          </cell>
          <cell r="Q378" t="str">
            <v>A2</v>
          </cell>
          <cell r="AA378" t="str">
            <v>1900-01-00</v>
          </cell>
          <cell r="AB378">
            <v>45125</v>
          </cell>
          <cell r="AC378">
            <v>45125</v>
          </cell>
          <cell r="AD378"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8">
            <v>2020</v>
          </cell>
          <cell r="AF378">
            <v>2023</v>
          </cell>
          <cell r="AH378" t="str">
            <v>1154200.846</v>
          </cell>
          <cell r="AI378" t="str">
            <v>4666.39</v>
          </cell>
          <cell r="AJ378" t="str">
            <v>0</v>
          </cell>
          <cell r="AK378" t="str">
            <v>54 km</v>
          </cell>
          <cell r="AL378" t="str">
            <v>2 - mostów, 11 - wiaduktów, 40-przejścia dla zwierząt, 40 - przejścia dla płazów, 1 -przejścia gospodarcze, OUA</v>
          </cell>
          <cell r="AM378" t="str">
            <v>1</v>
          </cell>
          <cell r="AN378" t="str">
            <v>po nowym śladzie</v>
          </cell>
          <cell r="AO378">
            <v>0</v>
          </cell>
          <cell r="AQ378" t="str">
            <v>Element</v>
          </cell>
          <cell r="AR378" t="str">
            <v>wpi/Lists/Odcinki</v>
          </cell>
        </row>
        <row r="379">
          <cell r="A379">
            <v>482</v>
          </cell>
          <cell r="B379" t="str">
            <v>3. węzeł "Cicibór" (bez węzła) w km ok. 625+000 - granica państwa w km ok. 657+113</v>
          </cell>
          <cell r="C379" t="str">
            <v>0042. A2 Warszawa - wschodnia gr. państwa bez obw. Mińska Maz. odc. Siedlce - gr. państwa (Kukuryki)</v>
          </cell>
          <cell r="D379" t="str">
            <v>A2</v>
          </cell>
          <cell r="E379" t="str">
            <v>A2</v>
          </cell>
          <cell r="F379" t="str">
            <v>Warszawa</v>
          </cell>
          <cell r="G379">
            <v>32.113</v>
          </cell>
          <cell r="H379" t="str">
            <v>Sieklucki Marcin</v>
          </cell>
          <cell r="I379">
            <v>1521151.6370000001</v>
          </cell>
          <cell r="J379" t="str">
            <v>2020 - 2023</v>
          </cell>
          <cell r="K379" t="str">
            <v>P&amp;B</v>
          </cell>
          <cell r="L379" t="str">
            <v>Przygotowanie – opracowano STEŚ</v>
          </cell>
          <cell r="M379" t="str">
            <v>zał. nr 1 autostrady i drogi ekspresowe</v>
          </cell>
          <cell r="N379" t="str">
            <v>42</v>
          </cell>
          <cell r="O379" t="str">
            <v>Przygotowanie</v>
          </cell>
          <cell r="P379">
            <v>32.113</v>
          </cell>
          <cell r="Q379" t="str">
            <v>A2</v>
          </cell>
          <cell r="AA379" t="str">
            <v>1900-01-00</v>
          </cell>
          <cell r="AB379">
            <v>45125</v>
          </cell>
          <cell r="AC379">
            <v>45125</v>
          </cell>
          <cell r="AD379" t="str">
            <v>Budowa autostrady A2 obejmuje odcinek od węzła "Swoboda" (w rejonie istniejącej obwodnicy Siedlec w ciągu drogi krajowej nr 2) do granicy państwa. Inwestycja zlokalizowana jest na terenie województwa mazowieckiego w powiecie siedleckim, bialskim, łosickim, na obszarze gmin: Siedlce, miasto Siedlce, Wiśniew, Zbuczyn, Mordy, Międzyrzec Podlaski, Huszlew, Biała Podlaska, Rokitno, Zalesie, Terespol.</v>
          </cell>
          <cell r="AE379">
            <v>2020</v>
          </cell>
          <cell r="AF379">
            <v>2023</v>
          </cell>
          <cell r="AH379" t="str">
            <v>1401529.59745</v>
          </cell>
          <cell r="AI379" t="str">
            <v>5666.32946</v>
          </cell>
          <cell r="AJ379" t="str">
            <v>0</v>
          </cell>
          <cell r="AK379" t="str">
            <v>64 km - obustronne drogio dojazdowe</v>
          </cell>
          <cell r="AL379" t="str">
            <v>4 - mostów, 15 - wiaduktów, 19-przejścia dla zwierząt, 40 - przejścia dla płazów, graniczny parking buforowy</v>
          </cell>
          <cell r="AM379" t="str">
            <v>1</v>
          </cell>
          <cell r="AN379" t="str">
            <v>po nowym śladzie</v>
          </cell>
          <cell r="AO379">
            <v>0</v>
          </cell>
          <cell r="AQ379" t="str">
            <v>Element</v>
          </cell>
          <cell r="AR379" t="str">
            <v>wpi/Lists/Odcinki</v>
          </cell>
        </row>
        <row r="380">
          <cell r="A380">
            <v>483</v>
          </cell>
          <cell r="B380" t="str">
            <v>Zachodnie Drogowe Obejście Miasta Szczecina</v>
          </cell>
          <cell r="C380" t="str">
            <v>025. Budowa Zachodniej Obwodnicy Szczecina w ciągu S6</v>
          </cell>
          <cell r="D380" t="str">
            <v>S6</v>
          </cell>
          <cell r="E380" t="str">
            <v>S6</v>
          </cell>
          <cell r="F380" t="str">
            <v>Szczecin</v>
          </cell>
          <cell r="G380">
            <v>51.594000000000001</v>
          </cell>
          <cell r="H380" t="str">
            <v>Górski Łukasz</v>
          </cell>
          <cell r="I380">
            <v>3212609.929</v>
          </cell>
          <cell r="J380" t="str">
            <v>2019 - 2026</v>
          </cell>
          <cell r="K380" t="str">
            <v>P&amp;B</v>
          </cell>
          <cell r="L380" t="str">
            <v>Przygotowanie – opracowano STEŚ</v>
          </cell>
          <cell r="M380" t="str">
            <v>brak</v>
          </cell>
          <cell r="N380" t="str">
            <v>brak</v>
          </cell>
          <cell r="O380" t="str">
            <v>Przygotowanie</v>
          </cell>
          <cell r="R380">
            <v>51.594000000000001</v>
          </cell>
          <cell r="S380" t="str">
            <v>S6</v>
          </cell>
          <cell r="AA380" t="str">
            <v>1900-01-00</v>
          </cell>
          <cell r="AB380" t="str">
            <v>2026-04-30</v>
          </cell>
          <cell r="AC380">
            <v>0</v>
          </cell>
          <cell r="AD380" t="str">
            <v>Zachodnia obwodnica Szczecina ma w swoim założeniu stanowić przedłużenie drogi ekspresowej S6 od węzła Goleniów w kierunku zachodnim do węzła Kołbaskowo przy autostradzie A6. W ciągu obwodnicy założono zbudowanie węzłów drogowych, które pozwolą na swobodną i bezkolizyjną komunikację z miejscowościami usytuowanymi na terenie gmin Kołbaskowo, Police i Goleniów. W aspekcie globalnym obwodnica stanie się elementem transeuropejskiego szlaku transportowego wpisując się w układ komunikacyjny nie tylko polskich dróg, ale także niemieckich autostrad A11 i A20. W aspekcie lokalnym wybudowanie nowego odcinka drogi ekspresowej przyczyniłoby się do powstania obwodnicy miasta na wzór berlińskiego ringu. Kolejnymi atutami realizacji inwestycji byłoby przeniesienie ruchu towarowego z centrum miasta Szczecin na obwodnicę, zwiększenie atrakcyjności gospodarczej gmin przylegających oraz znaczne poprawienie swobody komunikacji dla mieszkańców.Pierwszym zaplanowanym węzłem na trasie zachodniej obwodnicy Szczecina od strony zachodniej ma być zespolony węzeł Kołbaskowo. Dzięki niemu podróżujący autostradą A6 będą mogli bezkolizyjnie skierować się na północ w kierunku Goleniowa. Zarówno węzeł Kołbaskowo jak i zaplanowany w niedalekiej odległości węzeł Dołuje znajdują się w bezpośredniej okolicy przejść granicznych Kołbaskowo – Pomellen oraz Lubieszyn – Linken. Oba przejścia graniczne są często wykorzystywane w międzynarodowym transporcie towarowym.Jednym z najważniejszych węzłów drogowych na trasie zachodniej obwodnicy Szczecina jest węzeł Police. Jest on planowany w bezpośrednim otoczeniu Portu Police oraz Zakładów Chemicznych Police. Powstanie węzła znacząco ułatwi komunikacje pomiędzy przedsiębiorstwami w Policach a resztą kraju i Europy. Obecnie ruch tranzytowy (w tym z materiałami niebezpiecznymi) do i z Polic skupia się w śródmieściu Miasta Szczecin, co bardzo ogranicza możliwości rozwoju Polic, a także powoduje powstawanie zatorów drogowych w godzinach największej eksploatacji dróg. Najbardziej wymagającym odcinkiem Zachodniego drogowego obejścia Miasta Szczecin będzie wybudowanie przeprawy przez rzekę Odrę na wysokości miejscowości Police i Święta. Dla tego etapu pod uwagę były brane trzy możliwości: tunel drążony, most wysokowodny, tunel zatapiany. W wariancie preferowanym, dla którego wydana zostanie ponownie decyzja środowiskowa, przejście przez Odrę stanowi tunel drążony.Każdy z wariantów był rozpatrywany pod względem społecznym, środowiskowym, ekonomicznym oraz bezpieczeństwa. Ostatecznie analiza wielokryterialna na etapie STEŚ wskazała, że najkorzystniejsze będzie przecięcie Odry za pomocą tunelu drążonego.</v>
          </cell>
          <cell r="AE380">
            <v>2019</v>
          </cell>
          <cell r="AF380">
            <v>2026</v>
          </cell>
          <cell r="AH380" t="str">
            <v>2863379.335</v>
          </cell>
          <cell r="AI380" t="str">
            <v>7510.749</v>
          </cell>
          <cell r="AJ380" t="str">
            <v>0</v>
          </cell>
          <cell r="AK380" t="str">
            <v>nie dotyczy</v>
          </cell>
          <cell r="AL380" t="str">
            <v>86 szt. w tym w tym 50 szt. przejść ekologicznych  (mosty , estakady, przejścia dla zwierząt, wiadukty, tunele, pozostałe)</v>
          </cell>
          <cell r="AM380" t="str">
            <v>8</v>
          </cell>
          <cell r="AN380" t="str">
            <v>przebieg drogi po nowym śladzie</v>
          </cell>
          <cell r="AO380">
            <v>0</v>
          </cell>
          <cell r="AQ380" t="str">
            <v>Element</v>
          </cell>
          <cell r="AR380" t="str">
            <v>wpi/Lists/Odcinki</v>
          </cell>
        </row>
        <row r="381">
          <cell r="A381">
            <v>484</v>
          </cell>
          <cell r="B381" t="str">
            <v>Rozbudowa drogi krajowej nr 73 wraz z budową obwodnic m. Pilzna, oraz Brzostka, Kołaczyc i Jasła, na odcinku Pilzno – Jasło</v>
          </cell>
          <cell r="C381" t="str">
            <v>1305. Rozbudowa drogi krajowej nr 73 wraz z budową obwodnic m. Pilzna, oraz Brzostka, Kołaczyc i Jasła, na odcinku Pilzno – Jasło</v>
          </cell>
          <cell r="D381" t="str">
            <v>GP73</v>
          </cell>
          <cell r="E381" t="str">
            <v>GP73</v>
          </cell>
          <cell r="F381" t="str">
            <v>Rzeszów</v>
          </cell>
          <cell r="G381">
            <v>35</v>
          </cell>
          <cell r="H381" t="str">
            <v>Sowa Joanna</v>
          </cell>
          <cell r="I381">
            <v>476514</v>
          </cell>
          <cell r="J381" t="str">
            <v>2022 - 2025</v>
          </cell>
          <cell r="K381" t="str">
            <v>P&amp;B</v>
          </cell>
          <cell r="L381" t="str">
            <v>Przygotowanie – dokumentacja niezlecona</v>
          </cell>
          <cell r="M381" t="str">
            <v>brak</v>
          </cell>
          <cell r="N381" t="str">
            <v>brak</v>
          </cell>
          <cell r="O381" t="str">
            <v>Przygotowanie</v>
          </cell>
          <cell r="T381" t="str">
            <v>35</v>
          </cell>
          <cell r="U381" t="str">
            <v>GP73</v>
          </cell>
          <cell r="AA381" t="str">
            <v>1900-01-00</v>
          </cell>
          <cell r="AB381">
            <v>45930</v>
          </cell>
          <cell r="AC381">
            <v>45930</v>
          </cell>
          <cell r="AD381" t="str">
            <v>Inwestycja obejmuje rozbudowę istniejących odcinków drogi na łącznej długości 14 km do szerokości 7,0 m oraz wzmcnienie jej konstrukcji do przenoszenia obciążeń 115 kN/oś jak również budowę obwodnicy Pilzna, Brzostka, Kołaczyc i Jasła o łącznej długości około 21 km.</v>
          </cell>
          <cell r="AE381">
            <v>2022</v>
          </cell>
          <cell r="AF381">
            <v>2025</v>
          </cell>
          <cell r="AH381" t="str">
            <v>386438.6667</v>
          </cell>
          <cell r="AI381" t="str">
            <v>6000</v>
          </cell>
          <cell r="AJ381" t="str">
            <v>0</v>
          </cell>
          <cell r="AK381" t="str">
            <v>brak danych</v>
          </cell>
          <cell r="AL381" t="str">
            <v>Wariant 1 - 13 obiektów, Wariant 2 - 13 obiektów, Wariant 3 - 12 obiektów, Wariant 4 - 8 obiektów, Wariant 4a - 8 obiektów, Wariant 5 - 13 obiektów, Wariant 5a - 12 obiektów,</v>
          </cell>
          <cell r="AM381" t="str">
            <v>brak węzłów</v>
          </cell>
          <cell r="AN381" t="str">
            <v>częściowo po nowym śladzie</v>
          </cell>
          <cell r="AO381">
            <v>0</v>
          </cell>
          <cell r="AP381" t="str">
            <v>Multiconsult Polska Sp. z o.o.</v>
          </cell>
          <cell r="AQ381" t="str">
            <v>Element</v>
          </cell>
          <cell r="AR381" t="str">
            <v>wpi/Lists/Odcinki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ŁK"/>
    </sheetNames>
    <sheetDataSet>
      <sheetData sheetId="0">
        <row r="3">
          <cell r="B3">
            <v>256</v>
          </cell>
          <cell r="C3">
            <v>16</v>
          </cell>
          <cell r="D3" t="str">
            <v>Białystok</v>
          </cell>
          <cell r="E3" t="str">
            <v>Okres Zgłaszania Wad;</v>
          </cell>
          <cell r="F3" t="str">
            <v>124. Budowa obwodnicy Bargłowa Kościelnego na drodze nr 61</v>
          </cell>
          <cell r="G3" t="str">
            <v>obwodnica Bargłowa Kościelnego</v>
          </cell>
          <cell r="H3" t="str">
            <v>zał. nr 5</v>
          </cell>
          <cell r="I3">
            <v>16</v>
          </cell>
          <cell r="J3">
            <v>0</v>
          </cell>
          <cell r="K3" t="str">
            <v>Pietrzak Anna</v>
          </cell>
          <cell r="L3" t="str">
            <v>Ignatowski Bartosz</v>
          </cell>
          <cell r="M3" t="str">
            <v>Tradycyjny</v>
          </cell>
          <cell r="N3" t="str">
            <v>2011-12-18</v>
          </cell>
          <cell r="O3" t="str">
            <v>http://www.obwodnica-barglowa.pl/</v>
          </cell>
          <cell r="P3">
            <v>11.763</v>
          </cell>
          <cell r="Q3">
            <v>0</v>
          </cell>
          <cell r="R3">
            <v>0</v>
          </cell>
          <cell r="S3">
            <v>11.763</v>
          </cell>
          <cell r="T3">
            <v>0</v>
          </cell>
          <cell r="U3">
            <v>0</v>
          </cell>
          <cell r="V3">
            <v>0</v>
          </cell>
          <cell r="W3" t="str">
            <v>1x2</v>
          </cell>
          <cell r="X3" t="str">
            <v>GP61</v>
          </cell>
          <cell r="Y3" t="str">
            <v>wiadukty drogowe-5, przejścia zespolone-2, mosty-1, przepusty ekologiczne-18, przepustów pod DK61-14</v>
          </cell>
          <cell r="Z3" t="str">
            <v>EFRR (PORPW 2007-2013);</v>
          </cell>
          <cell r="AA3" t="str">
            <v>2012-10-11</v>
          </cell>
          <cell r="AB3" t="str">
            <v>2012-11-12, POPW.04.01.00-20-008/11-00, ;</v>
          </cell>
          <cell r="AC3">
            <v>1</v>
          </cell>
          <cell r="AD3">
            <v>145228328.36000001</v>
          </cell>
          <cell r="AE3">
            <v>123444079.09999999</v>
          </cell>
          <cell r="AF3">
            <v>123444079.09999999</v>
          </cell>
          <cell r="AG3" t="str">
            <v>2013-02-28</v>
          </cell>
          <cell r="AH3" t="str">
            <v>2014-11-28</v>
          </cell>
          <cell r="AI3" t="str">
            <v>2015-10-16</v>
          </cell>
          <cell r="AJ3" t="str">
            <v>2014-11-28</v>
          </cell>
          <cell r="AK3" t="str">
            <v>2015-10-16</v>
          </cell>
          <cell r="AL3">
            <v>0</v>
          </cell>
          <cell r="AM3" t="str">
            <v>2015-11-17</v>
          </cell>
          <cell r="AN3" t="str">
            <v>2015-11-17</v>
          </cell>
          <cell r="AO3">
            <v>0</v>
          </cell>
        </row>
        <row r="4">
          <cell r="B4">
            <v>265</v>
          </cell>
          <cell r="C4">
            <v>461</v>
          </cell>
          <cell r="D4" t="str">
            <v>Rzeszów</v>
          </cell>
          <cell r="E4" t="str">
            <v>w trakcie realizacji;</v>
          </cell>
          <cell r="F4" t="str">
            <v>0695. Budowa drogi S19 Lublin-Rzeszów, odc. w. "Świlcza" - w. Rzeszów Południe</v>
          </cell>
          <cell r="G4" t="str">
            <v>Budowa drogi S19 Lublin-Rzeszów, odc. w. "Świlcza" - w. Rzeszów Południe</v>
          </cell>
          <cell r="H4" t="str">
            <v>zał. nr 1 autostrady i drogi ekspresowe</v>
          </cell>
          <cell r="I4">
            <v>16</v>
          </cell>
          <cell r="J4" t="str">
            <v>Budyta Wojciech</v>
          </cell>
          <cell r="K4" t="str">
            <v>Jakubowska Magdalena</v>
          </cell>
          <cell r="L4" t="str">
            <v>Pomykała Piotr</v>
          </cell>
          <cell r="M4" t="str">
            <v>P&amp;B</v>
          </cell>
          <cell r="N4" t="str">
            <v>2014-11-12</v>
          </cell>
          <cell r="O4" t="str">
            <v>www.s19swilcza-rzeszow-pld.pl</v>
          </cell>
          <cell r="P4">
            <v>6.3090000000000002</v>
          </cell>
          <cell r="Q4">
            <v>0</v>
          </cell>
          <cell r="R4">
            <v>6.3090000000000002</v>
          </cell>
          <cell r="S4">
            <v>0</v>
          </cell>
          <cell r="T4">
            <v>0</v>
          </cell>
          <cell r="U4">
            <v>0</v>
          </cell>
          <cell r="V4" t="str">
            <v>Długość dróg do szczegółowej analizy.</v>
          </cell>
          <cell r="W4" t="str">
            <v>2x2 B</v>
          </cell>
          <cell r="X4" t="str">
            <v>S19</v>
          </cell>
          <cell r="Y4" t="str">
            <v>mosty 0, estakada 1, wiadukty 5, przejazdy gospodarcze 2, przejścia dla zwierząt 3.</v>
          </cell>
          <cell r="Z4" t="str">
            <v>FS (POIiŚ 2014-2020);</v>
          </cell>
          <cell r="AA4" t="str">
            <v>2016-10-06</v>
          </cell>
          <cell r="AB4" t="str">
            <v>2016-10-18,  POIS.03.01.00-00-0020/16-00, 
Umowa o dofinansowanie 
Projektu „Budowa drogi ekspresowej S19 Lublin - Rzeszów, odc. w. Sokołów Młp. Północ - Stobierna oraz w. Świlcza – w. Rzeszów Południe”
nr POIS.03.01.00-00-0020/16 
w ramach działania 3.1.: Rozwój drogowej i lotniczej sieci TEN-T 
oś priorytetowa III: Rozwój Sieci Drogowej TEN-T i Transportu Multimodalnego
Programu Operacyjnego Infrastruktura i Środowisko 2014 – 2020
;</v>
          </cell>
          <cell r="AC4">
            <v>2</v>
          </cell>
          <cell r="AD4">
            <v>848408745.83000004</v>
          </cell>
          <cell r="AE4">
            <v>485654509.19999999</v>
          </cell>
          <cell r="AF4">
            <v>412806332.81999999</v>
          </cell>
          <cell r="AG4" t="str">
            <v>2015-06-02</v>
          </cell>
          <cell r="AH4" t="str">
            <v>2017-08-09</v>
          </cell>
          <cell r="AI4" t="str">
            <v>2017-08-09</v>
          </cell>
          <cell r="AJ4" t="str">
            <v>2017-08-09</v>
          </cell>
          <cell r="AK4">
            <v>0</v>
          </cell>
          <cell r="AL4" t="str">
            <v>Zagrożenie terminu  wynikające z ograniczeń nałozonych  postanowieniem  RDOŚ, ograniczeń wynikających z pojawiających się  po odhumusowaniu stanowisk archeologicznych , protestami społecznymi</v>
          </cell>
          <cell r="AM4" t="str">
            <v>2017-08-31</v>
          </cell>
          <cell r="AN4">
            <v>0</v>
          </cell>
          <cell r="AO4">
            <v>0</v>
          </cell>
        </row>
        <row r="5">
          <cell r="B5">
            <v>268</v>
          </cell>
          <cell r="C5">
            <v>460</v>
          </cell>
          <cell r="D5" t="str">
            <v>Rzeszów</v>
          </cell>
          <cell r="E5" t="str">
            <v>w trakcie realizacji;</v>
          </cell>
          <cell r="F5" t="str">
            <v>069. Budowa drogi ekspresowej S19 Lublin-Rzeszów, odc. Sokołów Młp. Północ (bez węzła) - Stobierna</v>
          </cell>
          <cell r="G5" t="str">
            <v>Budowa drogi ekspresowej S19 Lublin-Rzeszów, odc. Sokołów Młp. Północ (bez węzła) - Stobierna</v>
          </cell>
          <cell r="H5" t="str">
            <v>zał. nr 1 autostrady i drogi ekspresowe</v>
          </cell>
          <cell r="I5">
            <v>16</v>
          </cell>
          <cell r="J5" t="str">
            <v>Budyta Wojciech</v>
          </cell>
          <cell r="K5" t="str">
            <v>Jakubowska Magdalena</v>
          </cell>
          <cell r="L5" t="str">
            <v>Trzciniecki Aleksander</v>
          </cell>
          <cell r="M5" t="str">
            <v>P&amp;B</v>
          </cell>
          <cell r="N5" t="str">
            <v>2014-11-03</v>
          </cell>
          <cell r="O5" t="str">
            <v>www.s19-sokolow-stobierna.pl</v>
          </cell>
          <cell r="P5">
            <v>12.496</v>
          </cell>
          <cell r="Q5">
            <v>0</v>
          </cell>
          <cell r="R5">
            <v>12.496</v>
          </cell>
          <cell r="S5">
            <v>0</v>
          </cell>
          <cell r="T5">
            <v>0</v>
          </cell>
          <cell r="U5">
            <v>0</v>
          </cell>
          <cell r="V5" t="str">
            <v>Długość dróg do szczegółowej analizy.</v>
          </cell>
          <cell r="W5" t="str">
            <v>2+1</v>
          </cell>
          <cell r="X5" t="str">
            <v>S19</v>
          </cell>
          <cell r="Y5" t="str">
            <v>1 estakada, 19 przejść dla zwierząt, 4 wiadukty, 1 pozostały</v>
          </cell>
          <cell r="Z5" t="str">
            <v>FS (POIiŚ 2014-2020);</v>
          </cell>
          <cell r="AA5" t="str">
            <v>2016-10-06</v>
          </cell>
          <cell r="AB5" t="str">
            <v>2016-10-18, POIS.03.01.00-00-0020/16-00, "Budowa drogi ekspresowej S19 Lublin - Rzeszów, odc. w. Sokołów Młp. - Północ - Stobierna oraz w. Świlcza - w. Rzeszów Południe" ;</v>
          </cell>
          <cell r="AC5">
            <v>2</v>
          </cell>
          <cell r="AD5">
            <v>848408745.83000004</v>
          </cell>
          <cell r="AE5">
            <v>485654509.19999999</v>
          </cell>
          <cell r="AF5">
            <v>412806332.81999999</v>
          </cell>
          <cell r="AG5" t="str">
            <v>2015-07-23</v>
          </cell>
          <cell r="AH5" t="str">
            <v>2017-06-05</v>
          </cell>
          <cell r="AI5" t="str">
            <v>2017-06-05</v>
          </cell>
          <cell r="AJ5" t="str">
            <v>2017-06-05</v>
          </cell>
          <cell r="AK5">
            <v>0</v>
          </cell>
          <cell r="AL5">
            <v>0</v>
          </cell>
          <cell r="AM5" t="str">
            <v>2017-06-30</v>
          </cell>
          <cell r="AN5">
            <v>0</v>
          </cell>
          <cell r="AO5">
            <v>0</v>
          </cell>
        </row>
        <row r="6">
          <cell r="B6">
            <v>270</v>
          </cell>
          <cell r="C6">
            <v>297</v>
          </cell>
          <cell r="D6" t="str">
            <v>Kielce</v>
          </cell>
          <cell r="E6" t="str">
            <v>w trakcie realizacji;</v>
          </cell>
          <cell r="F6" t="str">
            <v>0361. Budowa drogi S7 Radom (Jedlińsk) - Jędrzejów, odc. Radom - gr. woj. mazowieckiego</v>
          </cell>
          <cell r="G6" t="str">
            <v>Budowa drogi S7 Radom (Jedlińsk) - Jędrzejów, odc. Radom - gr. woj. mazowieckiego</v>
          </cell>
          <cell r="H6" t="str">
            <v>zał. nr 1 autostrady i drogi ekspresowe</v>
          </cell>
          <cell r="I6">
            <v>12</v>
          </cell>
          <cell r="J6" t="str">
            <v>Krasoń Michał</v>
          </cell>
          <cell r="K6" t="str">
            <v>Sufczyńska-Jeziak Anna</v>
          </cell>
          <cell r="L6" t="str">
            <v>Dora Wiktor</v>
          </cell>
          <cell r="M6" t="str">
            <v>Tradycyjny</v>
          </cell>
          <cell r="N6">
            <v>0</v>
          </cell>
          <cell r="O6" t="str">
            <v>http://www.s7radom-granica.pl/</v>
          </cell>
          <cell r="P6">
            <v>22.001000000000001</v>
          </cell>
          <cell r="Q6">
            <v>0</v>
          </cell>
          <cell r="R6">
            <v>22.001000000000001</v>
          </cell>
          <cell r="S6">
            <v>0</v>
          </cell>
          <cell r="T6">
            <v>0</v>
          </cell>
          <cell r="U6">
            <v>0</v>
          </cell>
          <cell r="V6">
            <v>0</v>
          </cell>
          <cell r="W6" t="str">
            <v>2x2 W</v>
          </cell>
          <cell r="X6" t="str">
            <v>S7</v>
          </cell>
          <cell r="Y6" t="str">
            <v>4 obiekty mostowe, 14 wiaduktów, 2 kładki dla pieszych, 2 przejście dla zwierząt, 1 przejazd gospodarczy, 2 kładki technologiczne</v>
          </cell>
          <cell r="Z6" t="str">
            <v>EBI;
FS (POIiŚ 2014-2020);</v>
          </cell>
          <cell r="AA6" t="str">
            <v>2016-03-31</v>
          </cell>
          <cell r="AB6" t="str">
            <v>2015-09-29, POIS.03.01.00-00-0009/15-00, ;
2016-06-28, POIS.03.01.00-00-0009/15-01, Aneks do Umowy o dofinansowanie;</v>
          </cell>
          <cell r="AC6">
            <v>1</v>
          </cell>
          <cell r="AD6">
            <v>891184699.62</v>
          </cell>
          <cell r="AE6">
            <v>495943229.11000001</v>
          </cell>
          <cell r="AF6">
            <v>421551744.74000001</v>
          </cell>
          <cell r="AG6" t="str">
            <v>2014-08-04</v>
          </cell>
          <cell r="AH6" t="str">
            <v>2017-05-04</v>
          </cell>
          <cell r="AI6" t="str">
            <v>2017-05-04</v>
          </cell>
          <cell r="AJ6">
            <v>0</v>
          </cell>
          <cell r="AK6">
            <v>0</v>
          </cell>
          <cell r="AL6">
            <v>0</v>
          </cell>
          <cell r="AM6" t="str">
            <v>2017-06-30</v>
          </cell>
          <cell r="AN6">
            <v>0</v>
          </cell>
          <cell r="AO6">
            <v>0</v>
          </cell>
        </row>
        <row r="7">
          <cell r="B7">
            <v>271</v>
          </cell>
          <cell r="C7">
            <v>192</v>
          </cell>
          <cell r="D7" t="str">
            <v>Kraków</v>
          </cell>
          <cell r="E7" t="str">
            <v>w trakcie realizacji;</v>
          </cell>
          <cell r="F7" t="str">
            <v>039. Budowa drogi S7 Bieżanów - Christo Botewa - Igołomska, odc. Kraków (w. Igołomska, dk 79) - Kraków w. Christo Botewa (Rybitwy)</v>
          </cell>
          <cell r="G7" t="str">
            <v>Budowa drogi S7 Bieżanów - Christo Botewa - Igołomska, odc. Kraków (w. Igołomska, dk. nr 79) - Kraków w. Christo Botewa (Rybitwy)</v>
          </cell>
          <cell r="H7" t="str">
            <v>zał. nr 1 autostrady i drogi ekspresowe</v>
          </cell>
          <cell r="I7">
            <v>12</v>
          </cell>
          <cell r="J7" t="str">
            <v>Makacewicz Dorota</v>
          </cell>
          <cell r="K7" t="str">
            <v>Skowroński Leszek</v>
          </cell>
          <cell r="L7" t="str">
            <v>Wachowski Wojciech</v>
          </cell>
          <cell r="M7" t="str">
            <v>Tradycyjny</v>
          </cell>
          <cell r="N7" t="str">
            <v>2010-01-29</v>
          </cell>
          <cell r="O7" t="str">
            <v>http://s7botewaigolomska.pl/</v>
          </cell>
          <cell r="P7">
            <v>4.4729999999999999</v>
          </cell>
          <cell r="Q7">
            <v>0</v>
          </cell>
          <cell r="R7">
            <v>4.4729999999999999</v>
          </cell>
          <cell r="S7">
            <v>0</v>
          </cell>
          <cell r="T7">
            <v>0</v>
          </cell>
          <cell r="U7">
            <v>0</v>
          </cell>
          <cell r="V7">
            <v>0</v>
          </cell>
          <cell r="W7" t="str">
            <v>2x3 B</v>
          </cell>
          <cell r="X7" t="str">
            <v>S7</v>
          </cell>
          <cell r="Y7" t="str">
            <v>wiadukty drogowe - 8szt, mosty drogowe - 4szt,  przejazd drogowy - 1szt, przejścia  dla pieszych - 2szt, przepusty 9szt.</v>
          </cell>
          <cell r="Z7" t="str">
            <v>FS (POIiŚ 2014-2020);</v>
          </cell>
          <cell r="AA7" t="str">
            <v>2015-10-15</v>
          </cell>
          <cell r="AB7" t="str">
            <v>2015-10-15, POIS.03.01.00-00-0008/15-00, ;</v>
          </cell>
          <cell r="AC7">
            <v>1</v>
          </cell>
          <cell r="AD7">
            <v>679089164.05999994</v>
          </cell>
          <cell r="AE7">
            <v>376867452.13999999</v>
          </cell>
          <cell r="AF7">
            <v>376867452.13999999</v>
          </cell>
          <cell r="AG7" t="str">
            <v>2014-08-18</v>
          </cell>
          <cell r="AH7" t="str">
            <v>2017-07-22</v>
          </cell>
          <cell r="AI7" t="str">
            <v>2017-07-22</v>
          </cell>
          <cell r="AJ7" t="str">
            <v>2017-07-22</v>
          </cell>
          <cell r="AK7">
            <v>0</v>
          </cell>
          <cell r="AL7">
            <v>0</v>
          </cell>
          <cell r="AM7" t="str">
            <v>2017-07-22</v>
          </cell>
          <cell r="AN7" t="str">
            <v>2017-07-22</v>
          </cell>
          <cell r="AO7" t="str">
            <v>brak</v>
          </cell>
        </row>
        <row r="8">
          <cell r="B8">
            <v>272</v>
          </cell>
          <cell r="C8">
            <v>113</v>
          </cell>
          <cell r="D8" t="str">
            <v>Wrocław</v>
          </cell>
          <cell r="E8" t="str">
            <v>w trakcie realizacji;</v>
          </cell>
          <cell r="F8" t="str">
            <v>024. S5 Poznań - Wrocław, odc. w. Korzeńsko - Wrocław (A8, w. Widawa)</v>
          </cell>
          <cell r="G8" t="str">
            <v>1. S5 Poznań - Wrocław, odc. 1 w. Korzeńsko - Wrocław (A8, w. Widawa) od km 108+758 do km 123+700</v>
          </cell>
          <cell r="H8" t="str">
            <v>zał. nr 1 autostrady i drogi ekspresowe</v>
          </cell>
          <cell r="I8">
            <v>6</v>
          </cell>
          <cell r="J8" t="str">
            <v>Ostrowska-Wójcicka Magdalena</v>
          </cell>
          <cell r="K8" t="str">
            <v>Przybyło Michał</v>
          </cell>
          <cell r="L8" t="str">
            <v>Serwatka Andrzej</v>
          </cell>
          <cell r="M8" t="str">
            <v>P&amp;B</v>
          </cell>
          <cell r="N8" t="str">
            <v>2011-06-01</v>
          </cell>
          <cell r="O8" t="str">
            <v>http://www.s5korzensko-wroclaw.pl/</v>
          </cell>
          <cell r="P8">
            <v>14.942</v>
          </cell>
          <cell r="Q8">
            <v>0</v>
          </cell>
          <cell r="R8">
            <v>14.942</v>
          </cell>
          <cell r="S8">
            <v>0</v>
          </cell>
          <cell r="T8">
            <v>0</v>
          </cell>
          <cell r="U8">
            <v>0</v>
          </cell>
          <cell r="V8">
            <v>0</v>
          </cell>
          <cell r="W8" t="str">
            <v>2x2 W</v>
          </cell>
          <cell r="X8" t="str">
            <v>S5</v>
          </cell>
          <cell r="Y8" t="str">
            <v>6 mostów,w ciągu S5, 5 wiaduktów w ciągu drogi S5, 3 wiadukty nad droga ekspresową, przepusty dla małych i średnich zwierząt (27 szt.), przepusty na ciekach wodnych, rowach przydrożnych (w tym pełniących również rolę przejść ekologicznych zespolonych)</v>
          </cell>
          <cell r="Z8" t="str">
            <v>EFRR (POIiŚ 2014-2020);</v>
          </cell>
          <cell r="AA8" t="str">
            <v>2015-09-25</v>
          </cell>
          <cell r="AB8" t="str">
            <v>2015-09-29, POIS.03.01.00-00.0005/15-00, ;</v>
          </cell>
          <cell r="AC8">
            <v>3</v>
          </cell>
          <cell r="AD8">
            <v>1898993625.04</v>
          </cell>
          <cell r="AE8">
            <v>1071913441.49</v>
          </cell>
          <cell r="AF8">
            <v>911126425.25999999</v>
          </cell>
          <cell r="AG8" t="str">
            <v>2014-07-31</v>
          </cell>
          <cell r="AH8" t="str">
            <v>2017-10-31</v>
          </cell>
          <cell r="AI8" t="str">
            <v>2017-10-30</v>
          </cell>
          <cell r="AJ8" t="str">
            <v>2017-10-30</v>
          </cell>
          <cell r="AK8">
            <v>0</v>
          </cell>
          <cell r="AL8" t="str">
            <v>brak uwag</v>
          </cell>
          <cell r="AM8" t="str">
            <v>2017-11-02</v>
          </cell>
          <cell r="AN8">
            <v>0</v>
          </cell>
          <cell r="AO8">
            <v>0</v>
          </cell>
        </row>
        <row r="9">
          <cell r="B9">
            <v>273</v>
          </cell>
          <cell r="C9">
            <v>117</v>
          </cell>
          <cell r="D9" t="str">
            <v>Opole</v>
          </cell>
          <cell r="E9" t="str">
            <v>w trakcie realizacji;</v>
          </cell>
          <cell r="F9" t="str">
            <v>115. Budowa obwodnicy Nysy w ciągu dk nr 41 i 46</v>
          </cell>
          <cell r="G9" t="str">
            <v>Budowa obwodnicy Nysy w ciągu dk nr 41 i 46</v>
          </cell>
          <cell r="H9" t="str">
            <v>zał. nr 1 obwodnice w ciągach dróg krajowych</v>
          </cell>
          <cell r="I9">
            <v>10</v>
          </cell>
          <cell r="J9" t="str">
            <v>Siwiec Ewa</v>
          </cell>
          <cell r="K9" t="str">
            <v>Kosińska Emilia</v>
          </cell>
          <cell r="L9" t="str">
            <v>Sobala Zbigniew</v>
          </cell>
          <cell r="M9" t="str">
            <v>P&amp;B</v>
          </cell>
          <cell r="N9" t="str">
            <v>2014-12-19</v>
          </cell>
          <cell r="O9" t="str">
            <v>www.obwodnicanysy.pl</v>
          </cell>
          <cell r="P9">
            <v>16.495000000000001</v>
          </cell>
          <cell r="Q9">
            <v>0</v>
          </cell>
          <cell r="R9">
            <v>0</v>
          </cell>
          <cell r="S9">
            <v>16.495000000000001</v>
          </cell>
          <cell r="T9">
            <v>0</v>
          </cell>
          <cell r="U9">
            <v>0</v>
          </cell>
          <cell r="V9">
            <v>0</v>
          </cell>
          <cell r="W9" t="str">
            <v>2+1</v>
          </cell>
          <cell r="X9" t="str">
            <v>GP41/GP46</v>
          </cell>
          <cell r="Y9" t="str">
            <v>mosty/estakady (3 szt.), przejścia dla zwierząt dużych (4 szt.), wiadukty (11 szt.), przepusty (57 szt, w tym przejścia dla płazów 9 szt.)</v>
          </cell>
          <cell r="Z9" t="str">
            <v>EBI;
EFRR (POIiŚ 2014-2020);</v>
          </cell>
          <cell r="AA9" t="str">
            <v>2016-05-30</v>
          </cell>
          <cell r="AB9" t="str">
            <v>2016-06-02, POIS.04.02.00-00-003/16-00, ;</v>
          </cell>
          <cell r="AC9">
            <v>1</v>
          </cell>
          <cell r="AD9">
            <v>367501310.05000001</v>
          </cell>
          <cell r="AE9">
            <v>313101266.19999999</v>
          </cell>
          <cell r="AF9">
            <v>266136076.27000001</v>
          </cell>
          <cell r="AG9" t="str">
            <v>2015-04-17</v>
          </cell>
          <cell r="AH9" t="str">
            <v>2017-10-06</v>
          </cell>
          <cell r="AI9" t="str">
            <v>2017-10-06</v>
          </cell>
          <cell r="AJ9" t="str">
            <v>2017-10-06</v>
          </cell>
          <cell r="AK9">
            <v>0</v>
          </cell>
          <cell r="AL9">
            <v>0</v>
          </cell>
          <cell r="AM9" t="str">
            <v>2017-11-02</v>
          </cell>
          <cell r="AN9">
            <v>0</v>
          </cell>
          <cell r="AO9">
            <v>0</v>
          </cell>
        </row>
        <row r="10">
          <cell r="B10">
            <v>274</v>
          </cell>
          <cell r="C10">
            <v>238</v>
          </cell>
          <cell r="D10" t="str">
            <v>Zielona Góra</v>
          </cell>
          <cell r="E10" t="str">
            <v>w trakcie realizacji;</v>
          </cell>
          <cell r="F10" t="str">
            <v>013. S3 Gorzów Wielkopolski - Nowa Sól, odc.Sulechów (w. Kruszyna) - Nowa Sól,  II jezdnia obwodnicy Gorzowa Wielkopolskiego, II jezdnia obwodnicy Międzyrzecza</v>
          </cell>
          <cell r="G10" t="str">
            <v>1. II jezdnia obwodnicy Gorzowa Wlkp.</v>
          </cell>
          <cell r="H10" t="str">
            <v>zał. nr 1 autostrady i drogi ekspresowe</v>
          </cell>
          <cell r="I10">
            <v>4</v>
          </cell>
          <cell r="J10" t="str">
            <v>Kościesza Katarzyna</v>
          </cell>
          <cell r="K10" t="str">
            <v>Gajewski Krzysztof</v>
          </cell>
          <cell r="L10" t="str">
            <v>Pussty Witold</v>
          </cell>
          <cell r="M10" t="str">
            <v>Tradycyjny</v>
          </cell>
          <cell r="N10" t="str">
            <v>2012-10-01</v>
          </cell>
          <cell r="O10" t="str">
            <v>http://drogas3.pl/PL/86/Obwodnica_Gorzowa_Wlkp/</v>
          </cell>
          <cell r="P10">
            <v>11.66</v>
          </cell>
          <cell r="Q10">
            <v>0</v>
          </cell>
          <cell r="R10">
            <v>11.66</v>
          </cell>
          <cell r="S10">
            <v>0</v>
          </cell>
          <cell r="T10">
            <v>0</v>
          </cell>
          <cell r="U10">
            <v>0</v>
          </cell>
          <cell r="V10">
            <v>0</v>
          </cell>
          <cell r="W10" t="str">
            <v>2x2 B</v>
          </cell>
          <cell r="X10" t="str">
            <v>S3</v>
          </cell>
          <cell r="Y10" t="str">
            <v>Ilość obiektów inżynierskich ( mosty , estakady, przejścia dla zwierząt, wiadukty, tunele, pozostałe)-11</v>
          </cell>
          <cell r="Z10" t="str">
            <v>EBI;
FS (POIiŚ 2014-2020);</v>
          </cell>
          <cell r="AA10">
            <v>0</v>
          </cell>
          <cell r="AB10" t="str">
            <v>2015-10-20, POIS.03.01.00-00-0012/15-00, ;</v>
          </cell>
          <cell r="AC10">
            <v>5</v>
          </cell>
          <cell r="AD10">
            <v>1335544653.74</v>
          </cell>
          <cell r="AE10">
            <v>824594740.75</v>
          </cell>
          <cell r="AF10">
            <v>824594740.75</v>
          </cell>
          <cell r="AG10" t="str">
            <v>2014-09-30</v>
          </cell>
          <cell r="AH10" t="str">
            <v>2017-04-30</v>
          </cell>
          <cell r="AI10" t="str">
            <v>2017-04-30</v>
          </cell>
          <cell r="AJ10" t="str">
            <v>2017-04-30</v>
          </cell>
          <cell r="AK10">
            <v>0</v>
          </cell>
          <cell r="AL10">
            <v>0</v>
          </cell>
          <cell r="AM10" t="str">
            <v>2017-05-28</v>
          </cell>
          <cell r="AN10">
            <v>0</v>
          </cell>
          <cell r="AO10">
            <v>0</v>
          </cell>
        </row>
        <row r="11">
          <cell r="B11">
            <v>275</v>
          </cell>
          <cell r="C11">
            <v>11</v>
          </cell>
          <cell r="D11" t="str">
            <v>Białystok</v>
          </cell>
          <cell r="E11" t="str">
            <v>Okres Zgłaszania Wad;</v>
          </cell>
          <cell r="F11" t="str">
            <v>0725. Budowa obwodnicy Szczuczyna na drodze nr 61</v>
          </cell>
          <cell r="G11" t="str">
            <v>obwodnica Szczuczyna</v>
          </cell>
          <cell r="H11" t="str">
            <v>zał. nr 5</v>
          </cell>
          <cell r="I11">
            <v>15</v>
          </cell>
          <cell r="J11">
            <v>0</v>
          </cell>
          <cell r="K11" t="str">
            <v>Pietrzak Anna</v>
          </cell>
          <cell r="L11" t="str">
            <v>Gajek Jacek</v>
          </cell>
          <cell r="M11" t="str">
            <v>Tradycyjny</v>
          </cell>
          <cell r="N11" t="str">
            <v>2011-10-31</v>
          </cell>
          <cell r="O11" t="str">
            <v>http://www.s61-obwodnica-szczuczyna.pl/index.php</v>
          </cell>
          <cell r="P11">
            <v>8.0069999999999997</v>
          </cell>
          <cell r="Q11">
            <v>0</v>
          </cell>
          <cell r="R11">
            <v>8.0069999999999997</v>
          </cell>
          <cell r="S11">
            <v>0</v>
          </cell>
          <cell r="T11">
            <v>0</v>
          </cell>
          <cell r="U11">
            <v>0</v>
          </cell>
          <cell r="V11">
            <v>0</v>
          </cell>
          <cell r="W11" t="str">
            <v>1x2</v>
          </cell>
          <cell r="X11" t="str">
            <v>S61</v>
          </cell>
          <cell r="Y11" t="str">
            <v>wiadukty - 8, mosty -1</v>
          </cell>
          <cell r="Z11" t="str">
            <v>EFRR (PORPW 2007-2013);</v>
          </cell>
          <cell r="AA11" t="str">
            <v>2012-06-01</v>
          </cell>
          <cell r="AB11" t="str">
            <v>2012-07-13, porozumienie nr POWP.04.01.00-20-005/11-00 w sprawie dofinansowania projektu POPW.4.1-17, ;</v>
          </cell>
          <cell r="AC11">
            <v>1</v>
          </cell>
          <cell r="AD11">
            <v>178465400</v>
          </cell>
          <cell r="AE11">
            <v>159348262.59</v>
          </cell>
          <cell r="AF11">
            <v>35412272</v>
          </cell>
          <cell r="AG11" t="str">
            <v>2014-08-11</v>
          </cell>
          <cell r="AH11" t="str">
            <v>2015-12-11</v>
          </cell>
          <cell r="AI11" t="str">
            <v>2015-12-11</v>
          </cell>
          <cell r="AJ11" t="str">
            <v>2015-12-11</v>
          </cell>
          <cell r="AK11" t="str">
            <v>2015-12-11</v>
          </cell>
          <cell r="AL11">
            <v>0</v>
          </cell>
          <cell r="AM11" t="str">
            <v>2015-12-11</v>
          </cell>
          <cell r="AN11" t="str">
            <v>2015-11-13</v>
          </cell>
          <cell r="AO11" t="str">
            <v>oddano do ruchu ciąg główny</v>
          </cell>
        </row>
        <row r="12">
          <cell r="B12">
            <v>276</v>
          </cell>
          <cell r="C12">
            <v>127</v>
          </cell>
          <cell r="D12" t="str">
            <v>Wrocław</v>
          </cell>
          <cell r="E12" t="str">
            <v>w trakcie realizacji;</v>
          </cell>
          <cell r="F12" t="str">
            <v>024. S5 Poznań - Wrocław, odc. w. Korzeńsko - Wrocław (A8, w. Widawa)</v>
          </cell>
          <cell r="G12" t="str">
            <v>2. S5 Poznań - Wrocław, odc.2 w. Korzeńsko - Wrocław (A8, w. Widawa) od km 123+700 do km 137+500</v>
          </cell>
          <cell r="H12" t="str">
            <v>zał. nr 1 autostrady i drogi ekspresowe</v>
          </cell>
          <cell r="I12">
            <v>6</v>
          </cell>
          <cell r="J12" t="str">
            <v>Ostrowska-Wójcicka Magdalena</v>
          </cell>
          <cell r="K12" t="str">
            <v>Przybyło Michał</v>
          </cell>
          <cell r="L12" t="str">
            <v>Serwatka Andrzej</v>
          </cell>
          <cell r="M12" t="str">
            <v>P&amp;B</v>
          </cell>
          <cell r="N12" t="str">
            <v>2011-06-01</v>
          </cell>
          <cell r="O12" t="str">
            <v>http://www.s5korzensko-wroclaw.pl/</v>
          </cell>
          <cell r="P12">
            <v>13.8</v>
          </cell>
          <cell r="Q12">
            <v>0</v>
          </cell>
          <cell r="R12">
            <v>13.8</v>
          </cell>
          <cell r="S12">
            <v>0</v>
          </cell>
          <cell r="T12">
            <v>0</v>
          </cell>
          <cell r="U12">
            <v>0</v>
          </cell>
          <cell r="V12">
            <v>0</v>
          </cell>
          <cell r="W12" t="str">
            <v>2x2 W</v>
          </cell>
          <cell r="X12" t="str">
            <v>S5</v>
          </cell>
          <cell r="Y12" t="str">
            <v>4 mosty w ciągu S5; 1 wiadukt w ciągu S5; 9 wiaduktów nad S5; przepusty na ciekach wodnych, rowach przydrożnych (w tym pełniących również role przejść ekologicznych zespolonych); przepusty dla małych i średnich zwierząt (12 szt.)</v>
          </cell>
          <cell r="Z12" t="str">
            <v>EFRR (POIiŚ 2014-2020);</v>
          </cell>
          <cell r="AA12" t="str">
            <v>2015-09-25</v>
          </cell>
          <cell r="AB12" t="str">
            <v>2015-09-29, POIS.03.01.00-00.0005/15-00, ;</v>
          </cell>
          <cell r="AC12">
            <v>3</v>
          </cell>
          <cell r="AD12">
            <v>1898993625.04</v>
          </cell>
          <cell r="AE12">
            <v>1071913441.49</v>
          </cell>
          <cell r="AF12">
            <v>911126425.25999999</v>
          </cell>
          <cell r="AG12" t="str">
            <v>2014-09-12</v>
          </cell>
          <cell r="AH12" t="str">
            <v>2017-12-12</v>
          </cell>
          <cell r="AI12" t="str">
            <v>2017-12-12</v>
          </cell>
          <cell r="AJ12" t="str">
            <v>2017-12-12</v>
          </cell>
          <cell r="AK12">
            <v>0</v>
          </cell>
          <cell r="AL12" t="str">
            <v>brak uwag</v>
          </cell>
          <cell r="AM12" t="str">
            <v>2017-12-12</v>
          </cell>
          <cell r="AN12">
            <v>0</v>
          </cell>
          <cell r="AO12">
            <v>0</v>
          </cell>
        </row>
        <row r="13">
          <cell r="B13">
            <v>277</v>
          </cell>
          <cell r="C13">
            <v>172</v>
          </cell>
          <cell r="D13" t="str">
            <v>Wrocław</v>
          </cell>
          <cell r="E13" t="str">
            <v>w trakcie realizacji;</v>
          </cell>
          <cell r="F13" t="str">
            <v>024. S5 Poznań - Wrocław, odc. w. Korzeńsko - Wrocław (A8, w. Widawa)</v>
          </cell>
          <cell r="G13" t="str">
            <v>3. S5 Poznań - Wrocław, odc.3 w. Korzeńsko - Wrocław (A8, w. Widawa) od km 137+500 do km 156+792 wraz z rozbudową węzła Widawa</v>
          </cell>
          <cell r="H13" t="str">
            <v>zał. nr 1 autostrady i drogi ekspresowe</v>
          </cell>
          <cell r="I13">
            <v>6</v>
          </cell>
          <cell r="J13" t="str">
            <v>Ostrowska-Wójcicka Magdalena</v>
          </cell>
          <cell r="K13" t="str">
            <v>Przybyło Michał</v>
          </cell>
          <cell r="L13" t="str">
            <v>Serwatka Andrzej</v>
          </cell>
          <cell r="M13" t="str">
            <v>P&amp;B</v>
          </cell>
          <cell r="N13" t="str">
            <v>2011-06-01</v>
          </cell>
          <cell r="O13" t="str">
            <v>http://www.s5korzensko-wroclaw.pl/</v>
          </cell>
          <cell r="P13">
            <v>19.292000000000002</v>
          </cell>
          <cell r="Q13">
            <v>0</v>
          </cell>
          <cell r="R13">
            <v>19.292000000000002</v>
          </cell>
          <cell r="S13">
            <v>0</v>
          </cell>
          <cell r="T13">
            <v>0</v>
          </cell>
          <cell r="U13">
            <v>0</v>
          </cell>
          <cell r="V13">
            <v>0</v>
          </cell>
          <cell r="W13" t="str">
            <v>2x2 W</v>
          </cell>
          <cell r="X13" t="str">
            <v>S5</v>
          </cell>
          <cell r="Y13" t="str">
            <v>2 mosty w ciągu S5; 8 wiaduktów w ciągu S5; 8 wiaduktów nad drogą S5; przepusty na ciekach wodnych, rowach przydrożnych (w tym pełniących również rolę przejść ekologicznych zespolonych); przepusty dla małych i średnich zwierząt (26 szt.)</v>
          </cell>
          <cell r="Z13" t="str">
            <v>EFRR (POIiŚ 2014-2020);</v>
          </cell>
          <cell r="AA13" t="str">
            <v>2015-09-25</v>
          </cell>
          <cell r="AB13" t="str">
            <v>2015-09-29, POIS.03.01.00-00-0005/15-00, ;</v>
          </cell>
          <cell r="AC13">
            <v>3</v>
          </cell>
          <cell r="AD13">
            <v>1898993625.04</v>
          </cell>
          <cell r="AE13">
            <v>1071913441.49</v>
          </cell>
          <cell r="AF13">
            <v>911126426.25999999</v>
          </cell>
          <cell r="AG13" t="str">
            <v>2014-09-10</v>
          </cell>
          <cell r="AH13" t="str">
            <v>2017-12-10</v>
          </cell>
          <cell r="AI13" t="str">
            <v>2017-12-10</v>
          </cell>
          <cell r="AJ13" t="str">
            <v>2017-12-10</v>
          </cell>
          <cell r="AK13">
            <v>0</v>
          </cell>
          <cell r="AL13" t="str">
            <v>brak uwag</v>
          </cell>
          <cell r="AM13" t="str">
            <v>2017-12-10</v>
          </cell>
          <cell r="AN13">
            <v>0</v>
          </cell>
          <cell r="AO13">
            <v>0</v>
          </cell>
        </row>
        <row r="14">
          <cell r="B14">
            <v>278</v>
          </cell>
          <cell r="C14">
            <v>383</v>
          </cell>
          <cell r="D14" t="str">
            <v>Białystok</v>
          </cell>
          <cell r="E14" t="str">
            <v>w trakcie realizacji;</v>
          </cell>
          <cell r="F14" t="str">
            <v>0455. S8 Wyszków - Białystok, odc. Wiśniewo – Mężenin</v>
          </cell>
          <cell r="G14" t="str">
            <v>Wiśniewo - Mężenin</v>
          </cell>
          <cell r="H14" t="str">
            <v>zał. nr 1 autostrady i drogi ekspresowe</v>
          </cell>
          <cell r="I14">
            <v>14</v>
          </cell>
          <cell r="J14" t="str">
            <v>Ostrowska Anna</v>
          </cell>
          <cell r="K14" t="str">
            <v>Sufczyńska-Jeziak Anna</v>
          </cell>
          <cell r="L14" t="str">
            <v>Stepaniuk Krzysztof</v>
          </cell>
          <cell r="M14" t="str">
            <v>Tradycyjny</v>
          </cell>
          <cell r="N14" t="str">
            <v>2011-06-03</v>
          </cell>
          <cell r="O14" t="str">
            <v>http://www.s8.wisniewo-mezenin.pl/</v>
          </cell>
          <cell r="P14">
            <v>15.39</v>
          </cell>
          <cell r="Q14">
            <v>0</v>
          </cell>
          <cell r="R14">
            <v>15.39</v>
          </cell>
          <cell r="S14">
            <v>0</v>
          </cell>
          <cell r="T14">
            <v>0</v>
          </cell>
          <cell r="U14">
            <v>0</v>
          </cell>
          <cell r="V14">
            <v>0</v>
          </cell>
          <cell r="W14" t="str">
            <v>2x2 W</v>
          </cell>
          <cell r="X14" t="str">
            <v>S8</v>
          </cell>
          <cell r="Y14" t="str">
            <v>wiadukty drogowe - 8 szt. ( w tym 2 z funkcją przejscia dla zwierząt)
przejścia dla zwierząt - 7 szt.</v>
          </cell>
          <cell r="Z14" t="str">
            <v>EBI;
EFRR (POIiŚ 2014-2020);</v>
          </cell>
          <cell r="AA14" t="str">
            <v>2015-07-01</v>
          </cell>
          <cell r="AB14">
            <v>0</v>
          </cell>
          <cell r="AC14">
            <v>2</v>
          </cell>
          <cell r="AD14">
            <v>1055525128.86</v>
          </cell>
          <cell r="AE14">
            <v>620822868.41999996</v>
          </cell>
          <cell r="AF14">
            <v>527699438.16000003</v>
          </cell>
          <cell r="AG14" t="str">
            <v>2014-08-07</v>
          </cell>
          <cell r="AH14" t="str">
            <v>2016-12-15</v>
          </cell>
          <cell r="AI14">
            <v>0</v>
          </cell>
          <cell r="AJ14" t="str">
            <v>2017-08-01</v>
          </cell>
          <cell r="AK14">
            <v>0</v>
          </cell>
          <cell r="AL14" t="str">
            <v>Robót nie zakończono w termin wynikającym z umowy tj. 23.11.2016 r. Dnia 22.12.2016 r. odcinek został oddany do ruchu. Planowany termin podano z uwzględnieniem najdłuższego roszczenia. 
Kamień Milowy został osiągnięty z 46 dniowym opóźnieniem  tj. 23.07.2015r.
Data osiągnięcia Kamienia Milowego została ustalona na podstawie dokumentów odbiorowych załączonych do wystąpienia Wykonawcy o świadectwo płatności przejściowej. Po dokonaniu weryfikacji Zamawiający zgodnie z WK naliczy kary określone w SWK. Wysokość rekomendowanych do naliczeń kar stanowi kwotę 4 000 465,33 zł. Pismo w przedmiotowej sprawie do Wykonawcy zostało wysłane w dniu 25.03.2016 r przez Zamawiającego. W dniu 25.05.2016 został wysłana do Wykonawcy Nota Księgowa 116/2016 z dnia 24.05.2016 r. obciążająca Wykonawcę kara umowną.</v>
          </cell>
          <cell r="AM14" t="str">
            <v>2016-12-20</v>
          </cell>
          <cell r="AN14" t="str">
            <v>2016-12-22</v>
          </cell>
          <cell r="AO14">
            <v>0</v>
          </cell>
        </row>
        <row r="15">
          <cell r="B15">
            <v>279</v>
          </cell>
          <cell r="C15">
            <v>135</v>
          </cell>
          <cell r="D15" t="str">
            <v>Gdańsk</v>
          </cell>
          <cell r="E15" t="str">
            <v>w trakcie realizacji;</v>
          </cell>
          <cell r="F15" t="str">
            <v>102. Budowa obwodnicy Kościerzyny w ciągu dk nr 20</v>
          </cell>
          <cell r="G15" t="str">
            <v>Budowa obwodnicy Kościerzyny w ciągu dk nr 20</v>
          </cell>
          <cell r="H15" t="str">
            <v>zał. nr 1 obwodnice w ciągach dróg krajowych</v>
          </cell>
          <cell r="I15">
            <v>11</v>
          </cell>
          <cell r="J15" t="str">
            <v>Kalinowski Krzysztof</v>
          </cell>
          <cell r="K15" t="str">
            <v>Ataniel-Kacperak Dorota</v>
          </cell>
          <cell r="L15" t="str">
            <v>Mania Aleksander</v>
          </cell>
          <cell r="M15" t="str">
            <v>P&amp;B</v>
          </cell>
          <cell r="N15" t="str">
            <v>2015-06-24</v>
          </cell>
          <cell r="O15" t="str">
            <v>www.obwodnica-koscierzyny.pl</v>
          </cell>
          <cell r="P15">
            <v>7.6459999999999999</v>
          </cell>
          <cell r="Q15">
            <v>0</v>
          </cell>
          <cell r="R15">
            <v>0</v>
          </cell>
          <cell r="S15">
            <v>7.6459999999999999</v>
          </cell>
          <cell r="T15">
            <v>0</v>
          </cell>
          <cell r="U15">
            <v>0</v>
          </cell>
          <cell r="V15">
            <v>0</v>
          </cell>
          <cell r="W15" t="str">
            <v>2+1 z rezerwą na 2x2</v>
          </cell>
          <cell r="X15" t="str">
            <v>GP20</v>
          </cell>
          <cell r="Y15" t="str">
            <v>8 szt. - wiaduktów; 1 szt. - przejście dla zwierząt</v>
          </cell>
          <cell r="Z15" t="str">
            <v>EBI;
FS (POIiŚ 2014-2020);</v>
          </cell>
          <cell r="AA15">
            <v>0</v>
          </cell>
          <cell r="AB15">
            <v>0</v>
          </cell>
          <cell r="AC15">
            <v>0</v>
          </cell>
          <cell r="AD15">
            <v>0</v>
          </cell>
          <cell r="AE15">
            <v>0</v>
          </cell>
          <cell r="AF15">
            <v>0</v>
          </cell>
          <cell r="AG15" t="str">
            <v>2015-10-21</v>
          </cell>
          <cell r="AH15" t="str">
            <v>2017-09-10</v>
          </cell>
          <cell r="AI15">
            <v>0</v>
          </cell>
          <cell r="AJ15" t="str">
            <v>2017-09-10</v>
          </cell>
          <cell r="AK15">
            <v>0</v>
          </cell>
          <cell r="AL15" t="str">
            <v>brak</v>
          </cell>
          <cell r="AM15" t="str">
            <v>2017-09-10</v>
          </cell>
          <cell r="AN15">
            <v>0</v>
          </cell>
          <cell r="AO15">
            <v>0</v>
          </cell>
        </row>
        <row r="16">
          <cell r="B16">
            <v>280</v>
          </cell>
          <cell r="C16">
            <v>449</v>
          </cell>
          <cell r="D16" t="str">
            <v>Rzeszów</v>
          </cell>
          <cell r="E16" t="str">
            <v>Okres Zgłaszania Wad;</v>
          </cell>
          <cell r="F16" t="str">
            <v>005. Kontynuacja budowy autostrady A4 Rzeszów (węzeł Rzeszów Wschód) - Korczowa, odc. Rzeszów (węzeł Rzeszów Wschód) - Jarosław (węzeł Wierzbna)</v>
          </cell>
          <cell r="G16" t="str">
            <v>Kontynuacja budowy autostrady A4 na odcinku Rzeszów (węzeł Wschodni) - Jarosław (węzeł Wierzbna) od km 581+263,44 do km 622+463,44 wraz z niezbędną infrastrukturą techniczną, budowlami i urządzeniami budowlanymi”,</v>
          </cell>
          <cell r="H16" t="str">
            <v>zał. nr 5</v>
          </cell>
          <cell r="I16">
            <v>7</v>
          </cell>
          <cell r="J16" t="str">
            <v>Kalinowski Krzysztof</v>
          </cell>
          <cell r="K16" t="str">
            <v>Wacławiak Agnieszka</v>
          </cell>
          <cell r="L16" t="str">
            <v>Montusiewicz Mariusz</v>
          </cell>
          <cell r="M16" t="str">
            <v>Tradycyjny</v>
          </cell>
          <cell r="N16" t="str">
            <v>2010-04-30</v>
          </cell>
          <cell r="O16" t="str">
            <v>www.a4rzeszowjaroslaw.pl</v>
          </cell>
          <cell r="P16">
            <v>41.2</v>
          </cell>
          <cell r="Q16">
            <v>41.2</v>
          </cell>
          <cell r="R16">
            <v>0</v>
          </cell>
          <cell r="S16">
            <v>0</v>
          </cell>
          <cell r="T16">
            <v>0</v>
          </cell>
          <cell r="U16">
            <v>0</v>
          </cell>
          <cell r="V16" t="str">
            <v>Długość dróg do szczegółowej analizy.</v>
          </cell>
          <cell r="W16" t="str">
            <v>2x2 W</v>
          </cell>
          <cell r="X16" t="str">
            <v>A4</v>
          </cell>
          <cell r="Y16" t="str">
            <v>78 (mosty - 7, wiadukty - 27, przejścia dla zwierząt - 4, estakady - 1,  przepusty i przejazdy gospodarcze - 39)</v>
          </cell>
          <cell r="Z16" t="str">
            <v>FS (POIiŚ 2007-2013);</v>
          </cell>
          <cell r="AA16" t="str">
            <v>2011-02-10</v>
          </cell>
          <cell r="AB16">
            <v>0</v>
          </cell>
          <cell r="AC16">
            <v>3</v>
          </cell>
          <cell r="AD16">
            <v>0</v>
          </cell>
          <cell r="AE16">
            <v>0</v>
          </cell>
          <cell r="AF16">
            <v>0</v>
          </cell>
          <cell r="AG16" t="str">
            <v>2014-09-30</v>
          </cell>
          <cell r="AH16" t="str">
            <v>2016-05-16</v>
          </cell>
          <cell r="AI16" t="str">
            <v>2016-10-20</v>
          </cell>
          <cell r="AJ16" t="str">
            <v>2016-10-20</v>
          </cell>
          <cell r="AK16" t="str">
            <v>2016-10-20</v>
          </cell>
          <cell r="AL16" t="str">
            <v>W dniu 20.07.2016 r. oddano do użytkowania autostradę z jednym zwężeniem o dł. ok. 2 km,  gdzie ruch pojazdów odbywa się po jednej jezdni w obu kierunkach. 
Od 31.08.2016r. na całym odcinku autostrada użytkowana jest w pełnym przekroju  bez ww. utrudnień  ( 2 jezdnie po 2 pasy ruchu). Wykonawca złożył  do Inżyniera Kontraktu wniosek o wystawienie Świadectwa Przejęcia dla pozostałej części robót wynikających z umowy z terminem zakończenia określonym na dzień 20.10.2016. W dniu 18.11.2016r. Inżynier Kontraktu wystawił Świadectwo Przejęcia Robót nr 3, w którym uznaje  za zasadniczo zakończone na dzień 20.10.2016r. roboty zgodnie z Kontraktem a nie przejęte wcześniej wydanym Świadectwem Przejęcia Robót nr 1 i Świadectwem Przejęcia Robót nr 2.</v>
          </cell>
          <cell r="AM16">
            <v>0</v>
          </cell>
          <cell r="AN16" t="str">
            <v>2016-07-20</v>
          </cell>
          <cell r="AO16" t="str">
            <v>Od 20.07.2016 r. ruch z ograniczeniami (na dł. ok. 2 km ruch pojazdów po jednej jezdni w obu kierunkach). Od 31.08.2016r. ruch odbywa się bez ww. utrudnień.</v>
          </cell>
        </row>
        <row r="17">
          <cell r="B17">
            <v>284</v>
          </cell>
          <cell r="C17">
            <v>33</v>
          </cell>
          <cell r="D17" t="str">
            <v>Poznań</v>
          </cell>
          <cell r="E17" t="str">
            <v>w trakcie realizacji;</v>
          </cell>
          <cell r="F17" t="str">
            <v>051. Budowa obwodnicy Ostrowa Wielkopolskiego w ciągu S 11</v>
          </cell>
          <cell r="G17" t="str">
            <v>Budowa obwodnicy Ostrowa Wlkp. w ciągu S11 etap II</v>
          </cell>
          <cell r="H17" t="str">
            <v>zał. nr 1 obwodnice w ciągach dróg krajowych</v>
          </cell>
          <cell r="I17">
            <v>5</v>
          </cell>
          <cell r="J17" t="str">
            <v>Wiszowaty Piotr</v>
          </cell>
          <cell r="K17" t="str">
            <v>Sieradzka Małgorzata</v>
          </cell>
          <cell r="L17" t="str">
            <v>Olejniczak Krzysztof</v>
          </cell>
          <cell r="M17" t="str">
            <v>P&amp;B</v>
          </cell>
          <cell r="N17" t="str">
            <v>2007-04-01</v>
          </cell>
          <cell r="O17" t="str">
            <v>www.obwodnicaostrowa.drogas11.pl</v>
          </cell>
          <cell r="P17">
            <v>12.8</v>
          </cell>
          <cell r="Q17">
            <v>0</v>
          </cell>
          <cell r="R17">
            <v>12.8</v>
          </cell>
          <cell r="S17">
            <v>0</v>
          </cell>
          <cell r="T17">
            <v>0</v>
          </cell>
          <cell r="U17">
            <v>0</v>
          </cell>
          <cell r="V17">
            <v>0</v>
          </cell>
          <cell r="W17" t="str">
            <v>2x2 Z</v>
          </cell>
          <cell r="X17" t="str">
            <v>S11</v>
          </cell>
          <cell r="Y17" t="str">
            <v>15 ( 2 mosty, 2 przejścia dla zwierząt, 9 wiaduktów, 2 przejścia dla pieszych) + 1 dodatkowe przejście dla pieszych (aneks nr 3 do umowy)</v>
          </cell>
          <cell r="Z17" t="str">
            <v>EBI;
EFRR (POIiŚ 2014-2020);</v>
          </cell>
          <cell r="AA17" t="str">
            <v>2016-05-30</v>
          </cell>
          <cell r="AB17" t="str">
            <v>2016-06-02, POIS.03.01.00-00-0002/16-00, Dofinansowanie dotyczy budowy obwodnicy Jarocina oraz Ostrowa Wlkp. (etap II).;</v>
          </cell>
          <cell r="AC17">
            <v>2</v>
          </cell>
          <cell r="AD17">
            <v>664037498.75</v>
          </cell>
          <cell r="AE17">
            <v>408497191.89999998</v>
          </cell>
          <cell r="AF17">
            <v>347222613.12</v>
          </cell>
          <cell r="AG17" t="str">
            <v>2014-11-08</v>
          </cell>
          <cell r="AH17" t="str">
            <v>2017-07-10</v>
          </cell>
          <cell r="AI17" t="str">
            <v>2017-07-10</v>
          </cell>
          <cell r="AJ17" t="str">
            <v>2017-07-10</v>
          </cell>
          <cell r="AK17">
            <v>0</v>
          </cell>
          <cell r="AL17">
            <v>0</v>
          </cell>
          <cell r="AM17" t="str">
            <v>2017-07-10</v>
          </cell>
          <cell r="AN17">
            <v>0</v>
          </cell>
          <cell r="AO17">
            <v>0</v>
          </cell>
        </row>
        <row r="18">
          <cell r="B18">
            <v>285</v>
          </cell>
          <cell r="C18">
            <v>177</v>
          </cell>
          <cell r="D18" t="str">
            <v>Kielce</v>
          </cell>
          <cell r="E18" t="str">
            <v>w trakcie realizacji;</v>
          </cell>
          <cell r="F18" t="str">
            <v>037. Budowa drogi S7 Jędrzejów - gr. woj. świętokrzyskiego, odc. Jędrzejów (dk 78 w. Piaski) - gr. woj. świętokrzyskiego</v>
          </cell>
          <cell r="G18" t="str">
            <v>Budowa drogi S7 Jędrzejów - gr. woj. świętokrzyskiego, odc. Jędrzejów (dk 78 w. Piaski) - gr. woj. świętokrzyskiego</v>
          </cell>
          <cell r="H18" t="str">
            <v>zał. nr 1 autostrady i drogi ekspresowe</v>
          </cell>
          <cell r="I18">
            <v>12</v>
          </cell>
          <cell r="J18" t="str">
            <v>Krasoń Michał</v>
          </cell>
          <cell r="K18" t="str">
            <v>Pietrzak Anna</v>
          </cell>
          <cell r="L18" t="str">
            <v>Kieres Tomasz</v>
          </cell>
          <cell r="M18" t="str">
            <v>Tradycyjny</v>
          </cell>
          <cell r="N18" t="str">
            <v>2013-10-15</v>
          </cell>
          <cell r="O18" t="str">
            <v>http://www.s7jedrzejow-granica.pl/</v>
          </cell>
          <cell r="P18">
            <v>19.933</v>
          </cell>
          <cell r="Q18">
            <v>0</v>
          </cell>
          <cell r="R18">
            <v>19.933</v>
          </cell>
          <cell r="S18">
            <v>0</v>
          </cell>
          <cell r="T18">
            <v>0</v>
          </cell>
          <cell r="U18">
            <v>0</v>
          </cell>
          <cell r="V18">
            <v>0</v>
          </cell>
          <cell r="W18" t="str">
            <v>2x2 W</v>
          </cell>
          <cell r="X18" t="str">
            <v>S7</v>
          </cell>
          <cell r="Y18" t="str">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v>
          </cell>
          <cell r="Z18" t="str">
            <v>EBI;
FS (POIiŚ 2014-2020);</v>
          </cell>
          <cell r="AA18" t="str">
            <v>2015-10-02</v>
          </cell>
          <cell r="AB18" t="str">
            <v>2015-09-29, POIS.03.01.00-00-0003/15-00 , ;</v>
          </cell>
          <cell r="AC18">
            <v>1</v>
          </cell>
          <cell r="AD18">
            <v>558000000</v>
          </cell>
          <cell r="AE18">
            <v>260594669.74000001</v>
          </cell>
          <cell r="AF18">
            <v>221505469.27000001</v>
          </cell>
          <cell r="AG18" t="str">
            <v>2014-10-24</v>
          </cell>
          <cell r="AH18" t="str">
            <v>2017-05-16</v>
          </cell>
          <cell r="AI18" t="str">
            <v>2017-05-16</v>
          </cell>
          <cell r="AJ18">
            <v>0</v>
          </cell>
          <cell r="AK18">
            <v>0</v>
          </cell>
          <cell r="AL18">
            <v>0</v>
          </cell>
          <cell r="AM18" t="str">
            <v>2017-05-16</v>
          </cell>
          <cell r="AN18">
            <v>0</v>
          </cell>
          <cell r="AO18">
            <v>0</v>
          </cell>
        </row>
        <row r="19">
          <cell r="B19">
            <v>286</v>
          </cell>
          <cell r="C19">
            <v>281</v>
          </cell>
          <cell r="D19" t="str">
            <v>Lublin</v>
          </cell>
          <cell r="E19" t="str">
            <v>w trakcie realizacji;</v>
          </cell>
          <cell r="F19" t="str">
            <v>0665. Budowa drogi S19 Lublin-Rzeszów, odc. obwodnica Lublina (w. Dąbrowica - w. Konopnica)</v>
          </cell>
          <cell r="G19" t="str">
            <v>obwodnica Lublina w. "Dąbrowica" - w. "Konopnica"</v>
          </cell>
          <cell r="H19" t="str">
            <v>zał. nr 1 autostrady i drogi ekspresowe</v>
          </cell>
          <cell r="I19">
            <v>16</v>
          </cell>
          <cell r="J19" t="str">
            <v>Budyta Wojciech</v>
          </cell>
          <cell r="K19" t="str">
            <v>Jakubowska Magdalena</v>
          </cell>
          <cell r="L19" t="str">
            <v>Kroczak Krzysztof</v>
          </cell>
          <cell r="M19" t="str">
            <v>Tradycyjny</v>
          </cell>
          <cell r="N19" t="str">
            <v>2013-10-31</v>
          </cell>
          <cell r="O19" t="str">
            <v>www.s19zol.pl</v>
          </cell>
          <cell r="P19">
            <v>9.7629999999999999</v>
          </cell>
          <cell r="Q19">
            <v>0</v>
          </cell>
          <cell r="R19">
            <v>9.7629999999999999</v>
          </cell>
          <cell r="S19">
            <v>0</v>
          </cell>
          <cell r="T19">
            <v>0</v>
          </cell>
          <cell r="U19">
            <v>0</v>
          </cell>
          <cell r="V19" t="str">
            <v>Drogi pozostałe - dł. 16,357 km nie są wykonywane w ciągu głównym, w tym: a) drogi serwisowe kl. D - dl. 12,737 km, b) drogi gminne kl. D - dł. 0,456 km, c) drogi gminne kl. L - dł. 1,543 km, d) drogi powiatowe kl. Z - dł 1,621 km.</v>
          </cell>
          <cell r="W19" t="str">
            <v>2x2 Z</v>
          </cell>
          <cell r="X19" t="str">
            <v>S19</v>
          </cell>
          <cell r="Y19" t="str">
            <v>12 szt.; przejście dla dużych zwierząt: 1 szt., wiadukty: 10 szt. (w tym przejazd gospodarczy - 1 szt.), kładka pieszo-rowerowa: 1 szt.</v>
          </cell>
          <cell r="Z19" t="str">
            <v>FS (POIiŚ 2014-2020);</v>
          </cell>
          <cell r="AA19" t="str">
            <v>2015-11-05</v>
          </cell>
          <cell r="AB19" t="str">
            <v>2015-10-15, POIS.03.01.00-00-0010/15-00, ;</v>
          </cell>
          <cell r="AC19">
            <v>1</v>
          </cell>
          <cell r="AD19">
            <v>619845400</v>
          </cell>
          <cell r="AE19">
            <v>322318107.35000002</v>
          </cell>
          <cell r="AF19">
            <v>273970391.24000001</v>
          </cell>
          <cell r="AG19" t="str">
            <v>2014-11-19</v>
          </cell>
          <cell r="AH19" t="str">
            <v>2016-11-29</v>
          </cell>
          <cell r="AI19" t="str">
            <v>2016-12-01</v>
          </cell>
          <cell r="AJ19">
            <v>0</v>
          </cell>
          <cell r="AK19" t="str">
            <v>2016-12-01</v>
          </cell>
          <cell r="AL19">
            <v>0</v>
          </cell>
          <cell r="AM19" t="str">
            <v>2016-11-29</v>
          </cell>
          <cell r="AN19" t="str">
            <v>2016-12-09</v>
          </cell>
          <cell r="AO19" t="str">
            <v>Data świadectwa przejęcia - 16.12.2016r.</v>
          </cell>
        </row>
        <row r="20">
          <cell r="B20">
            <v>287</v>
          </cell>
          <cell r="C20">
            <v>30</v>
          </cell>
          <cell r="D20" t="str">
            <v>Olsztyn</v>
          </cell>
          <cell r="E20" t="str">
            <v>w trakcie realizacji;</v>
          </cell>
          <cell r="F20" t="str">
            <v>031. S7 Elbląg (S22) - Olsztynek (S51), odc. Miłomłyn (S7) - Olsztynek (S51)</v>
          </cell>
          <cell r="G20" t="str">
            <v>"A" Miłomłyn - Ostróda Północ</v>
          </cell>
          <cell r="H20" t="str">
            <v>zał. nr 1 autostrady i drogi ekspresowe</v>
          </cell>
          <cell r="I20">
            <v>11</v>
          </cell>
          <cell r="J20" t="str">
            <v>Staszewski Marcin</v>
          </cell>
          <cell r="K20" t="str">
            <v>Schuetz Paweł</v>
          </cell>
          <cell r="L20" t="str">
            <v>Strzelczyk Irena</v>
          </cell>
          <cell r="M20" t="str">
            <v>Tradycyjny</v>
          </cell>
          <cell r="N20" t="str">
            <v>2013-12-10</v>
          </cell>
          <cell r="O20" t="str">
            <v>http://www.zbm.home.pl/s7/poda/</v>
          </cell>
          <cell r="P20">
            <v>9.1630000000000003</v>
          </cell>
          <cell r="Q20">
            <v>0</v>
          </cell>
          <cell r="R20">
            <v>9.1630000000000003</v>
          </cell>
          <cell r="S20">
            <v>0</v>
          </cell>
          <cell r="T20">
            <v>0</v>
          </cell>
          <cell r="U20">
            <v>0</v>
          </cell>
          <cell r="V20">
            <v>0</v>
          </cell>
          <cell r="W20" t="str">
            <v>2x2 W</v>
          </cell>
          <cell r="X20" t="str">
            <v>S7</v>
          </cell>
          <cell r="Y20" t="str">
            <v>mosty - 3 szt , wiadukty - 4 szt, przejścia dla zwierząt - 19 szt</v>
          </cell>
          <cell r="Z20" t="str">
            <v>FS (POIiŚ 2014-2020);</v>
          </cell>
          <cell r="AA20" t="str">
            <v>2015-09-30</v>
          </cell>
          <cell r="AB20" t="str">
            <v>2015-10-15, POIS.03.01.00-00-0011/15-00, Program Operacyjny Infrastruktura i Środowisko 2014-2020;</v>
          </cell>
          <cell r="AC20">
            <v>4</v>
          </cell>
          <cell r="AD20">
            <v>2199770556.6199999</v>
          </cell>
          <cell r="AE20">
            <v>1383727684.49</v>
          </cell>
          <cell r="AF20">
            <v>1176168531.8199999</v>
          </cell>
          <cell r="AG20" t="str">
            <v>2014-11-05</v>
          </cell>
          <cell r="AH20" t="str">
            <v>2017-04-05</v>
          </cell>
          <cell r="AI20" t="str">
            <v>2017-03-22</v>
          </cell>
          <cell r="AJ20">
            <v>0</v>
          </cell>
          <cell r="AK20">
            <v>0</v>
          </cell>
          <cell r="AL20">
            <v>0</v>
          </cell>
          <cell r="AM20" t="str">
            <v>2017-03-22</v>
          </cell>
          <cell r="AN20" t="str">
            <v>2016-12-19</v>
          </cell>
          <cell r="AO20">
            <v>0</v>
          </cell>
        </row>
        <row r="21">
          <cell r="B21">
            <v>288</v>
          </cell>
          <cell r="C21">
            <v>134</v>
          </cell>
          <cell r="D21" t="str">
            <v>Bydgoszcz</v>
          </cell>
          <cell r="E21" t="str">
            <v>w trakcie realizacji;</v>
          </cell>
          <cell r="F21" t="str">
            <v>094. Budowa obwodnicy Inowrocławia w ciągu dk nr 15</v>
          </cell>
          <cell r="G21" t="str">
            <v>Budowa obwodnicy Inowrocławia w ciągu dk nr 15</v>
          </cell>
          <cell r="H21" t="str">
            <v>zał. nr 1 obwodnice w ciągach dróg krajowych</v>
          </cell>
          <cell r="I21">
            <v>2</v>
          </cell>
          <cell r="J21" t="str">
            <v>Kalinowski Krzysztof</v>
          </cell>
          <cell r="K21" t="str">
            <v>Pietrzak Anna</v>
          </cell>
          <cell r="L21" t="str">
            <v>Nakonieczny Przemysław</v>
          </cell>
          <cell r="M21" t="str">
            <v>P&amp;B</v>
          </cell>
          <cell r="N21" t="str">
            <v>2010-12-20</v>
          </cell>
          <cell r="O21">
            <v>0</v>
          </cell>
          <cell r="P21">
            <v>18.088000000000001</v>
          </cell>
          <cell r="Q21">
            <v>0</v>
          </cell>
          <cell r="R21">
            <v>0</v>
          </cell>
          <cell r="S21">
            <v>18.088000000000001</v>
          </cell>
          <cell r="T21">
            <v>0</v>
          </cell>
          <cell r="U21">
            <v>0</v>
          </cell>
          <cell r="V21">
            <v>0</v>
          </cell>
          <cell r="W21" t="str">
            <v>2x2 W</v>
          </cell>
          <cell r="X21" t="str">
            <v>GP15</v>
          </cell>
          <cell r="Y21" t="str">
            <v>2szt. - mosty, 2szt. - PZ, 2szt. - PG, 8szt. - wiadukty</v>
          </cell>
          <cell r="Z21" t="str">
            <v>FS (POIiŚ 2014-2020);</v>
          </cell>
          <cell r="AA21" t="str">
            <v>2016-06-22</v>
          </cell>
          <cell r="AB21" t="str">
            <v>2016-06-24, POIS.04.02.00-00-0004/16-00, ;</v>
          </cell>
          <cell r="AC21">
            <v>2</v>
          </cell>
          <cell r="AD21">
            <v>0</v>
          </cell>
          <cell r="AE21">
            <v>0</v>
          </cell>
          <cell r="AF21">
            <v>0</v>
          </cell>
          <cell r="AG21" t="str">
            <v>2015-02-23</v>
          </cell>
          <cell r="AH21" t="str">
            <v>2017-07-26</v>
          </cell>
          <cell r="AI21" t="str">
            <v>2017-08-05</v>
          </cell>
          <cell r="AJ21" t="str">
            <v>2017-07-26</v>
          </cell>
          <cell r="AK21">
            <v>0</v>
          </cell>
          <cell r="AL21" t="str">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v>
          </cell>
          <cell r="AM21" t="str">
            <v>2017-07-26</v>
          </cell>
          <cell r="AN21">
            <v>0</v>
          </cell>
          <cell r="AO21">
            <v>0</v>
          </cell>
        </row>
        <row r="22">
          <cell r="B22">
            <v>289</v>
          </cell>
          <cell r="C22">
            <v>114</v>
          </cell>
          <cell r="D22" t="str">
            <v>Bydgoszcz</v>
          </cell>
          <cell r="E22" t="str">
            <v>Okres Zgłaszania Wad;
Okres Gwarancji;</v>
          </cell>
          <cell r="F22" t="str">
            <v>095. Budowa obwodnicy Brodnicy w ciągu dk nr 15</v>
          </cell>
          <cell r="G22" t="str">
            <v>Budowa obwodnicy Brodnicy w ciągu dk nr 15</v>
          </cell>
          <cell r="H22" t="str">
            <v>zał. nr 1 obwodnice w ciągach dróg krajowych</v>
          </cell>
          <cell r="I22">
            <v>1</v>
          </cell>
          <cell r="J22" t="str">
            <v>Kalinowski Krzysztof</v>
          </cell>
          <cell r="K22" t="str">
            <v>Pietrzak Anna</v>
          </cell>
          <cell r="L22" t="str">
            <v>Szreder Emilia</v>
          </cell>
          <cell r="M22" t="str">
            <v>P&amp;B</v>
          </cell>
          <cell r="N22" t="str">
            <v>2009-08-31</v>
          </cell>
          <cell r="O22" t="str">
            <v>http://obwodnicabrodnicy.pl/</v>
          </cell>
          <cell r="P22">
            <v>1.482</v>
          </cell>
          <cell r="Q22">
            <v>0</v>
          </cell>
          <cell r="R22">
            <v>0</v>
          </cell>
          <cell r="S22">
            <v>1.482</v>
          </cell>
          <cell r="T22">
            <v>0</v>
          </cell>
          <cell r="U22">
            <v>0</v>
          </cell>
          <cell r="V22">
            <v>0</v>
          </cell>
          <cell r="W22" t="str">
            <v>1x2</v>
          </cell>
          <cell r="X22" t="str">
            <v>GP15</v>
          </cell>
          <cell r="Y22" t="str">
            <v>estakada - 1 szt.</v>
          </cell>
          <cell r="Z22" t="str">
            <v>FS (POIiŚ 2014-2020);</v>
          </cell>
          <cell r="AA22" t="str">
            <v>2016-06-22</v>
          </cell>
          <cell r="AB22" t="str">
            <v>2016-06-24, POIS.04.02.00-00-0004/16, ;</v>
          </cell>
          <cell r="AC22">
            <v>1</v>
          </cell>
          <cell r="AD22">
            <v>0</v>
          </cell>
          <cell r="AE22">
            <v>0</v>
          </cell>
          <cell r="AF22">
            <v>0</v>
          </cell>
          <cell r="AG22" t="str">
            <v>2014-11-13</v>
          </cell>
          <cell r="AH22" t="str">
            <v>2016-06-13</v>
          </cell>
          <cell r="AI22" t="str">
            <v>2016-06-13</v>
          </cell>
          <cell r="AJ22">
            <v>0</v>
          </cell>
          <cell r="AK22">
            <v>0</v>
          </cell>
          <cell r="AL22">
            <v>0</v>
          </cell>
          <cell r="AM22">
            <v>0</v>
          </cell>
          <cell r="AN22">
            <v>0</v>
          </cell>
          <cell r="AO22">
            <v>0</v>
          </cell>
        </row>
        <row r="23">
          <cell r="B23">
            <v>290</v>
          </cell>
          <cell r="C23">
            <v>27</v>
          </cell>
          <cell r="D23" t="str">
            <v>Poznań</v>
          </cell>
          <cell r="E23" t="str">
            <v>w trakcie realizacji;</v>
          </cell>
          <cell r="F23" t="str">
            <v>050. Budowa obwodnicy Jarocina w ciągu S 11</v>
          </cell>
          <cell r="G23" t="str">
            <v>Budowa obwodnicy Jarocina w ciągu S11 Murzynówko - Jarocin</v>
          </cell>
          <cell r="H23" t="str">
            <v>zał. nr 1 obwodnice w ciągach dróg krajowych</v>
          </cell>
          <cell r="I23">
            <v>6</v>
          </cell>
          <cell r="J23" t="str">
            <v>Wiszowaty Piotr</v>
          </cell>
          <cell r="K23" t="str">
            <v>Sieradzka Małgorzata</v>
          </cell>
          <cell r="L23" t="str">
            <v>Olejniczak Krzysztof</v>
          </cell>
          <cell r="M23" t="str">
            <v>P&amp;B</v>
          </cell>
          <cell r="N23" t="str">
            <v>2009-10-01</v>
          </cell>
          <cell r="O23" t="str">
            <v>http://www.obwodnicajarocina.drogas11.pl/</v>
          </cell>
          <cell r="P23">
            <v>13.113</v>
          </cell>
          <cell r="Q23">
            <v>0</v>
          </cell>
          <cell r="R23">
            <v>10.18</v>
          </cell>
          <cell r="S23">
            <v>2.9329999999999998</v>
          </cell>
          <cell r="T23">
            <v>0</v>
          </cell>
          <cell r="U23">
            <v>0</v>
          </cell>
          <cell r="V23">
            <v>0</v>
          </cell>
          <cell r="W23" t="str">
            <v>2x2 Z</v>
          </cell>
          <cell r="X23" t="str">
            <v>S11</v>
          </cell>
          <cell r="Y23" t="str">
            <v>13 - 3 mosty, 10 wiaduktów, 5 przejść dla zwierząt</v>
          </cell>
          <cell r="Z23" t="str">
            <v>EBI;
EFRR (POIiŚ 2014-2020);</v>
          </cell>
          <cell r="AA23" t="str">
            <v>2016-05-30</v>
          </cell>
          <cell r="AB23" t="str">
            <v>2016-06-02, POIS.03.01.00-00-0002/16-00, Dofinansowanie dotyczy budowy obwodnicy Jarocina oraz Ostrowa Wlkp. (etap II).;</v>
          </cell>
          <cell r="AC23">
            <v>2</v>
          </cell>
          <cell r="AD23">
            <v>664037498.75</v>
          </cell>
          <cell r="AE23">
            <v>408497191.89999998</v>
          </cell>
          <cell r="AF23">
            <v>347222613.12</v>
          </cell>
          <cell r="AG23" t="str">
            <v>2014-12-05</v>
          </cell>
          <cell r="AH23" t="str">
            <v>2017-08-18</v>
          </cell>
          <cell r="AI23" t="str">
            <v>2017-08-18</v>
          </cell>
          <cell r="AJ23" t="str">
            <v>2017-08-18</v>
          </cell>
          <cell r="AK23">
            <v>0</v>
          </cell>
          <cell r="AL23" t="str">
            <v>zawarte aneksy nie wpływają na zmianę terminu zakończenia robót gdyż byłoby to niezgodne z warunkami kontraktu</v>
          </cell>
          <cell r="AM23" t="str">
            <v>2017-08-18</v>
          </cell>
          <cell r="AN23">
            <v>0</v>
          </cell>
          <cell r="AO23">
            <v>0</v>
          </cell>
        </row>
        <row r="24">
          <cell r="B24">
            <v>291</v>
          </cell>
          <cell r="C24">
            <v>173</v>
          </cell>
          <cell r="D24" t="str">
            <v>Zielona Góra</v>
          </cell>
          <cell r="E24" t="str">
            <v>w trakcie realizacji;</v>
          </cell>
          <cell r="F24" t="str">
            <v>013. S3 Gorzów Wielkopolski - Nowa Sól, odc.Sulechów (w. Kruszyna) - Nowa Sól,  II jezdnia obwodnicy Gorzowa Wielkopolskiego, II jezdnia obwodnicy Międzyrzecza</v>
          </cell>
          <cell r="G24" t="str">
            <v>2. II jezdnia obwodnicy Międzyrzecza</v>
          </cell>
          <cell r="H24" t="str">
            <v>zał. nr 1 autostrady i drogi ekspresowe</v>
          </cell>
          <cell r="I24">
            <v>4</v>
          </cell>
          <cell r="J24" t="str">
            <v>Kościesza Katarzyna</v>
          </cell>
          <cell r="K24" t="str">
            <v>Gajewski Krzysztof</v>
          </cell>
          <cell r="L24" t="str">
            <v>Filipowski Zbigniew</v>
          </cell>
          <cell r="M24" t="str">
            <v>Tradycyjny</v>
          </cell>
          <cell r="N24" t="str">
            <v>2012-02-01</v>
          </cell>
          <cell r="O24" t="str">
            <v>http://www.drogas3.pl</v>
          </cell>
          <cell r="P24">
            <v>6.37</v>
          </cell>
          <cell r="Q24">
            <v>0</v>
          </cell>
          <cell r="R24">
            <v>6.37</v>
          </cell>
          <cell r="S24">
            <v>0</v>
          </cell>
          <cell r="T24">
            <v>0</v>
          </cell>
          <cell r="U24">
            <v>0</v>
          </cell>
          <cell r="V24">
            <v>0</v>
          </cell>
          <cell r="W24" t="str">
            <v>2x2 B</v>
          </cell>
          <cell r="X24" t="str">
            <v>S3</v>
          </cell>
          <cell r="Y24" t="str">
            <v>7 szt. - w tym 6 szt. nowoprojektowanych i 1 szt. istniejący nie podlegający przebudowie</v>
          </cell>
          <cell r="Z24" t="str">
            <v>EBI;
FS (POIiŚ 2014-2020);</v>
          </cell>
          <cell r="AA24">
            <v>0</v>
          </cell>
          <cell r="AB24" t="str">
            <v>2015-10-20, POIS.03.01.00-00-0012/15-00, ;</v>
          </cell>
          <cell r="AC24">
            <v>5</v>
          </cell>
          <cell r="AD24">
            <v>1335544653.74</v>
          </cell>
          <cell r="AE24">
            <v>824594740.75</v>
          </cell>
          <cell r="AF24">
            <v>824594740.75</v>
          </cell>
          <cell r="AG24" t="str">
            <v>2014-11-17</v>
          </cell>
          <cell r="AH24" t="str">
            <v>2017-06-19</v>
          </cell>
          <cell r="AI24" t="str">
            <v>2017-06-19</v>
          </cell>
          <cell r="AJ24" t="str">
            <v>2017-06-19</v>
          </cell>
          <cell r="AK24">
            <v>0</v>
          </cell>
          <cell r="AL24">
            <v>0</v>
          </cell>
          <cell r="AM24" t="str">
            <v>2017-06-19</v>
          </cell>
          <cell r="AN24" t="str">
            <v>2016-10-19</v>
          </cell>
          <cell r="AO24">
            <v>0</v>
          </cell>
        </row>
        <row r="25">
          <cell r="B25">
            <v>292</v>
          </cell>
          <cell r="C25">
            <v>83</v>
          </cell>
          <cell r="D25" t="str">
            <v>Łódź</v>
          </cell>
          <cell r="E25" t="str">
            <v>w trakcie realizacji;</v>
          </cell>
          <cell r="F25" t="str">
            <v>131. Budowa obwodnicy Wielunia w ciągu dk nr 74</v>
          </cell>
          <cell r="G25" t="str">
            <v>Budowa obwodnicy Wielunia w ciagu dk nr 74</v>
          </cell>
          <cell r="H25" t="str">
            <v>zał. nr 1 obwodnice w ciągach dróg krajowych</v>
          </cell>
          <cell r="I25">
            <v>3</v>
          </cell>
          <cell r="J25" t="str">
            <v>Siwiec Ewa</v>
          </cell>
          <cell r="K25" t="str">
            <v>Piłka Monika</v>
          </cell>
          <cell r="L25" t="str">
            <v>Krześkiewicz Tadeusz</v>
          </cell>
          <cell r="M25" t="str">
            <v>Tradycyjny</v>
          </cell>
          <cell r="N25" t="str">
            <v>2007-06-26</v>
          </cell>
          <cell r="O25" t="str">
            <v>www.obwodnica-wielunia.pl</v>
          </cell>
          <cell r="P25">
            <v>13.242000000000001</v>
          </cell>
          <cell r="Q25">
            <v>0</v>
          </cell>
          <cell r="R25">
            <v>0</v>
          </cell>
          <cell r="S25">
            <v>13.242000000000001</v>
          </cell>
          <cell r="T25">
            <v>0</v>
          </cell>
          <cell r="U25">
            <v>0</v>
          </cell>
          <cell r="V25">
            <v>0</v>
          </cell>
          <cell r="W25" t="str">
            <v>2+1</v>
          </cell>
          <cell r="X25" t="str">
            <v>GP74</v>
          </cell>
          <cell r="Y25" t="str">
            <v>36: mosty, przejścia dla zwierząt, wiadukty, przejazdy gospodarcze, przepusty</v>
          </cell>
          <cell r="Z25" t="str">
            <v>FS (POIiŚ 2014-2020);</v>
          </cell>
          <cell r="AA25" t="str">
            <v>2016-02-29</v>
          </cell>
          <cell r="AB25" t="str">
            <v>2016-06-02, POIS.04.02.00-00-0002/16/00, Umowa o dofinansowanie dotyczy dwóch projektów - obwodnic Wielunia i Bełchatowa w ciągu DK nr 74;</v>
          </cell>
          <cell r="AC25">
            <v>2</v>
          </cell>
          <cell r="AD25">
            <v>424683178</v>
          </cell>
          <cell r="AE25">
            <v>334577061.63</v>
          </cell>
          <cell r="AF25">
            <v>334577061.63</v>
          </cell>
          <cell r="AG25" t="str">
            <v>2014-12-19</v>
          </cell>
          <cell r="AH25" t="str">
            <v>2017-04-01</v>
          </cell>
          <cell r="AI25" t="str">
            <v>2017-04-01</v>
          </cell>
          <cell r="AJ25">
            <v>0</v>
          </cell>
          <cell r="AK25">
            <v>0</v>
          </cell>
          <cell r="AL25">
            <v>0</v>
          </cell>
          <cell r="AM25" t="str">
            <v>2017-04-01</v>
          </cell>
          <cell r="AN25">
            <v>0</v>
          </cell>
          <cell r="AO25">
            <v>0</v>
          </cell>
        </row>
        <row r="26">
          <cell r="B26">
            <v>293</v>
          </cell>
          <cell r="C26">
            <v>293</v>
          </cell>
          <cell r="D26" t="str">
            <v>Warszawa</v>
          </cell>
          <cell r="E26" t="str">
            <v>w trakcie realizacji;</v>
          </cell>
          <cell r="F26" t="str">
            <v>044. S8 węzeł Marki - Drewnica - węzeł Radzymin</v>
          </cell>
          <cell r="G26" t="str">
            <v>1. Marki - Kobyłka (z węzłem)</v>
          </cell>
          <cell r="H26" t="str">
            <v>zał. nr 5</v>
          </cell>
          <cell r="I26">
            <v>0</v>
          </cell>
          <cell r="J26" t="str">
            <v>Ostrowska Anna</v>
          </cell>
          <cell r="K26" t="str">
            <v>Danecki Krzysztof</v>
          </cell>
          <cell r="L26" t="str">
            <v>Łazęcka Anna</v>
          </cell>
          <cell r="M26" t="str">
            <v>P&amp;B</v>
          </cell>
          <cell r="N26">
            <v>0</v>
          </cell>
          <cell r="O26" t="str">
            <v>http://www.s8obw-marek.pl/</v>
          </cell>
          <cell r="P26">
            <v>8.1289999999999996</v>
          </cell>
          <cell r="Q26">
            <v>0</v>
          </cell>
          <cell r="R26">
            <v>8.1289999999999996</v>
          </cell>
          <cell r="S26">
            <v>0</v>
          </cell>
          <cell r="T26">
            <v>0</v>
          </cell>
          <cell r="U26">
            <v>0</v>
          </cell>
          <cell r="V26">
            <v>0</v>
          </cell>
          <cell r="W26" t="str">
            <v>2x3 B</v>
          </cell>
          <cell r="X26" t="str">
            <v>S8</v>
          </cell>
          <cell r="Y26" t="str">
            <v>estakady - 1, mosty - 2, wiadukty - 4, przejścia dla zwierząt - 1, pozostałe - 1</v>
          </cell>
          <cell r="Z26" t="str">
            <v>EBI;
FS (POIiŚ 2014-2020);</v>
          </cell>
          <cell r="AA26">
            <v>0</v>
          </cell>
          <cell r="AB26" t="str">
            <v>2015-10-15, POIS.03.01.00-00-0006/15-00, S8 Marki-Radzymin;</v>
          </cell>
          <cell r="AC26">
            <v>2</v>
          </cell>
          <cell r="AD26">
            <v>1103765800</v>
          </cell>
          <cell r="AE26">
            <v>566527107.67999995</v>
          </cell>
          <cell r="AF26">
            <v>481548041.52999997</v>
          </cell>
          <cell r="AG26" t="str">
            <v>2015-01-30</v>
          </cell>
          <cell r="AH26" t="str">
            <v>2017-07-28</v>
          </cell>
          <cell r="AI26" t="str">
            <v>2017-07-28</v>
          </cell>
          <cell r="AJ26" t="str">
            <v>2017-07-28</v>
          </cell>
          <cell r="AK26">
            <v>0</v>
          </cell>
          <cell r="AL26" t="str">
            <v>Termin zakłada realizację Robót bez zawieszenia w okresie zimowym</v>
          </cell>
          <cell r="AM26" t="str">
            <v>2017-07-28</v>
          </cell>
          <cell r="AN26">
            <v>0</v>
          </cell>
          <cell r="AO26">
            <v>0</v>
          </cell>
        </row>
        <row r="27">
          <cell r="B27">
            <v>294</v>
          </cell>
          <cell r="C27">
            <v>294</v>
          </cell>
          <cell r="D27" t="str">
            <v>Warszawa</v>
          </cell>
          <cell r="E27" t="str">
            <v>w trakcie realizacji;</v>
          </cell>
          <cell r="F27" t="str">
            <v>044. S8 węzeł Marki - Drewnica - węzeł Radzymin</v>
          </cell>
          <cell r="G27" t="str">
            <v>2. Kobyłka (bez węzła) - Radzymin Płd.</v>
          </cell>
          <cell r="H27" t="str">
            <v>zał. nr 5</v>
          </cell>
          <cell r="I27">
            <v>0</v>
          </cell>
          <cell r="J27" t="str">
            <v>Ostrowska Anna</v>
          </cell>
          <cell r="K27" t="str">
            <v>Danecki Krzysztof</v>
          </cell>
          <cell r="L27" t="str">
            <v>Łazęcka Anna</v>
          </cell>
          <cell r="M27" t="str">
            <v>P&amp;B</v>
          </cell>
          <cell r="N27">
            <v>0</v>
          </cell>
          <cell r="O27" t="str">
            <v>http://www.s8obw-marek.pl/</v>
          </cell>
          <cell r="P27">
            <v>7.24</v>
          </cell>
          <cell r="Q27">
            <v>0</v>
          </cell>
          <cell r="R27">
            <v>7.24</v>
          </cell>
          <cell r="S27">
            <v>0</v>
          </cell>
          <cell r="T27">
            <v>0</v>
          </cell>
          <cell r="U27">
            <v>0</v>
          </cell>
          <cell r="V27">
            <v>0</v>
          </cell>
          <cell r="W27" t="str">
            <v>2x3 B</v>
          </cell>
          <cell r="X27" t="str">
            <v>S8</v>
          </cell>
          <cell r="Y27" t="str">
            <v>estakady - 0, mosty - 1, wiadukty - 4, przejścia dla zwierząt - 3, pozostałe - 4</v>
          </cell>
          <cell r="Z27" t="str">
            <v>EBI;
FS (POIiŚ 2014-2020);</v>
          </cell>
          <cell r="AA27">
            <v>0</v>
          </cell>
          <cell r="AB27" t="str">
            <v>2015-10-15, POIS.03.01.00-00-0006/15-00, S8 Marki-Radzymin;</v>
          </cell>
          <cell r="AC27">
            <v>2</v>
          </cell>
          <cell r="AD27">
            <v>1103765800</v>
          </cell>
          <cell r="AE27">
            <v>566527107.67999995</v>
          </cell>
          <cell r="AF27">
            <v>481548041.52999997</v>
          </cell>
          <cell r="AG27" t="str">
            <v>2016-02-08</v>
          </cell>
          <cell r="AH27" t="str">
            <v>2017-11-27</v>
          </cell>
          <cell r="AI27" t="str">
            <v>2017-11-28</v>
          </cell>
          <cell r="AJ27" t="str">
            <v>2018-02-28</v>
          </cell>
          <cell r="AK27">
            <v>0</v>
          </cell>
          <cell r="AL27" t="str">
            <v>Termin zakłada zawieszenie Robót przez Wykonawcę na jeden pełny okres zimowy</v>
          </cell>
          <cell r="AM27" t="str">
            <v>2017-11-28</v>
          </cell>
          <cell r="AN27">
            <v>0</v>
          </cell>
          <cell r="AO27" t="str">
            <v>2017-07-28 - planowane oddanie do użytkowania odcinka S8 Kobyłka - Radzymin</v>
          </cell>
        </row>
        <row r="28">
          <cell r="B28">
            <v>295</v>
          </cell>
          <cell r="C28">
            <v>323</v>
          </cell>
          <cell r="D28" t="str">
            <v>Poznań</v>
          </cell>
          <cell r="E28" t="str">
            <v>w trakcie realizacji;</v>
          </cell>
          <cell r="F28" t="str">
            <v>019. S5 Żnin - Gniezno, odc. Mielno (węzeł Mielno) z węzłem - Gniezno (dk 5, węzeł Łubowo)</v>
          </cell>
          <cell r="G28" t="str">
            <v>S5 Żnin - Gniezno, odc. Mielno (węzeł Mielno) z węzłem - Gniezno (dk 5, węzeł Łubowo)</v>
          </cell>
          <cell r="H28" t="str">
            <v>zał. nr 1 autostrady i drogi ekspresowe</v>
          </cell>
          <cell r="I28">
            <v>6</v>
          </cell>
          <cell r="J28" t="str">
            <v>Szewczak Rafał</v>
          </cell>
          <cell r="K28" t="str">
            <v>Bronowicz Małgorzata</v>
          </cell>
          <cell r="L28" t="str">
            <v>Wiktor Jacek</v>
          </cell>
          <cell r="M28" t="str">
            <v>Tradycyjny</v>
          </cell>
          <cell r="N28" t="str">
            <v>2010-10-15</v>
          </cell>
          <cell r="O28" t="str">
            <v>http://www.znin-gniezno.drogas5.pl/</v>
          </cell>
          <cell r="P28">
            <v>18.329999999999998</v>
          </cell>
          <cell r="Q28">
            <v>0</v>
          </cell>
          <cell r="R28">
            <v>18.329999999999998</v>
          </cell>
          <cell r="S28">
            <v>0</v>
          </cell>
          <cell r="T28">
            <v>0</v>
          </cell>
          <cell r="U28">
            <v>0</v>
          </cell>
          <cell r="V28">
            <v>0</v>
          </cell>
          <cell r="W28" t="str">
            <v>2x2 W</v>
          </cell>
          <cell r="X28" t="str">
            <v>S5</v>
          </cell>
          <cell r="Y28" t="str">
            <v>19 obiektów:  4 mosty w ciągu drogi S5, 4 wiadukty w ciągu S5 (w tym 2 nad linią PKP), 9 wiaduktów nad S5, 1 przejście dla zwierząt w ciągu obecnej DK nr 5, 1 przejazd gospodarczy.</v>
          </cell>
          <cell r="Z28" t="str">
            <v>FS (POIiŚ 2014-2020);</v>
          </cell>
          <cell r="AA28" t="str">
            <v>2016-09-30</v>
          </cell>
          <cell r="AB28">
            <v>0</v>
          </cell>
          <cell r="AC28">
            <v>1</v>
          </cell>
          <cell r="AD28">
            <v>0</v>
          </cell>
          <cell r="AE28">
            <v>0</v>
          </cell>
          <cell r="AF28">
            <v>0</v>
          </cell>
          <cell r="AG28" t="str">
            <v>2014-12-03</v>
          </cell>
          <cell r="AH28" t="str">
            <v>2017-07-03</v>
          </cell>
          <cell r="AI28" t="str">
            <v>2017-07-03</v>
          </cell>
          <cell r="AJ28" t="str">
            <v>2017-07-03</v>
          </cell>
          <cell r="AK28">
            <v>0</v>
          </cell>
          <cell r="AL28" t="str">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v>
          </cell>
          <cell r="AM28" t="str">
            <v>2017-07-03</v>
          </cell>
          <cell r="AN28">
            <v>0</v>
          </cell>
          <cell r="AO28">
            <v>0</v>
          </cell>
        </row>
        <row r="29">
          <cell r="B29">
            <v>296</v>
          </cell>
          <cell r="C29">
            <v>165</v>
          </cell>
          <cell r="D29" t="str">
            <v>Wrocław</v>
          </cell>
          <cell r="E29" t="str">
            <v>w trakcie realizacji;</v>
          </cell>
          <cell r="F29" t="str">
            <v>014. Budowa drogi S3 Nowa Sól – Legnica (A4), odc. Kaźmierzów – Legnica (A4)</v>
          </cell>
          <cell r="G29" t="str">
            <v>Zadanie III „Zaprojektowanie i wybudowanie drogi ekspresowej S3 Nowa Sól – Legnica (A4), zadanie III od węzła Kaźmierzów do węzła Lubin Północ, o długości ok. 14,4 km tj. od km 33+300 do ok. km 47+678,08”</v>
          </cell>
          <cell r="H29" t="str">
            <v>zał. nr 1 autostrady i drogi ekspresowe</v>
          </cell>
          <cell r="I29">
            <v>4</v>
          </cell>
          <cell r="J29" t="str">
            <v>Weran Katarzyna</v>
          </cell>
          <cell r="K29" t="str">
            <v>Jańczyk Ewelina</v>
          </cell>
          <cell r="L29" t="str">
            <v>Turowicz Andrzej</v>
          </cell>
          <cell r="M29" t="str">
            <v>P&amp;B</v>
          </cell>
          <cell r="N29" t="str">
            <v>2016-02-26</v>
          </cell>
          <cell r="O29" t="str">
            <v>http://www.s3-polnoc-nowasol-legnica.pl/</v>
          </cell>
          <cell r="P29">
            <v>14.378</v>
          </cell>
          <cell r="Q29">
            <v>0</v>
          </cell>
          <cell r="R29">
            <v>14.378</v>
          </cell>
          <cell r="S29">
            <v>0</v>
          </cell>
          <cell r="T29">
            <v>0</v>
          </cell>
          <cell r="U29">
            <v>0</v>
          </cell>
          <cell r="V29">
            <v>0</v>
          </cell>
          <cell r="W29" t="str">
            <v>2x2 W</v>
          </cell>
          <cell r="X29" t="str">
            <v>S3</v>
          </cell>
          <cell r="Y29">
            <v>25</v>
          </cell>
          <cell r="Z29" t="str">
            <v>EBI;
FS (POIiŚ 2014-2020);
brak;</v>
          </cell>
          <cell r="AA29" t="str">
            <v>2015-09-25</v>
          </cell>
          <cell r="AB29" t="str">
            <v>2015-09-29, POIS.03.01.00-00-0001/15-00, ;</v>
          </cell>
          <cell r="AC29">
            <v>3</v>
          </cell>
          <cell r="AD29">
            <v>1924537443.76</v>
          </cell>
          <cell r="AE29">
            <v>1167104335.55</v>
          </cell>
          <cell r="AF29">
            <v>992038685.22000003</v>
          </cell>
          <cell r="AG29" t="str">
            <v>2015-12-22</v>
          </cell>
          <cell r="AH29" t="str">
            <v>2018-06-15</v>
          </cell>
          <cell r="AI29" t="str">
            <v>2018-06-15</v>
          </cell>
          <cell r="AJ29" t="str">
            <v>2018-06-15</v>
          </cell>
          <cell r="AK29">
            <v>0</v>
          </cell>
          <cell r="AL29">
            <v>0</v>
          </cell>
          <cell r="AM29" t="str">
            <v>2018-06-15</v>
          </cell>
          <cell r="AN29">
            <v>0</v>
          </cell>
          <cell r="AO29">
            <v>0</v>
          </cell>
        </row>
        <row r="30">
          <cell r="B30">
            <v>297</v>
          </cell>
          <cell r="C30">
            <v>437</v>
          </cell>
          <cell r="D30" t="str">
            <v>Zielona Góra</v>
          </cell>
          <cell r="E30" t="str">
            <v>w trakcie realizacji;</v>
          </cell>
          <cell r="F30" t="str">
            <v>0138. Budowa drogi S3 Nowa Sól - Legnica (A4), odc. węzeł Nowa Sól Południe - węzeł Kaźmierzów (bez węzła)</v>
          </cell>
          <cell r="G30" t="str">
            <v>Zadanie I „Zaprojektowanie i wybudowanie drogi ekspresowej S3 Nowa Sól – Legnica (A4), zadanie I od węzła Nowa Sól Południe do węzła Gaworzyce (bez węzła), o długości ok. 16,400 km tj. od km 0+000 do ok. km 16+400”</v>
          </cell>
          <cell r="H30" t="str">
            <v>zał. nr 1 autostrady i drogi ekspresowe</v>
          </cell>
          <cell r="I30">
            <v>4</v>
          </cell>
          <cell r="J30" t="str">
            <v>Kościesza Katarzyna</v>
          </cell>
          <cell r="K30" t="str">
            <v>Zaczek Ewa</v>
          </cell>
          <cell r="L30" t="str">
            <v>Czajka Paweł</v>
          </cell>
          <cell r="M30" t="str">
            <v>P&amp;B</v>
          </cell>
          <cell r="N30">
            <v>0</v>
          </cell>
          <cell r="O30" t="str">
            <v>http://www.drogas3.pl</v>
          </cell>
          <cell r="P30">
            <v>16.399999999999999</v>
          </cell>
          <cell r="Q30">
            <v>0</v>
          </cell>
          <cell r="R30">
            <v>16.399999999999999</v>
          </cell>
          <cell r="S30">
            <v>0</v>
          </cell>
          <cell r="T30">
            <v>0</v>
          </cell>
          <cell r="U30">
            <v>0</v>
          </cell>
          <cell r="V30" t="str">
            <v>Z - 3 183,49 m, L - 1 726,48 m, D - 551,66 m</v>
          </cell>
          <cell r="W30" t="str">
            <v>2x2 W</v>
          </cell>
          <cell r="X30" t="str">
            <v>S3</v>
          </cell>
          <cell r="Y30" t="str">
            <v>17 szt. (3 wiadukty i 1 estakada pełniące funkcje przejść ekologicznych, 2 wiadukty drogowe); 9 wiaduktów nad drogą ekspresową, 2 przejścia ekologiczne</v>
          </cell>
          <cell r="Z30" t="str">
            <v>EBI;
FS (POIiŚ 2014-2020);</v>
          </cell>
          <cell r="AA30">
            <v>0</v>
          </cell>
          <cell r="AB30" t="str">
            <v>2015-10-13, POIS.03.01.00-00-0002/15-00, ;</v>
          </cell>
          <cell r="AC30">
            <v>2</v>
          </cell>
          <cell r="AD30">
            <v>989140392.61000001</v>
          </cell>
          <cell r="AE30">
            <v>670836312.38999999</v>
          </cell>
          <cell r="AF30">
            <v>670836312.38999999</v>
          </cell>
          <cell r="AG30" t="str">
            <v>2015-03-06</v>
          </cell>
          <cell r="AH30" t="str">
            <v>2018-06-19</v>
          </cell>
          <cell r="AI30" t="str">
            <v>2018-06-19</v>
          </cell>
          <cell r="AJ30" t="str">
            <v>2018-06-19</v>
          </cell>
          <cell r="AK30">
            <v>0</v>
          </cell>
          <cell r="AL30">
            <v>0</v>
          </cell>
          <cell r="AM30" t="str">
            <v>2018-07-17</v>
          </cell>
          <cell r="AN30">
            <v>0</v>
          </cell>
          <cell r="AO30">
            <v>0</v>
          </cell>
        </row>
        <row r="31">
          <cell r="B31">
            <v>298</v>
          </cell>
          <cell r="C31">
            <v>438</v>
          </cell>
          <cell r="D31" t="str">
            <v>Zielona Góra</v>
          </cell>
          <cell r="E31" t="str">
            <v>w trakcie realizacji;</v>
          </cell>
          <cell r="F31" t="str">
            <v>0138. Budowa drogi S3 Nowa Sól - Legnica (A4), odc. węzeł Nowa Sól Południe - węzeł Kaźmierzów (bez węzła)</v>
          </cell>
          <cell r="G31" t="str">
            <v>Zadanie II „Zaprojektowanie i wybudowanie drogi ekspresowej S3 Nowa Sól – Legnica (A4), zadanie II od węzła Gaworzyce do węzła Kaźmierzów (bez węzła), o długości ok. 16,900 km tj. od km 16+400 do ok. km 33+300”</v>
          </cell>
          <cell r="H31" t="str">
            <v>zał. nr 1 autostrady i drogi ekspresowe</v>
          </cell>
          <cell r="I31">
            <v>4</v>
          </cell>
          <cell r="J31" t="str">
            <v>Kościesza Katarzyna</v>
          </cell>
          <cell r="K31" t="str">
            <v>Zaczek Ewa</v>
          </cell>
          <cell r="L31" t="str">
            <v>Czajka Paweł</v>
          </cell>
          <cell r="M31" t="str">
            <v>P&amp;B</v>
          </cell>
          <cell r="N31">
            <v>0</v>
          </cell>
          <cell r="O31" t="str">
            <v>http://www.drogas3.pl</v>
          </cell>
          <cell r="P31">
            <v>16.899999999999999</v>
          </cell>
          <cell r="Q31">
            <v>0</v>
          </cell>
          <cell r="R31">
            <v>16.899999999999999</v>
          </cell>
          <cell r="S31">
            <v>0</v>
          </cell>
          <cell r="T31">
            <v>0</v>
          </cell>
          <cell r="U31">
            <v>0</v>
          </cell>
          <cell r="V31" t="str">
            <v>G - 1 155,39 m, Z - 7 596,05 m, D - 667,63 m</v>
          </cell>
          <cell r="W31" t="str">
            <v>2x2 W</v>
          </cell>
          <cell r="X31" t="str">
            <v>S3</v>
          </cell>
          <cell r="Y31" t="str">
            <v>17 sztuk</v>
          </cell>
          <cell r="Z31" t="str">
            <v>EBI;
FS (POIiŚ 2014-2020);</v>
          </cell>
          <cell r="AA31" t="str">
            <v>2015-09-23</v>
          </cell>
          <cell r="AB31" t="str">
            <v>2015-10-13, POIS.03.01.00-00-0002/15-00, ;</v>
          </cell>
          <cell r="AC31">
            <v>2</v>
          </cell>
          <cell r="AD31">
            <v>989140392.61000001</v>
          </cell>
          <cell r="AE31">
            <v>670836312.38999999</v>
          </cell>
          <cell r="AF31">
            <v>670836312.38999999</v>
          </cell>
          <cell r="AG31" t="str">
            <v>2015-03-04</v>
          </cell>
          <cell r="AH31" t="str">
            <v>2018-06-19</v>
          </cell>
          <cell r="AI31" t="str">
            <v>2018-06-19</v>
          </cell>
          <cell r="AJ31" t="str">
            <v>2018-06-19</v>
          </cell>
          <cell r="AK31">
            <v>0</v>
          </cell>
          <cell r="AL31">
            <v>0</v>
          </cell>
          <cell r="AM31" t="str">
            <v>2018-07-17</v>
          </cell>
          <cell r="AN31">
            <v>0</v>
          </cell>
          <cell r="AO31">
            <v>0</v>
          </cell>
        </row>
        <row r="32">
          <cell r="B32">
            <v>299</v>
          </cell>
          <cell r="C32">
            <v>384</v>
          </cell>
          <cell r="D32" t="str">
            <v>Białystok</v>
          </cell>
          <cell r="E32" t="str">
            <v>w trakcie realizacji;</v>
          </cell>
          <cell r="F32" t="str">
            <v>0456. S8 Wyszków - Białystok, odc. Mężenin - Jeżewo</v>
          </cell>
          <cell r="G32" t="str">
            <v>Mężenin - Jeżewo</v>
          </cell>
          <cell r="H32" t="str">
            <v>zał. nr 1 autostrady i drogi ekspresowe</v>
          </cell>
          <cell r="I32">
            <v>14</v>
          </cell>
          <cell r="J32" t="str">
            <v>Staszkiewicz-Szwarocka Łucja</v>
          </cell>
          <cell r="K32" t="str">
            <v>Ostrowska Anna</v>
          </cell>
          <cell r="L32" t="str">
            <v>Stepaniuk Krzysztof</v>
          </cell>
          <cell r="M32" t="str">
            <v>Tradycyjny</v>
          </cell>
          <cell r="N32" t="str">
            <v>2010-12-16</v>
          </cell>
          <cell r="O32" t="str">
            <v>http://www.s8mezenin-jezewo.pl/</v>
          </cell>
          <cell r="P32">
            <v>14.26</v>
          </cell>
          <cell r="Q32">
            <v>0</v>
          </cell>
          <cell r="R32">
            <v>14.26</v>
          </cell>
          <cell r="S32">
            <v>0</v>
          </cell>
          <cell r="T32">
            <v>0</v>
          </cell>
          <cell r="U32">
            <v>0</v>
          </cell>
          <cell r="V32">
            <v>0</v>
          </cell>
          <cell r="W32" t="str">
            <v>2x2 W</v>
          </cell>
          <cell r="X32" t="str">
            <v>S8</v>
          </cell>
          <cell r="Y32" t="str">
            <v>Mosty - 1 szt., przejścia dla zwierząt - 7 szt., wiadukty - 9 szt.,</v>
          </cell>
          <cell r="Z32" t="str">
            <v>EBI;
FS (POIiŚ 2014-2020);</v>
          </cell>
          <cell r="AA32" t="str">
            <v>2015-07-01</v>
          </cell>
          <cell r="AB32" t="str">
            <v>2015-10-09, POIS.03.01.00-00-00-0007/15, ;</v>
          </cell>
          <cell r="AC32">
            <v>2</v>
          </cell>
          <cell r="AD32">
            <v>1055525128.86</v>
          </cell>
          <cell r="AE32">
            <v>620833868.41999996</v>
          </cell>
          <cell r="AF32">
            <v>527708788.16000003</v>
          </cell>
          <cell r="AG32" t="str">
            <v>2014-12-22</v>
          </cell>
          <cell r="AH32" t="str">
            <v>2017-07-15</v>
          </cell>
          <cell r="AI32" t="str">
            <v>2017-07-15</v>
          </cell>
          <cell r="AJ32" t="str">
            <v>2017-07-15</v>
          </cell>
          <cell r="AK32">
            <v>0</v>
          </cell>
          <cell r="AL32">
            <v>0</v>
          </cell>
          <cell r="AM32" t="str">
            <v>2017-07-15</v>
          </cell>
          <cell r="AN32">
            <v>0</v>
          </cell>
          <cell r="AO32">
            <v>0</v>
          </cell>
        </row>
        <row r="33">
          <cell r="B33">
            <v>300</v>
          </cell>
          <cell r="C33">
            <v>254</v>
          </cell>
          <cell r="D33" t="str">
            <v>Lublin</v>
          </cell>
          <cell r="E33" t="str">
            <v>w trakcie realizacji;</v>
          </cell>
          <cell r="F33" t="str">
            <v>061. S17 Garwolin - Kurów</v>
          </cell>
          <cell r="G33" t="str">
            <v>5. dojazd do przeprawy mostowej na rz. Wiśle w m. Puławy</v>
          </cell>
          <cell r="H33" t="str">
            <v>zał. nr 1 autostrady i drogi ekspresowe</v>
          </cell>
          <cell r="I33">
            <v>15</v>
          </cell>
          <cell r="J33" t="str">
            <v>Budyta Wojciech</v>
          </cell>
          <cell r="K33" t="str">
            <v>Piłka Monika</v>
          </cell>
          <cell r="L33" t="str">
            <v>Jońca Piotr</v>
          </cell>
          <cell r="M33" t="str">
            <v>P&amp;B</v>
          </cell>
          <cell r="N33" t="str">
            <v>2015-07-10</v>
          </cell>
          <cell r="O33" t="str">
            <v>www.s17-pulawy.pl</v>
          </cell>
          <cell r="P33">
            <v>11.84</v>
          </cell>
          <cell r="Q33">
            <v>0</v>
          </cell>
          <cell r="R33">
            <v>11.84</v>
          </cell>
          <cell r="S33">
            <v>0</v>
          </cell>
          <cell r="T33">
            <v>0</v>
          </cell>
          <cell r="U33">
            <v>0</v>
          </cell>
          <cell r="V33">
            <v>0</v>
          </cell>
          <cell r="W33" t="str">
            <v>2x2 B</v>
          </cell>
          <cell r="X33" t="str">
            <v>S12</v>
          </cell>
          <cell r="Y33" t="str">
            <v>20 szt.; mosty: 7 szt., wiadukty: 12 szt., górne przejście dla dużych zwiarząt: 1 szt.; dane wg aktualnej KP</v>
          </cell>
          <cell r="Z33" t="str">
            <v>EBI;
FS (POIiŚ 2014-2020);</v>
          </cell>
          <cell r="AA33">
            <v>0</v>
          </cell>
          <cell r="AB33">
            <v>0</v>
          </cell>
          <cell r="AC33">
            <v>0</v>
          </cell>
          <cell r="AD33">
            <v>0</v>
          </cell>
          <cell r="AE33">
            <v>0</v>
          </cell>
          <cell r="AF33">
            <v>0</v>
          </cell>
          <cell r="AG33" t="str">
            <v>2016-04-28</v>
          </cell>
          <cell r="AH33" t="str">
            <v>2018-04-30</v>
          </cell>
          <cell r="AI33" t="str">
            <v>2018-04-30</v>
          </cell>
          <cell r="AJ33" t="str">
            <v>2018-04-30</v>
          </cell>
          <cell r="AK33">
            <v>0</v>
          </cell>
          <cell r="AL33" t="str">
            <v>brak</v>
          </cell>
          <cell r="AM33" t="str">
            <v>2018-04-30</v>
          </cell>
          <cell r="AN33">
            <v>0</v>
          </cell>
          <cell r="AO33" t="str">
            <v>brak</v>
          </cell>
        </row>
        <row r="34">
          <cell r="B34">
            <v>301</v>
          </cell>
          <cell r="C34">
            <v>62</v>
          </cell>
          <cell r="D34" t="str">
            <v>Łódź</v>
          </cell>
          <cell r="E34" t="str">
            <v>Okres Zgłaszania Wad;</v>
          </cell>
          <cell r="F34" t="str">
            <v>1314. Budowa obwodnicy miasta Bełchatowa w ciągu dk nr 74</v>
          </cell>
          <cell r="G34" t="str">
            <v>Budowa obwodnicy miasta Bełchatowa w ciagu dk nr 74</v>
          </cell>
          <cell r="H34" t="str">
            <v>zał. nr 1 obwodnice w ciągach dróg krajowych</v>
          </cell>
          <cell r="I34">
            <v>4</v>
          </cell>
          <cell r="J34" t="str">
            <v>Siwiec Ewa</v>
          </cell>
          <cell r="K34" t="str">
            <v>Piłka Monika</v>
          </cell>
          <cell r="L34" t="str">
            <v>Łatecki Ryszard</v>
          </cell>
          <cell r="M34" t="str">
            <v>Tradycyjny</v>
          </cell>
          <cell r="N34" t="str">
            <v>2006-11-30</v>
          </cell>
          <cell r="O34" t="str">
            <v>www.obwodnica-bełchatowa.pl</v>
          </cell>
          <cell r="P34">
            <v>10.914999999999999</v>
          </cell>
          <cell r="Q34">
            <v>0</v>
          </cell>
          <cell r="R34">
            <v>0</v>
          </cell>
          <cell r="S34">
            <v>10.914999999999999</v>
          </cell>
          <cell r="T34">
            <v>0</v>
          </cell>
          <cell r="U34">
            <v>0</v>
          </cell>
          <cell r="V34">
            <v>0</v>
          </cell>
          <cell r="W34" t="str">
            <v>2+1</v>
          </cell>
          <cell r="X34" t="str">
            <v>GP74</v>
          </cell>
          <cell r="Y34" t="str">
            <v>10: most, przejście dla zwierząt, wiadukty</v>
          </cell>
          <cell r="Z34" t="str">
            <v>FS (POIiŚ 2014-2020);</v>
          </cell>
          <cell r="AA34">
            <v>0</v>
          </cell>
          <cell r="AB34" t="str">
            <v>2016-06-02, POIS.04.02.00-00-0002/16-00, Umowa o dofinansowanie dotyczy dwóch projektów - obwodnic Wielunia i Bełchatowa w ciągu DK nr 74;</v>
          </cell>
          <cell r="AC34">
            <v>2</v>
          </cell>
          <cell r="AD34">
            <v>424683178</v>
          </cell>
          <cell r="AE34">
            <v>334577061.63</v>
          </cell>
          <cell r="AF34">
            <v>334577061.63</v>
          </cell>
          <cell r="AG34" t="str">
            <v>2015-02-02</v>
          </cell>
          <cell r="AH34" t="str">
            <v>2017-04-15</v>
          </cell>
          <cell r="AI34" t="str">
            <v>2016-12-23</v>
          </cell>
          <cell r="AJ34">
            <v>0</v>
          </cell>
          <cell r="AK34" t="str">
            <v>2016-12-23</v>
          </cell>
          <cell r="AL34">
            <v>0</v>
          </cell>
          <cell r="AM34" t="str">
            <v>2017-04-15</v>
          </cell>
          <cell r="AN34" t="str">
            <v>2016-12-23</v>
          </cell>
          <cell r="AO34">
            <v>0</v>
          </cell>
        </row>
        <row r="35">
          <cell r="B35">
            <v>302</v>
          </cell>
          <cell r="C35">
            <v>232</v>
          </cell>
          <cell r="D35" t="str">
            <v>Opole</v>
          </cell>
          <cell r="E35" t="str">
            <v>w trakcie realizacji;</v>
          </cell>
          <cell r="F35" t="str">
            <v>111. Budowa obwodnicy Kłodzka w ciągu dk nr 33 i 46</v>
          </cell>
          <cell r="G35" t="str">
            <v>Budowa obwodnicy Kłodzka w ciągu dk 33 wraz z łacznikiem dk 46</v>
          </cell>
          <cell r="H35" t="str">
            <v>zał. nr 1 obwodnice w ciągach dróg krajowych</v>
          </cell>
          <cell r="I35">
            <v>9</v>
          </cell>
          <cell r="J35" t="str">
            <v>Siwiec Ewa</v>
          </cell>
          <cell r="K35" t="str">
            <v>Bronowicz Małgorzata</v>
          </cell>
          <cell r="L35" t="str">
            <v>Nazarko Arkadiusz</v>
          </cell>
          <cell r="M35" t="str">
            <v>P&amp;B</v>
          </cell>
          <cell r="N35" t="str">
            <v>2015-07-31</v>
          </cell>
          <cell r="O35" t="str">
            <v>www.obwodnicaklodzka.pl</v>
          </cell>
          <cell r="P35">
            <v>9.1910000000000007</v>
          </cell>
          <cell r="Q35">
            <v>0</v>
          </cell>
          <cell r="R35">
            <v>0</v>
          </cell>
          <cell r="S35">
            <v>6.61</v>
          </cell>
          <cell r="T35">
            <v>2.581</v>
          </cell>
          <cell r="U35">
            <v>0</v>
          </cell>
          <cell r="V35" t="str">
            <v xml:space="preserve">Dodatkowo realizowane: 1. drogi powiatowe klasy Z o łącznej długości 808 m, 2. drogi gminne  klasy L o długości 286 m </v>
          </cell>
          <cell r="W35" t="str">
            <v>1x2</v>
          </cell>
          <cell r="X35" t="str">
            <v>GP33</v>
          </cell>
          <cell r="Y35" t="str">
            <v>mosty (1 szt.) , estakady (3 szt.), wiadukty (5 szt.) - w tym przejścia dla zwierząt (5szt.)</v>
          </cell>
          <cell r="Z35" t="str">
            <v>EBI;
EFRR (POIiŚ 2014-2020);</v>
          </cell>
          <cell r="AA35">
            <v>0</v>
          </cell>
          <cell r="AB35">
            <v>0</v>
          </cell>
          <cell r="AC35">
            <v>0</v>
          </cell>
          <cell r="AD35">
            <v>0</v>
          </cell>
          <cell r="AE35">
            <v>0</v>
          </cell>
          <cell r="AF35">
            <v>0</v>
          </cell>
          <cell r="AG35" t="str">
            <v>2016-03-22</v>
          </cell>
          <cell r="AH35" t="str">
            <v>2018-04-15</v>
          </cell>
          <cell r="AI35" t="str">
            <v>2018-05-15</v>
          </cell>
          <cell r="AJ35" t="str">
            <v>2018-05-15</v>
          </cell>
          <cell r="AK35">
            <v>0</v>
          </cell>
          <cell r="AL35">
            <v>0</v>
          </cell>
          <cell r="AM35" t="str">
            <v>2018-05-15</v>
          </cell>
          <cell r="AN35">
            <v>0</v>
          </cell>
          <cell r="AO35">
            <v>0</v>
          </cell>
        </row>
        <row r="36">
          <cell r="B36">
            <v>303</v>
          </cell>
          <cell r="C36">
            <v>277</v>
          </cell>
          <cell r="D36" t="str">
            <v>Olsztyn</v>
          </cell>
          <cell r="E36" t="str">
            <v>w trakcie realizacji;</v>
          </cell>
          <cell r="F36" t="str">
            <v>032. S7 Olsztynek (S51) - Płońsk (S10), odc. Nidzica - Napierki  ( w. Napierki) z węzłem</v>
          </cell>
          <cell r="G36" t="str">
            <v>1. Nidzica Północ- Nidzica Południe wraz z węzłem</v>
          </cell>
          <cell r="H36" t="str">
            <v>zał. nr 1 autostrady i drogi ekspresowe</v>
          </cell>
          <cell r="I36">
            <v>11</v>
          </cell>
          <cell r="J36" t="str">
            <v>Dudziński Krzysztof</v>
          </cell>
          <cell r="K36" t="str">
            <v>Sufczyńska-Jeziak Anna</v>
          </cell>
          <cell r="L36" t="str">
            <v>Bardzicka-Pawłowska Oriana Karolina</v>
          </cell>
          <cell r="M36" t="str">
            <v>Tradycyjny</v>
          </cell>
          <cell r="N36" t="str">
            <v>2010-06-15</v>
          </cell>
          <cell r="O36" t="str">
            <v>http://www.s7nidzica-napierki-zadanie1.pl</v>
          </cell>
          <cell r="P36">
            <v>9.07</v>
          </cell>
          <cell r="Q36">
            <v>0</v>
          </cell>
          <cell r="R36">
            <v>9.07</v>
          </cell>
          <cell r="S36">
            <v>0</v>
          </cell>
          <cell r="T36">
            <v>0</v>
          </cell>
          <cell r="U36">
            <v>0</v>
          </cell>
          <cell r="V36">
            <v>0</v>
          </cell>
          <cell r="W36" t="str">
            <v>2x2 W</v>
          </cell>
          <cell r="X36" t="str">
            <v>S7</v>
          </cell>
          <cell r="Y36" t="str">
            <v>mosty- 1, wiadukty- 8, przejazdy gospodarcze- 1</v>
          </cell>
          <cell r="Z36" t="str">
            <v>EBI;
FS (POIiŚ 2014-2020);</v>
          </cell>
          <cell r="AA36" t="str">
            <v>2016-10-06</v>
          </cell>
          <cell r="AB36" t="str">
            <v>2016-10-18, POIS.03.01.00-00-0021/16-00, ;</v>
          </cell>
          <cell r="AC36">
            <v>2</v>
          </cell>
          <cell r="AD36">
            <v>620273220</v>
          </cell>
          <cell r="AE36">
            <v>348490665.07999998</v>
          </cell>
          <cell r="AF36">
            <v>296217065.31</v>
          </cell>
          <cell r="AG36" t="str">
            <v>2015-01-22</v>
          </cell>
          <cell r="AH36" t="str">
            <v>2017-05-16</v>
          </cell>
          <cell r="AI36" t="str">
            <v>2017-05-16</v>
          </cell>
          <cell r="AJ36" t="str">
            <v>2017-05-16</v>
          </cell>
          <cell r="AK36">
            <v>0</v>
          </cell>
          <cell r="AL36" t="str">
            <v>czas trwania robót 20 miesięcy bez okresów zimowych</v>
          </cell>
          <cell r="AM36" t="str">
            <v>2017-05-16</v>
          </cell>
          <cell r="AN36">
            <v>0</v>
          </cell>
          <cell r="AO36">
            <v>0</v>
          </cell>
        </row>
        <row r="37">
          <cell r="B37">
            <v>304</v>
          </cell>
          <cell r="C37">
            <v>278</v>
          </cell>
          <cell r="D37" t="str">
            <v>Olsztyn</v>
          </cell>
          <cell r="E37" t="str">
            <v>w trakcie realizacji;</v>
          </cell>
          <cell r="F37" t="str">
            <v>032. S7 Olsztynek (S51) - Płońsk (S10), odc. Nidzica - Napierki  ( w. Napierki) z węzłem</v>
          </cell>
          <cell r="G37" t="str">
            <v>2. Nidzica Południe (bez węzła)-Napierki</v>
          </cell>
          <cell r="H37" t="str">
            <v>zał. nr 1 autostrady i drogi ekspresowe</v>
          </cell>
          <cell r="I37">
            <v>11</v>
          </cell>
          <cell r="J37" t="str">
            <v>Dudziński Krzysztof</v>
          </cell>
          <cell r="K37" t="str">
            <v>Sufczyńska-Jeziak Anna</v>
          </cell>
          <cell r="L37" t="str">
            <v>Bardzicka-Pawłowska Oriana Karolina</v>
          </cell>
          <cell r="M37" t="str">
            <v>Tradycyjny</v>
          </cell>
          <cell r="N37" t="str">
            <v>2010-06-15</v>
          </cell>
          <cell r="O37" t="str">
            <v>http://www.s7nidzica-napierki-zadanie2.pl</v>
          </cell>
          <cell r="P37">
            <v>12.991</v>
          </cell>
          <cell r="Q37">
            <v>0</v>
          </cell>
          <cell r="R37">
            <v>12.991</v>
          </cell>
          <cell r="S37">
            <v>0</v>
          </cell>
          <cell r="T37">
            <v>0</v>
          </cell>
          <cell r="U37">
            <v>0</v>
          </cell>
          <cell r="V37">
            <v>0</v>
          </cell>
          <cell r="W37" t="str">
            <v>2x2 W</v>
          </cell>
          <cell r="X37" t="str">
            <v>S7</v>
          </cell>
          <cell r="Y37" t="str">
            <v>mosty- 1, przejścia dla zwierząt- 1, wiadukty- 7</v>
          </cell>
          <cell r="Z37" t="str">
            <v>EBI;
FS (POIiŚ 2014-2020);</v>
          </cell>
          <cell r="AA37" t="str">
            <v>2016-10-06</v>
          </cell>
          <cell r="AB37" t="str">
            <v>2016-10-18, POIS.03.01.00-00-0021/16-00, ;</v>
          </cell>
          <cell r="AC37">
            <v>2</v>
          </cell>
          <cell r="AD37">
            <v>620273220</v>
          </cell>
          <cell r="AE37">
            <v>348490665.07999998</v>
          </cell>
          <cell r="AF37">
            <v>296217065.31</v>
          </cell>
          <cell r="AG37" t="str">
            <v>2015-01-22</v>
          </cell>
          <cell r="AH37" t="str">
            <v>2017-05-16</v>
          </cell>
          <cell r="AI37" t="str">
            <v>2017-05-16</v>
          </cell>
          <cell r="AJ37" t="str">
            <v>2017-05-16</v>
          </cell>
          <cell r="AK37">
            <v>0</v>
          </cell>
          <cell r="AL37" t="str">
            <v>czas trwania robót 20 miesięcy bez okresów zimowych</v>
          </cell>
          <cell r="AM37" t="str">
            <v>2017-05-16</v>
          </cell>
          <cell r="AN37">
            <v>0</v>
          </cell>
          <cell r="AO37">
            <v>0</v>
          </cell>
        </row>
        <row r="38">
          <cell r="B38">
            <v>305</v>
          </cell>
          <cell r="C38">
            <v>315</v>
          </cell>
          <cell r="D38" t="str">
            <v>Wrocław</v>
          </cell>
          <cell r="E38" t="str">
            <v>w trakcie realizacji;</v>
          </cell>
          <cell r="F38" t="str">
            <v>014. Budowa drogi S3 Nowa Sól – Legnica (A4), odc. Kaźmierzów – Legnica (A4)</v>
          </cell>
          <cell r="G38" t="str">
            <v>Zadanie IV „Zaprojektowanie i wybudowanie drogi ekspresowej S3 Nowa Sól – Legnica (A4), zadanie IV od węzła Lubin Północ (bez węzła) do węzła Lubin Południe, o długości ok. 11,3 km tj. od km 47+678,08 do ok. km 58+951,75 ”</v>
          </cell>
          <cell r="H38" t="str">
            <v>zał. nr 1 autostrady i drogi ekspresowe</v>
          </cell>
          <cell r="I38">
            <v>4</v>
          </cell>
          <cell r="J38" t="str">
            <v>Weran Katarzyna</v>
          </cell>
          <cell r="K38" t="str">
            <v>Jańczyk Ewelina</v>
          </cell>
          <cell r="L38" t="str">
            <v>Turowicz Andrzej</v>
          </cell>
          <cell r="M38" t="str">
            <v>P&amp;B</v>
          </cell>
          <cell r="N38" t="str">
            <v>2016-02-26</v>
          </cell>
          <cell r="O38" t="str">
            <v>http://www.s3-polnoc-nowasol-legnica.pl/</v>
          </cell>
          <cell r="P38">
            <v>11.273999999999999</v>
          </cell>
          <cell r="Q38">
            <v>0</v>
          </cell>
          <cell r="R38">
            <v>11.273999999999999</v>
          </cell>
          <cell r="S38">
            <v>0</v>
          </cell>
          <cell r="T38">
            <v>0</v>
          </cell>
          <cell r="U38">
            <v>0</v>
          </cell>
          <cell r="V38">
            <v>0</v>
          </cell>
          <cell r="W38" t="str">
            <v>2x2 W</v>
          </cell>
          <cell r="X38" t="str">
            <v>S3</v>
          </cell>
          <cell r="Y38">
            <v>9</v>
          </cell>
          <cell r="Z38" t="str">
            <v>EBI;
FS (POIiŚ 2014-2020);
brak;</v>
          </cell>
          <cell r="AA38" t="str">
            <v>2015-09-25</v>
          </cell>
          <cell r="AB38" t="str">
            <v>2015-09-29, POIS.03.01.00-00-0001/15-00, ;</v>
          </cell>
          <cell r="AC38">
            <v>3</v>
          </cell>
          <cell r="AD38">
            <v>1924537443.76</v>
          </cell>
          <cell r="AE38">
            <v>1167104335.55</v>
          </cell>
          <cell r="AF38">
            <v>992038685.22000003</v>
          </cell>
          <cell r="AG38" t="str">
            <v>2015-01-26</v>
          </cell>
          <cell r="AH38" t="str">
            <v>2018-06-15</v>
          </cell>
          <cell r="AI38" t="str">
            <v>2018-06-15</v>
          </cell>
          <cell r="AJ38" t="str">
            <v>2018-06-15</v>
          </cell>
          <cell r="AK38">
            <v>0</v>
          </cell>
          <cell r="AL38">
            <v>0</v>
          </cell>
          <cell r="AM38" t="str">
            <v>2018-06-15</v>
          </cell>
          <cell r="AN38">
            <v>0</v>
          </cell>
          <cell r="AO38">
            <v>0</v>
          </cell>
        </row>
        <row r="39">
          <cell r="B39">
            <v>306</v>
          </cell>
          <cell r="C39">
            <v>385</v>
          </cell>
          <cell r="D39" t="str">
            <v>Białystok</v>
          </cell>
          <cell r="E39" t="str">
            <v>w trakcie realizacji;</v>
          </cell>
          <cell r="F39" t="str">
            <v>0452. S8 Wyszków - Białystok, odc. granica woj. mazowieckiego – Zambrów</v>
          </cell>
          <cell r="G39" t="str">
            <v>gr. woj. mazowieckiego - Zambrów</v>
          </cell>
          <cell r="H39" t="str">
            <v>zał. nr 1 autostrady i drogi ekspresowe</v>
          </cell>
          <cell r="I39">
            <v>14</v>
          </cell>
          <cell r="J39" t="str">
            <v>Ostrowska Anna</v>
          </cell>
          <cell r="K39" t="str">
            <v>Piłka Monika</v>
          </cell>
          <cell r="L39" t="str">
            <v>Topczewski Piotr</v>
          </cell>
          <cell r="M39" t="str">
            <v>Tradycyjny</v>
          </cell>
          <cell r="N39" t="str">
            <v>2013-07-02</v>
          </cell>
          <cell r="O39" t="str">
            <v>http://s8grwojmaz-zambrow.pl/</v>
          </cell>
          <cell r="P39">
            <v>14.912000000000001</v>
          </cell>
          <cell r="Q39">
            <v>0</v>
          </cell>
          <cell r="R39">
            <v>14.912000000000001</v>
          </cell>
          <cell r="S39">
            <v>0</v>
          </cell>
          <cell r="T39">
            <v>0</v>
          </cell>
          <cell r="U39">
            <v>0</v>
          </cell>
          <cell r="V39">
            <v>0</v>
          </cell>
          <cell r="W39" t="str">
            <v>2x2 W</v>
          </cell>
          <cell r="X39" t="str">
            <v>S8</v>
          </cell>
          <cell r="Y39" t="str">
            <v>mosty - 1 szt., wiadukty drogowe - 7 szt., przejścia dla zwierząt - 6 szt., inne obiekty (przepusty) - 78 szt.</v>
          </cell>
          <cell r="Z39" t="str">
            <v>EBI;
FS (POIiŚ 2014-2020);</v>
          </cell>
          <cell r="AA39" t="str">
            <v>2014-06-29</v>
          </cell>
          <cell r="AB39">
            <v>0</v>
          </cell>
          <cell r="AC39">
            <v>0</v>
          </cell>
          <cell r="AD39">
            <v>0</v>
          </cell>
          <cell r="AE39">
            <v>0</v>
          </cell>
          <cell r="AF39">
            <v>0</v>
          </cell>
          <cell r="AG39" t="str">
            <v>2015-03-10</v>
          </cell>
          <cell r="AH39" t="str">
            <v>2017-07-15</v>
          </cell>
          <cell r="AI39" t="str">
            <v>2017-07-15</v>
          </cell>
          <cell r="AJ39" t="str">
            <v>2017-07-15</v>
          </cell>
          <cell r="AK39">
            <v>0</v>
          </cell>
          <cell r="AL39">
            <v>0</v>
          </cell>
          <cell r="AM39" t="str">
            <v>2017-07-15</v>
          </cell>
          <cell r="AN39">
            <v>0</v>
          </cell>
          <cell r="AO39">
            <v>0</v>
          </cell>
        </row>
        <row r="40">
          <cell r="B40">
            <v>307</v>
          </cell>
          <cell r="C40">
            <v>328</v>
          </cell>
          <cell r="D40" t="str">
            <v>Olsztyn</v>
          </cell>
          <cell r="E40" t="str">
            <v>w trakcie realizacji;</v>
          </cell>
          <cell r="F40" t="str">
            <v>071. S51 Olsztyn - Olsztynek (S7)</v>
          </cell>
          <cell r="G40" t="str">
            <v>2. Olsztyn Południe - Olsztynek</v>
          </cell>
          <cell r="H40" t="str">
            <v>zał. nr 1 autostrady i drogi ekspresowe</v>
          </cell>
          <cell r="I40">
            <v>17</v>
          </cell>
          <cell r="J40" t="str">
            <v>Dudziński Krzysztof</v>
          </cell>
          <cell r="K40" t="str">
            <v>Uzdowska-Podedworna Anna</v>
          </cell>
          <cell r="L40" t="str">
            <v>Mildner Hubert</v>
          </cell>
          <cell r="M40" t="str">
            <v>Tradycyjny</v>
          </cell>
          <cell r="N40" t="str">
            <v>2014-03-24</v>
          </cell>
          <cell r="O40" t="str">
            <v>www.s51-olsztyn-olsztynek.pl</v>
          </cell>
          <cell r="P40">
            <v>13.345000000000001</v>
          </cell>
          <cell r="Q40">
            <v>0</v>
          </cell>
          <cell r="R40">
            <v>13.345000000000001</v>
          </cell>
          <cell r="S40">
            <v>0</v>
          </cell>
          <cell r="T40">
            <v>0</v>
          </cell>
          <cell r="U40">
            <v>0</v>
          </cell>
          <cell r="V40">
            <v>0</v>
          </cell>
          <cell r="W40" t="str">
            <v>2x2 W</v>
          </cell>
          <cell r="X40" t="str">
            <v>S51</v>
          </cell>
          <cell r="Y40" t="str">
            <v>mosty - 6 szt, wiadukty - 5 szt, przejścia dla zwierzat duzych - 4 szt, przejazdy gospodarcze - 5 szt</v>
          </cell>
          <cell r="Z40" t="str">
            <v>EBI;
EFRR (POIiŚ 2014-2020);</v>
          </cell>
          <cell r="AA40" t="str">
            <v>2015-10-09</v>
          </cell>
          <cell r="AB40" t="str">
            <v>2015-10-22, POIS.04.02.00-00-0001/15-00, Program Operacyjny Infrastruktura i Środowisko 2014-2020;</v>
          </cell>
          <cell r="AC40">
            <v>2</v>
          </cell>
          <cell r="AD40">
            <v>1568930487.3800001</v>
          </cell>
          <cell r="AE40">
            <v>1020360237.11</v>
          </cell>
          <cell r="AF40">
            <v>867306201.53999996</v>
          </cell>
          <cell r="AG40" t="str">
            <v>2015-02-06</v>
          </cell>
          <cell r="AH40" t="str">
            <v>2017-05-16</v>
          </cell>
          <cell r="AI40" t="str">
            <v>2017-05-16</v>
          </cell>
          <cell r="AJ40">
            <v>0</v>
          </cell>
          <cell r="AK40">
            <v>0</v>
          </cell>
          <cell r="AL40">
            <v>0</v>
          </cell>
          <cell r="AM40" t="str">
            <v>2017-05-16</v>
          </cell>
          <cell r="AN40">
            <v>0</v>
          </cell>
          <cell r="AO40" t="str">
            <v>grudzień 2017 - ewentualne wydłużenie robót w związku z zaakceptowaniem roszczeń dot. archeologii. Przygotowany jest Aneks nr 3, który jest weryfikowany przez Wykonawcę</v>
          </cell>
        </row>
        <row r="41">
          <cell r="B41">
            <v>308</v>
          </cell>
          <cell r="C41">
            <v>162</v>
          </cell>
          <cell r="D41" t="str">
            <v>Wrocław</v>
          </cell>
          <cell r="E41" t="str">
            <v>w trakcie realizacji;</v>
          </cell>
          <cell r="F41" t="str">
            <v>014. Budowa drogi S3 Nowa Sól – Legnica (A4), odc. Kaźmierzów – Legnica (A4)</v>
          </cell>
          <cell r="G41" t="str">
            <v>Zadanie V „Zaprojektowanie i wybudowanie drogi ekspresowej S3 Nowa Sól - Legnica (A4),  od węzła Lubin Południe /bez węzła/ do węzła Legnica II (A4)( z węzłem), o długości około 22,6 km tj. od km 58+974 do ok. km 79+172,03 i węzeł Legnica II ”</v>
          </cell>
          <cell r="H41" t="str">
            <v>zał. nr 1 autostrady i drogi ekspresowe</v>
          </cell>
          <cell r="I41">
            <v>4</v>
          </cell>
          <cell r="J41" t="str">
            <v>Weran Katarzyna</v>
          </cell>
          <cell r="K41" t="str">
            <v>Jańczyk Ewelina</v>
          </cell>
          <cell r="L41" t="str">
            <v>Turowicz Andrzej</v>
          </cell>
          <cell r="M41" t="str">
            <v>P&amp;B</v>
          </cell>
          <cell r="N41" t="str">
            <v>2016-03-16</v>
          </cell>
          <cell r="O41" t="str">
            <v>http://www.s3-polnoc-nowasol-legnica.pl/</v>
          </cell>
          <cell r="P41">
            <v>22.617999999999999</v>
          </cell>
          <cell r="Q41">
            <v>0</v>
          </cell>
          <cell r="R41">
            <v>22.617999999999999</v>
          </cell>
          <cell r="S41">
            <v>0</v>
          </cell>
          <cell r="T41">
            <v>0</v>
          </cell>
          <cell r="U41">
            <v>0</v>
          </cell>
          <cell r="V41">
            <v>0</v>
          </cell>
          <cell r="W41" t="str">
            <v>2x2 W</v>
          </cell>
          <cell r="X41" t="str">
            <v>S3</v>
          </cell>
          <cell r="Y41">
            <v>35</v>
          </cell>
          <cell r="Z41" t="str">
            <v>EBI;
FS (POIiŚ 2014-2020);
brak;</v>
          </cell>
          <cell r="AA41" t="str">
            <v>2015-09-25</v>
          </cell>
          <cell r="AB41" t="str">
            <v>2015-09-29, POIS.03.01.00-00-0001/15-00, ;</v>
          </cell>
          <cell r="AC41">
            <v>3</v>
          </cell>
          <cell r="AD41">
            <v>1924537443.76</v>
          </cell>
          <cell r="AE41">
            <v>1167104335.55</v>
          </cell>
          <cell r="AF41">
            <v>992038685.22000003</v>
          </cell>
          <cell r="AG41" t="str">
            <v>2015-01-27</v>
          </cell>
          <cell r="AH41" t="str">
            <v>2018-06-15</v>
          </cell>
          <cell r="AI41" t="str">
            <v>2018-06-15</v>
          </cell>
          <cell r="AJ41" t="str">
            <v>2018-06-15</v>
          </cell>
          <cell r="AK41">
            <v>0</v>
          </cell>
          <cell r="AL41">
            <v>0</v>
          </cell>
          <cell r="AM41" t="str">
            <v>2018-06-15</v>
          </cell>
          <cell r="AN41">
            <v>0</v>
          </cell>
          <cell r="AO41">
            <v>0</v>
          </cell>
        </row>
        <row r="42">
          <cell r="B42">
            <v>309</v>
          </cell>
          <cell r="C42">
            <v>234</v>
          </cell>
          <cell r="D42" t="str">
            <v>Zielona Góra</v>
          </cell>
          <cell r="E42" t="str">
            <v>w trakcie realizacji;</v>
          </cell>
          <cell r="F42" t="str">
            <v>013. S3 Gorzów Wielkopolski - Nowa Sól, odc.Sulechów (w. Kruszyna) - Nowa Sól,  II jezdnia obwodnicy Gorzowa Wielkopolskiego, II jezdnia obwodnicy Międzyrzecza</v>
          </cell>
          <cell r="G42" t="str">
            <v>3. Sulechów - węzeł Zielona Góra Północ</v>
          </cell>
          <cell r="H42" t="str">
            <v>zał. nr 1 autostrady i drogi ekspresowe</v>
          </cell>
          <cell r="I42">
            <v>4</v>
          </cell>
          <cell r="J42" t="str">
            <v>Weran Katarzyna</v>
          </cell>
          <cell r="K42" t="str">
            <v>Gajewski Krzysztof</v>
          </cell>
          <cell r="L42" t="str">
            <v>Brzeczka Jarosław</v>
          </cell>
          <cell r="M42" t="str">
            <v>Tradycyjny</v>
          </cell>
          <cell r="N42" t="str">
            <v>2013-09-20</v>
          </cell>
          <cell r="O42" t="str">
            <v>www.drogas3.pl</v>
          </cell>
          <cell r="P42">
            <v>13.393000000000001</v>
          </cell>
          <cell r="Q42">
            <v>0</v>
          </cell>
          <cell r="R42">
            <v>13.393000000000001</v>
          </cell>
          <cell r="S42">
            <v>0</v>
          </cell>
          <cell r="T42">
            <v>0</v>
          </cell>
          <cell r="U42">
            <v>0</v>
          </cell>
          <cell r="V42">
            <v>0</v>
          </cell>
          <cell r="W42" t="str">
            <v>2x2 B</v>
          </cell>
          <cell r="X42" t="str">
            <v>S3</v>
          </cell>
          <cell r="Y42" t="str">
            <v>3 mosty, 4 przejścia dla zwierząt (z wyłączeniem przepustów i przejść dla małych zwierząt), 2 wiadukty</v>
          </cell>
          <cell r="Z42" t="str">
            <v>EBI;
FS (POIiŚ 2014-2020);</v>
          </cell>
          <cell r="AA42">
            <v>0</v>
          </cell>
          <cell r="AB42" t="str">
            <v>2015-10-20, POIS.03.01.00-00-0012/15-00, ;</v>
          </cell>
          <cell r="AC42">
            <v>5</v>
          </cell>
          <cell r="AD42">
            <v>1335544653.74</v>
          </cell>
          <cell r="AE42">
            <v>824594740.75</v>
          </cell>
          <cell r="AF42">
            <v>824594740.75</v>
          </cell>
          <cell r="AG42" t="str">
            <v>2015-04-10</v>
          </cell>
          <cell r="AH42" t="str">
            <v>2017-08-10</v>
          </cell>
          <cell r="AI42" t="str">
            <v>2017-08-10</v>
          </cell>
          <cell r="AJ42" t="str">
            <v>2019-08-10</v>
          </cell>
          <cell r="AK42">
            <v>0</v>
          </cell>
          <cell r="AL42" t="str">
            <v>*2019-08-10 (przebudowa istniejącego mostu w Cigacicach)</v>
          </cell>
          <cell r="AM42" t="str">
            <v>2019-08-10</v>
          </cell>
          <cell r="AN42">
            <v>0</v>
          </cell>
          <cell r="AO42">
            <v>0</v>
          </cell>
        </row>
        <row r="43">
          <cell r="B43">
            <v>310</v>
          </cell>
          <cell r="C43">
            <v>72</v>
          </cell>
          <cell r="D43" t="str">
            <v>Olsztyn</v>
          </cell>
          <cell r="E43" t="str">
            <v>w trakcie realizacji;</v>
          </cell>
          <cell r="F43" t="str">
            <v>031. S7 Elbląg (S22) - Olsztynek (S51), odc. Miłomłyn (S7) - Olsztynek (S51)</v>
          </cell>
          <cell r="G43" t="str">
            <v>"C1" Ostróda Pd - Rychnowo (bez węzła)</v>
          </cell>
          <cell r="H43" t="str">
            <v>zał. nr 1 autostrady i drogi ekspresowe</v>
          </cell>
          <cell r="I43">
            <v>11</v>
          </cell>
          <cell r="J43" t="str">
            <v>Staszewski Marcin</v>
          </cell>
          <cell r="K43" t="str">
            <v>Schuetz Paweł</v>
          </cell>
          <cell r="L43" t="str">
            <v>Paradowski Piotr</v>
          </cell>
          <cell r="M43" t="str">
            <v>Tradycyjny</v>
          </cell>
          <cell r="N43">
            <v>0</v>
          </cell>
          <cell r="O43" t="str">
            <v>http://www.s7milomlyn-olsztynek.pl/</v>
          </cell>
          <cell r="P43">
            <v>8.8049999999999997</v>
          </cell>
          <cell r="Q43">
            <v>0</v>
          </cell>
          <cell r="R43">
            <v>8.8049999999999997</v>
          </cell>
          <cell r="S43">
            <v>0</v>
          </cell>
          <cell r="T43">
            <v>0</v>
          </cell>
          <cell r="U43">
            <v>0</v>
          </cell>
          <cell r="V43">
            <v>0</v>
          </cell>
          <cell r="W43" t="str">
            <v>2x2 W</v>
          </cell>
          <cell r="X43" t="str">
            <v>S7</v>
          </cell>
          <cell r="Y43" t="str">
            <v>mosty-2
wiadukty - 4
przejscia dla zwierzat - 2</v>
          </cell>
          <cell r="Z43" t="str">
            <v>FS (POIiŚ 2014-2020);</v>
          </cell>
          <cell r="AA43" t="str">
            <v>2015-09-30</v>
          </cell>
          <cell r="AB43" t="str">
            <v>2015-10-15, POIS.03.01.00-00-0011/15, ;</v>
          </cell>
          <cell r="AC43">
            <v>4</v>
          </cell>
          <cell r="AD43">
            <v>2199770556.6199999</v>
          </cell>
          <cell r="AE43">
            <v>1383727684.49</v>
          </cell>
          <cell r="AF43">
            <v>1176168531.8199999</v>
          </cell>
          <cell r="AG43" t="str">
            <v>2015-04-22</v>
          </cell>
          <cell r="AH43" t="str">
            <v>2017-06-22</v>
          </cell>
          <cell r="AI43" t="str">
            <v>2017-06-22</v>
          </cell>
          <cell r="AJ43">
            <v>0</v>
          </cell>
          <cell r="AK43">
            <v>0</v>
          </cell>
          <cell r="AL43">
            <v>0</v>
          </cell>
          <cell r="AM43" t="str">
            <v>2017-06-22</v>
          </cell>
          <cell r="AN43">
            <v>0</v>
          </cell>
          <cell r="AO43">
            <v>0</v>
          </cell>
        </row>
        <row r="44">
          <cell r="B44">
            <v>311</v>
          </cell>
          <cell r="C44">
            <v>255</v>
          </cell>
          <cell r="D44" t="str">
            <v>Olsztyn</v>
          </cell>
          <cell r="E44" t="str">
            <v>w trakcie realizacji;</v>
          </cell>
          <cell r="F44" t="str">
            <v>031. S7 Elbląg (S22) - Olsztynek (S51), odc. Miłomłyn (S7) - Olsztynek (S51)</v>
          </cell>
          <cell r="G44" t="str">
            <v xml:space="preserve">"C2" Rychnowo (z węzłem) - Olsztynek </v>
          </cell>
          <cell r="H44" t="str">
            <v>zał. nr 1 autostrady i drogi ekspresowe</v>
          </cell>
          <cell r="I44">
            <v>11</v>
          </cell>
          <cell r="J44" t="str">
            <v>Staszewski Marcin</v>
          </cell>
          <cell r="K44" t="str">
            <v>Schuetz Paweł</v>
          </cell>
          <cell r="L44" t="str">
            <v>Paradowski Piotr</v>
          </cell>
          <cell r="M44" t="str">
            <v>Tradycyjny</v>
          </cell>
          <cell r="N44" t="str">
            <v>2014-03-05</v>
          </cell>
          <cell r="O44" t="str">
            <v>http://www.s7milomlyn-olsztynek.pl/</v>
          </cell>
          <cell r="P44">
            <v>11.25</v>
          </cell>
          <cell r="Q44">
            <v>0</v>
          </cell>
          <cell r="R44">
            <v>11.25</v>
          </cell>
          <cell r="S44">
            <v>0</v>
          </cell>
          <cell r="T44">
            <v>0</v>
          </cell>
          <cell r="U44">
            <v>0</v>
          </cell>
          <cell r="V44">
            <v>0</v>
          </cell>
          <cell r="W44" t="str">
            <v>2x2 W</v>
          </cell>
          <cell r="X44" t="str">
            <v>S7</v>
          </cell>
          <cell r="Y44" t="str">
            <v>mosty - 5 szt , wiadukty - 5 szt, przejścia dla zwierząt - 24 szt</v>
          </cell>
          <cell r="Z44" t="str">
            <v>FS (POIiŚ 2014-2020);</v>
          </cell>
          <cell r="AA44" t="str">
            <v>2015-09-30</v>
          </cell>
          <cell r="AB44" t="str">
            <v>2015-10-15, POIS.03.01.00-00-0011/15-00, Program Operacyjny Infrastruktura i Środowisko 2014-2020;</v>
          </cell>
          <cell r="AC44">
            <v>4</v>
          </cell>
          <cell r="AD44">
            <v>2199770556.6199999</v>
          </cell>
          <cell r="AE44">
            <v>1383727684.49</v>
          </cell>
          <cell r="AF44">
            <v>1176168531.8199999</v>
          </cell>
          <cell r="AG44" t="str">
            <v>2015-04-22</v>
          </cell>
          <cell r="AH44" t="str">
            <v>2017-06-22</v>
          </cell>
          <cell r="AI44" t="str">
            <v>2017-06-22</v>
          </cell>
          <cell r="AJ44">
            <v>0</v>
          </cell>
          <cell r="AK44">
            <v>0</v>
          </cell>
          <cell r="AL44">
            <v>0</v>
          </cell>
          <cell r="AM44" t="str">
            <v>2017-06-22</v>
          </cell>
          <cell r="AN44">
            <v>0</v>
          </cell>
          <cell r="AO44">
            <v>0</v>
          </cell>
        </row>
        <row r="45">
          <cell r="B45">
            <v>313</v>
          </cell>
          <cell r="C45">
            <v>120</v>
          </cell>
          <cell r="D45" t="str">
            <v>Katowice</v>
          </cell>
          <cell r="E45" t="str">
            <v>w trakcie realizacji;</v>
          </cell>
          <cell r="F45" t="str">
            <v>003. A1 Tuszyn - Pyrzowice, odc. Pyrzowice - koniec obw. Częstochowy</v>
          </cell>
          <cell r="G45" t="str">
            <v>Odcinek F [w. Rząsawa (z węzłem) - w. Blachownia (z węzłem)]</v>
          </cell>
          <cell r="H45" t="str">
            <v>zał. nr 1 autostrady i drogi ekspresowe</v>
          </cell>
          <cell r="I45">
            <v>1</v>
          </cell>
          <cell r="J45" t="str">
            <v>Kalinowski Michał</v>
          </cell>
          <cell r="K45" t="str">
            <v>Kosińska Emilia</v>
          </cell>
          <cell r="L45" t="str">
            <v>Sitarz Sabina</v>
          </cell>
          <cell r="M45" t="str">
            <v>P&amp;B</v>
          </cell>
          <cell r="N45" t="str">
            <v>2012-04-15</v>
          </cell>
          <cell r="O45" t="str">
            <v>www.a1-rzasawa-blachownia.pl</v>
          </cell>
          <cell r="P45">
            <v>20.27</v>
          </cell>
          <cell r="Q45">
            <v>20.27</v>
          </cell>
          <cell r="R45">
            <v>0</v>
          </cell>
          <cell r="S45">
            <v>0</v>
          </cell>
          <cell r="T45">
            <v>0</v>
          </cell>
          <cell r="U45">
            <v>0</v>
          </cell>
          <cell r="V45">
            <v>0</v>
          </cell>
          <cell r="W45" t="str">
            <v>2x2 W</v>
          </cell>
          <cell r="X45" t="str">
            <v>A1</v>
          </cell>
          <cell r="Y45" t="str">
            <v>4 mosty, 12 wiaduktów w ciągu autostrady (WA),  9 wiaduktów nad autostradą (WD), 1 wiadukt kolejowy</v>
          </cell>
          <cell r="Z45" t="str">
            <v>EBI;
FS (POIiŚ 2014-2020);</v>
          </cell>
          <cell r="AA45" t="str">
            <v>2016-03-31</v>
          </cell>
          <cell r="AB45" t="str">
            <v>2016-06-27, POIS.03.01.00-00-0015/16, ;</v>
          </cell>
          <cell r="AC45">
            <v>4</v>
          </cell>
          <cell r="AD45">
            <v>2607614076.7399998</v>
          </cell>
          <cell r="AE45">
            <v>1594334802.77</v>
          </cell>
          <cell r="AF45">
            <v>1355184582.3499999</v>
          </cell>
          <cell r="AG45" t="str">
            <v>2015-10-12</v>
          </cell>
          <cell r="AH45" t="str">
            <v>2019-03-16</v>
          </cell>
          <cell r="AI45" t="str">
            <v>2019-03-16</v>
          </cell>
          <cell r="AJ45" t="str">
            <v>2019-03-16</v>
          </cell>
          <cell r="AK45">
            <v>0</v>
          </cell>
          <cell r="AL45"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5" t="str">
            <v>2019-03-16</v>
          </cell>
          <cell r="AN45">
            <v>0</v>
          </cell>
          <cell r="AO45">
            <v>0</v>
          </cell>
        </row>
        <row r="46">
          <cell r="B46">
            <v>314</v>
          </cell>
          <cell r="C46">
            <v>119</v>
          </cell>
          <cell r="D46" t="str">
            <v>Katowice</v>
          </cell>
          <cell r="E46" t="str">
            <v>w trakcie realizacji;</v>
          </cell>
          <cell r="F46" t="str">
            <v>003. A1 Tuszyn - Pyrzowice, odc. Pyrzowice - koniec obw. Częstochowy</v>
          </cell>
          <cell r="G46" t="str">
            <v>Odcinek G [w. Blachownia (bez węzła) - w. Zawodzie (z węzłem)]</v>
          </cell>
          <cell r="H46" t="str">
            <v>zał. nr 1 autostrady i drogi ekspresowe</v>
          </cell>
          <cell r="I46">
            <v>1</v>
          </cell>
          <cell r="J46" t="str">
            <v>Kalinowski Michał</v>
          </cell>
          <cell r="K46" t="str">
            <v>Kosińska Emilia</v>
          </cell>
          <cell r="L46" t="str">
            <v>Sitarz Sabina</v>
          </cell>
          <cell r="M46" t="str">
            <v>P&amp;B</v>
          </cell>
          <cell r="N46" t="str">
            <v>2012-04-15</v>
          </cell>
          <cell r="O46" t="str">
            <v>http://www.a1-blachownia-zawodzie.pl/</v>
          </cell>
          <cell r="P46">
            <v>4.7</v>
          </cell>
          <cell r="Q46">
            <v>4.7</v>
          </cell>
          <cell r="R46">
            <v>0</v>
          </cell>
          <cell r="S46">
            <v>0</v>
          </cell>
          <cell r="T46">
            <v>0</v>
          </cell>
          <cell r="U46">
            <v>0</v>
          </cell>
          <cell r="V46">
            <v>0</v>
          </cell>
          <cell r="W46" t="str">
            <v>2x2 W</v>
          </cell>
          <cell r="X46" t="str">
            <v>A1</v>
          </cell>
          <cell r="Y46" t="str">
            <v>1 most, 2 estakady w ciągu autostrady nad łąkami w Walaszczykach, 3 wiadukty w ciągu autostrady (WA), 2 wiadukty nad autostradą (WD)</v>
          </cell>
          <cell r="Z46" t="str">
            <v>EBI;
FS (POIiŚ 2014-2020);</v>
          </cell>
          <cell r="AA46" t="str">
            <v>2016-03-31</v>
          </cell>
          <cell r="AB46" t="str">
            <v>2016-06-27, POIS.03.01.00-00-0015/16, ;</v>
          </cell>
          <cell r="AC46">
            <v>4</v>
          </cell>
          <cell r="AD46">
            <v>2607614076.7399998</v>
          </cell>
          <cell r="AE46">
            <v>1594334802.77</v>
          </cell>
          <cell r="AF46">
            <v>1355184582.3499999</v>
          </cell>
          <cell r="AG46" t="str">
            <v>2015-08-31</v>
          </cell>
          <cell r="AH46" t="str">
            <v>2018-11-30</v>
          </cell>
          <cell r="AI46" t="str">
            <v>2018-11-30</v>
          </cell>
          <cell r="AJ46" t="str">
            <v>2018-11-30</v>
          </cell>
          <cell r="AK46">
            <v>0</v>
          </cell>
          <cell r="AL46" t="str">
            <v>Data zakończenia robót przy założeniach: 
- wypełnienie przez Wykonawcę I Kamienia Milowego, tj. 10 m-cy od daty złożenia kompletnego wniosku o ZRID, 
- okres projektowy kończy się z dniem uzyskania przez Wykonawcę ostatniej decyzji ZRID co zgodnie z terminami wskazanymi w Kpa oszacowano na 15 m-cy</v>
          </cell>
          <cell r="AM46" t="str">
            <v>2018-11-30</v>
          </cell>
          <cell r="AN46">
            <v>0</v>
          </cell>
          <cell r="AO46">
            <v>0</v>
          </cell>
        </row>
        <row r="47">
          <cell r="B47">
            <v>315</v>
          </cell>
          <cell r="C47">
            <v>286</v>
          </cell>
          <cell r="D47" t="str">
            <v>Warszawa</v>
          </cell>
          <cell r="E47" t="str">
            <v>w trakcie realizacji;</v>
          </cell>
          <cell r="F47" t="str">
            <v>041. S8 Piotrków Trybunalski - Warszawa, odc. Radziejowice - Paszków</v>
          </cell>
          <cell r="G47" t="str">
            <v>2. Przeszkoda-Paszków</v>
          </cell>
          <cell r="H47" t="str">
            <v>zał. nr 1 autostrady i drogi ekspresowe</v>
          </cell>
          <cell r="I47">
            <v>14</v>
          </cell>
          <cell r="J47" t="str">
            <v>Ostrowska Anna</v>
          </cell>
          <cell r="K47" t="str">
            <v>Danecki Krzysztof</v>
          </cell>
          <cell r="L47" t="str">
            <v>Buczyński Maciej</v>
          </cell>
          <cell r="M47" t="str">
            <v>P&amp;B</v>
          </cell>
          <cell r="N47">
            <v>0</v>
          </cell>
          <cell r="O47" t="str">
            <v>http://www.s8radziejowice-paszkow.pl/​</v>
          </cell>
          <cell r="P47">
            <v>11.621</v>
          </cell>
          <cell r="Q47">
            <v>0</v>
          </cell>
          <cell r="R47">
            <v>11.621</v>
          </cell>
          <cell r="S47">
            <v>0</v>
          </cell>
          <cell r="T47">
            <v>0</v>
          </cell>
          <cell r="U47">
            <v>0</v>
          </cell>
          <cell r="V47">
            <v>0</v>
          </cell>
          <cell r="W47" t="str">
            <v>2x2 W</v>
          </cell>
          <cell r="X47" t="str">
            <v>S8</v>
          </cell>
          <cell r="Y47" t="str">
            <v>13 szt. (2 mosty, 7 wiaduktów, 4 kładki)</v>
          </cell>
          <cell r="Z47" t="str">
            <v>EBI;
FS (POIiŚ 2014-2020);</v>
          </cell>
          <cell r="AA47" t="str">
            <v>2016-09-30</v>
          </cell>
          <cell r="AB47">
            <v>0</v>
          </cell>
          <cell r="AC47">
            <v>2</v>
          </cell>
          <cell r="AD47">
            <v>0</v>
          </cell>
          <cell r="AE47">
            <v>0</v>
          </cell>
          <cell r="AF47">
            <v>0</v>
          </cell>
          <cell r="AG47" t="str">
            <v>2016-08-20</v>
          </cell>
          <cell r="AH47" t="str">
            <v>2018-10-03</v>
          </cell>
          <cell r="AI47">
            <v>0</v>
          </cell>
          <cell r="AJ47" t="str">
            <v>2018-10-03</v>
          </cell>
          <cell r="AK47">
            <v>0</v>
          </cell>
          <cell r="AL47" t="str">
            <v>Do czasu realizacji tj. 28 m-cy wliczone są dwa okresy zimowe.</v>
          </cell>
          <cell r="AM47">
            <v>0</v>
          </cell>
          <cell r="AN47">
            <v>0</v>
          </cell>
          <cell r="AO47">
            <v>0</v>
          </cell>
        </row>
        <row r="48">
          <cell r="B48">
            <v>316</v>
          </cell>
          <cell r="C48">
            <v>32</v>
          </cell>
          <cell r="D48" t="str">
            <v>Olsztyn</v>
          </cell>
          <cell r="E48" t="str">
            <v>w trakcie realizacji;</v>
          </cell>
          <cell r="F48" t="str">
            <v>031. S7 Elbląg (S22) - Olsztynek (S51), odc. Miłomłyn (S7) - Olsztynek (S51)</v>
          </cell>
          <cell r="G48" t="str">
            <v>"B" Ostróda Pn - Ostróda Pd wraz z obwodnicą Ostródy w ciągu dk 16</v>
          </cell>
          <cell r="H48" t="str">
            <v>zał. nr 1 autostrady i drogi ekspresowe</v>
          </cell>
          <cell r="I48">
            <v>11</v>
          </cell>
          <cell r="J48" t="str">
            <v>Staszewski Marcin</v>
          </cell>
          <cell r="K48" t="str">
            <v>Schuetz Paweł</v>
          </cell>
          <cell r="L48" t="str">
            <v>Strzelczyk Irena</v>
          </cell>
          <cell r="M48" t="str">
            <v>Tradycyjny</v>
          </cell>
          <cell r="N48" t="str">
            <v>2013-12-10</v>
          </cell>
          <cell r="O48" t="str">
            <v>http://www.zbm.home.pl/s7</v>
          </cell>
          <cell r="P48">
            <v>18.363</v>
          </cell>
          <cell r="Q48">
            <v>0</v>
          </cell>
          <cell r="R48">
            <v>9.6630000000000003</v>
          </cell>
          <cell r="S48">
            <v>8.6999999999999993</v>
          </cell>
          <cell r="T48">
            <v>0</v>
          </cell>
          <cell r="U48">
            <v>0</v>
          </cell>
          <cell r="V48">
            <v>0</v>
          </cell>
          <cell r="W48" t="str">
            <v>2x2 W</v>
          </cell>
          <cell r="X48" t="str">
            <v>S7</v>
          </cell>
          <cell r="Y48" t="str">
            <v>mosty - 5 szt , wiadukty - 10 szt, przejścia dla zwierząt - 17 szt</v>
          </cell>
          <cell r="Z48" t="str">
            <v>EFRR (POIiŚ 2014-2020);
FS (POIiŚ 2014-2020);</v>
          </cell>
          <cell r="AA48" t="str">
            <v>2015-09-30</v>
          </cell>
          <cell r="AB48" t="str">
            <v>2015-10-15, POIS.03.01.00-00-0011/15-00, Program Operacyjny Infrastruktura i Środowisko 2014-2020;
2016-05-13, POIS.04.01.00-00-0001/15-00, Program Operacyjny Infrastruktura i Środowisko 2014-2020;</v>
          </cell>
          <cell r="AC48">
            <v>4</v>
          </cell>
          <cell r="AD48">
            <v>2588619893.5999999</v>
          </cell>
          <cell r="AE48">
            <v>1730634930.6099999</v>
          </cell>
          <cell r="AF48">
            <v>1471039691.02</v>
          </cell>
          <cell r="AG48" t="str">
            <v>2015-06-15</v>
          </cell>
          <cell r="AH48" t="str">
            <v>2017-08-15</v>
          </cell>
          <cell r="AI48" t="str">
            <v>2017-08-15</v>
          </cell>
          <cell r="AJ48" t="str">
            <v>2017-08-15</v>
          </cell>
          <cell r="AK48">
            <v>0</v>
          </cell>
          <cell r="AL48">
            <v>0</v>
          </cell>
          <cell r="AM48" t="str">
            <v>2017-08-15</v>
          </cell>
          <cell r="AN48">
            <v>0</v>
          </cell>
          <cell r="AO48">
            <v>0</v>
          </cell>
        </row>
        <row r="49">
          <cell r="B49">
            <v>317</v>
          </cell>
          <cell r="C49">
            <v>143</v>
          </cell>
          <cell r="D49" t="str">
            <v>Kielce</v>
          </cell>
          <cell r="E49" t="str">
            <v>w trakcie realizacji;</v>
          </cell>
          <cell r="F49" t="str">
            <v>0363. Budowa drogi S7 Radom (Jedlińsk) - Jędrzejów, odc. w. Chęciny-Jędrzejów (pocz. obwodnicy)</v>
          </cell>
          <cell r="G49" t="str">
            <v>Budowa drogi S7 Radom (Jedlińsk) - Jędrzejów, odc. w. Chęciny-Jędrzejów (pocz. obwodnicy)</v>
          </cell>
          <cell r="H49" t="str">
            <v>zał. nr 1 autostrady i drogi ekspresowe</v>
          </cell>
          <cell r="I49">
            <v>12</v>
          </cell>
          <cell r="J49" t="str">
            <v>Makacewicz Dorota</v>
          </cell>
          <cell r="K49" t="str">
            <v>Gajowniczek-Stryjewska Joanna</v>
          </cell>
          <cell r="L49" t="str">
            <v>Wojnowski Artur</v>
          </cell>
          <cell r="M49" t="str">
            <v>Tradycyjny</v>
          </cell>
          <cell r="N49" t="str">
            <v>2012-10-15</v>
          </cell>
          <cell r="O49" t="str">
            <v>http://www.checiny-jedrzejow.drogas7.pl/</v>
          </cell>
          <cell r="P49">
            <v>25.134</v>
          </cell>
          <cell r="Q49">
            <v>0</v>
          </cell>
          <cell r="R49">
            <v>21.553000000000001</v>
          </cell>
          <cell r="S49">
            <v>0</v>
          </cell>
          <cell r="T49">
            <v>3.581</v>
          </cell>
          <cell r="U49">
            <v>0</v>
          </cell>
          <cell r="V49">
            <v>0</v>
          </cell>
          <cell r="W49" t="str">
            <v>2x2 W</v>
          </cell>
          <cell r="X49" t="str">
            <v>S7</v>
          </cell>
          <cell r="Y49" t="str">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v>
          </cell>
          <cell r="Z49" t="str">
            <v>EBI;
FS (POIiŚ 2014-2020);</v>
          </cell>
          <cell r="AA49" t="str">
            <v>2015-10-02</v>
          </cell>
          <cell r="AB49" t="str">
            <v>2015-10-15, POIS.03.01.00-00-0004/15-00, ;</v>
          </cell>
          <cell r="AC49">
            <v>1</v>
          </cell>
          <cell r="AD49">
            <v>869900000</v>
          </cell>
          <cell r="AE49">
            <v>455790707.18000001</v>
          </cell>
          <cell r="AF49">
            <v>387422101.10000002</v>
          </cell>
          <cell r="AG49" t="str">
            <v>2015-07-15</v>
          </cell>
          <cell r="AH49" t="str">
            <v>2017-10-15</v>
          </cell>
          <cell r="AI49" t="str">
            <v>2017-10-15</v>
          </cell>
          <cell r="AJ49">
            <v>0</v>
          </cell>
          <cell r="AK49">
            <v>0</v>
          </cell>
          <cell r="AL49">
            <v>0</v>
          </cell>
          <cell r="AM49" t="str">
            <v>2017-10-15</v>
          </cell>
          <cell r="AN49">
            <v>0</v>
          </cell>
          <cell r="AO49">
            <v>0</v>
          </cell>
        </row>
        <row r="50">
          <cell r="B50">
            <v>318</v>
          </cell>
          <cell r="C50">
            <v>298</v>
          </cell>
          <cell r="D50" t="str">
            <v>Kielce</v>
          </cell>
          <cell r="E50" t="str">
            <v>w trakcie realizacji;</v>
          </cell>
          <cell r="F50" t="str">
            <v>036. Budowa drogi S7 Radom (Jedlińsk) - Jędrzejów, odc. obwodnica Radomia</v>
          </cell>
          <cell r="G50" t="str">
            <v>Budowa drogi S7 Radom (Jedlińsk) - Jędrzejów, odc. obwodnica Radomia</v>
          </cell>
          <cell r="H50" t="str">
            <v>zał. nr 1 autostrady i drogi ekspresowe</v>
          </cell>
          <cell r="I50">
            <v>12</v>
          </cell>
          <cell r="J50" t="str">
            <v>Krasoń Michał</v>
          </cell>
          <cell r="K50" t="str">
            <v>Przybyło Michał</v>
          </cell>
          <cell r="L50" t="str">
            <v>Malinowski Lech</v>
          </cell>
          <cell r="M50" t="str">
            <v>P&amp;B</v>
          </cell>
          <cell r="N50" t="str">
            <v>2010-07-31</v>
          </cell>
          <cell r="O50" t="str">
            <v>http://s7-radom.pl/</v>
          </cell>
          <cell r="P50">
            <v>24.65</v>
          </cell>
          <cell r="Q50">
            <v>0</v>
          </cell>
          <cell r="R50">
            <v>24.65</v>
          </cell>
          <cell r="S50">
            <v>0</v>
          </cell>
          <cell r="T50">
            <v>0</v>
          </cell>
          <cell r="U50">
            <v>0</v>
          </cell>
          <cell r="V50">
            <v>0</v>
          </cell>
          <cell r="W50" t="str">
            <v>2x2 W</v>
          </cell>
          <cell r="X50" t="str">
            <v>S7</v>
          </cell>
          <cell r="Y50" t="str">
            <v>29 sztuk, w tym: 4 mosty pełniące jednocześnie funkcję zintegrowanego przejścia dla dużych i średnich zwierząt; 23 wiadukty a w tym dwa, zintegrowane z przejazdami gospodarczymi, przejścia dla dużych i średnich zwierząt; 2 kładki dla pieszych.</v>
          </cell>
          <cell r="Z50" t="str">
            <v>EBI;
FS (POIiŚ 2014-2020);</v>
          </cell>
          <cell r="AA50" t="str">
            <v>2016-06-23</v>
          </cell>
          <cell r="AB50" t="str">
            <v>2016-06-27, POIS.03.01.00-00-0017/16-00, ;</v>
          </cell>
          <cell r="AC50">
            <v>1</v>
          </cell>
          <cell r="AD50">
            <v>899333010.75999999</v>
          </cell>
          <cell r="AE50">
            <v>472748999.50999999</v>
          </cell>
          <cell r="AF50">
            <v>401836649.57999998</v>
          </cell>
          <cell r="AG50" t="str">
            <v>2015-08-13</v>
          </cell>
          <cell r="AH50" t="str">
            <v>2018-10-29</v>
          </cell>
          <cell r="AI50" t="str">
            <v>2018-10-29</v>
          </cell>
          <cell r="AJ50">
            <v>0</v>
          </cell>
          <cell r="AK50">
            <v>0</v>
          </cell>
          <cell r="AL50">
            <v>0</v>
          </cell>
          <cell r="AM50" t="str">
            <v>2018-10-29</v>
          </cell>
          <cell r="AN50">
            <v>0</v>
          </cell>
          <cell r="AO50">
            <v>0</v>
          </cell>
        </row>
        <row r="51">
          <cell r="B51">
            <v>319</v>
          </cell>
          <cell r="C51">
            <v>10</v>
          </cell>
          <cell r="D51" t="str">
            <v>Lublin</v>
          </cell>
          <cell r="E51" t="str">
            <v>w trakcie realizacji;</v>
          </cell>
          <cell r="F51" t="str">
            <v>0605. Budowa drogi S17 Warszawa - Garwolin, odc. Warszawa (w.Lubelska) - Garwolin</v>
          </cell>
          <cell r="G51" t="str">
            <v>1. w. Lubelska (bez węzła) - pocz. obwodnicy Kołbieli</v>
          </cell>
          <cell r="H51" t="str">
            <v>zał. nr 1 autostrady i drogi ekspresowe</v>
          </cell>
          <cell r="I51">
            <v>15</v>
          </cell>
          <cell r="J51" t="str">
            <v>Budyta Wojciech</v>
          </cell>
          <cell r="K51" t="str">
            <v>Wacławiak Agnieszka</v>
          </cell>
          <cell r="L51" t="str">
            <v>Lewandowski Marcin</v>
          </cell>
          <cell r="M51" t="str">
            <v>P&amp;B</v>
          </cell>
          <cell r="N51" t="str">
            <v>2014-06-16</v>
          </cell>
          <cell r="O51" t="str">
            <v>http://s17-lubelska-kolbiel.pl/</v>
          </cell>
          <cell r="P51">
            <v>15.151</v>
          </cell>
          <cell r="Q51">
            <v>0</v>
          </cell>
          <cell r="R51">
            <v>15.151</v>
          </cell>
          <cell r="S51">
            <v>0</v>
          </cell>
          <cell r="T51">
            <v>0</v>
          </cell>
          <cell r="U51">
            <v>0</v>
          </cell>
          <cell r="V51">
            <v>0</v>
          </cell>
          <cell r="W51" t="str">
            <v>2x2 W</v>
          </cell>
          <cell r="X51" t="str">
            <v>S17</v>
          </cell>
          <cell r="Y51" t="str">
            <v>29; mosty drogowe: 11 szt., wiadukty drogowe: 15 szt., kładki dla pieszych: 2 szt., dolne przejście dla pieszych: 1 szt.; dane wg aktualnej KP</v>
          </cell>
          <cell r="Z51" t="str">
            <v>EBI;
FS (POIiŚ 2014-2020);</v>
          </cell>
          <cell r="AA51">
            <v>0</v>
          </cell>
          <cell r="AB51">
            <v>0</v>
          </cell>
          <cell r="AC51">
            <v>0</v>
          </cell>
          <cell r="AD51">
            <v>0</v>
          </cell>
          <cell r="AE51">
            <v>0</v>
          </cell>
          <cell r="AF51">
            <v>0</v>
          </cell>
          <cell r="AG51">
            <v>0</v>
          </cell>
          <cell r="AH51" t="str">
            <v>2019-05-27</v>
          </cell>
          <cell r="AI51" t="str">
            <v>2019-05-27</v>
          </cell>
          <cell r="AJ51" t="str">
            <v>2019-05-27</v>
          </cell>
          <cell r="AK51">
            <v>0</v>
          </cell>
          <cell r="AL51">
            <v>0</v>
          </cell>
          <cell r="AM51" t="str">
            <v>2019-05-27</v>
          </cell>
          <cell r="AN51">
            <v>0</v>
          </cell>
          <cell r="AO51">
            <v>0</v>
          </cell>
        </row>
        <row r="52">
          <cell r="B52">
            <v>320</v>
          </cell>
          <cell r="C52">
            <v>20</v>
          </cell>
          <cell r="D52" t="str">
            <v>Lublin</v>
          </cell>
          <cell r="E52" t="str">
            <v>w trakcie realizacji;</v>
          </cell>
          <cell r="F52" t="str">
            <v>061. S17 Garwolin - Kurów</v>
          </cell>
          <cell r="G52" t="str">
            <v>1. koniec obwodnicy Garwolina - koniec obwodnicy Gończyc</v>
          </cell>
          <cell r="H52" t="str">
            <v>zał. nr 1 autostrady i drogi ekspresowe</v>
          </cell>
          <cell r="I52">
            <v>15</v>
          </cell>
          <cell r="J52" t="str">
            <v>Budyta Wojciech</v>
          </cell>
          <cell r="K52" t="str">
            <v>Piłka Monika</v>
          </cell>
          <cell r="L52" t="str">
            <v>Szumera Paweł</v>
          </cell>
          <cell r="M52" t="str">
            <v>P&amp;B</v>
          </cell>
          <cell r="N52" t="str">
            <v>2016-07-22</v>
          </cell>
          <cell r="O52" t="str">
            <v>http://www.s17-garwolin-gonczyce.pl/index.php</v>
          </cell>
          <cell r="P52">
            <v>12.227</v>
          </cell>
          <cell r="Q52">
            <v>0</v>
          </cell>
          <cell r="R52">
            <v>12.227</v>
          </cell>
          <cell r="S52">
            <v>0</v>
          </cell>
          <cell r="T52">
            <v>0</v>
          </cell>
          <cell r="U52">
            <v>0</v>
          </cell>
          <cell r="V52">
            <v>0</v>
          </cell>
          <cell r="W52" t="str">
            <v>2x2 W</v>
          </cell>
          <cell r="X52" t="str">
            <v>S17</v>
          </cell>
          <cell r="Y52" t="str">
            <v>13 szt.: mosty: 5 szt., wiadukty: 6 szt., kładka dla pieszych: 1 szt., górne przejście dla zwierząt: 1 szt.</v>
          </cell>
          <cell r="Z52" t="str">
            <v>EBI;
FS (POIiŚ 2014-2020);</v>
          </cell>
          <cell r="AA52">
            <v>0</v>
          </cell>
          <cell r="AB52">
            <v>0</v>
          </cell>
          <cell r="AC52">
            <v>0</v>
          </cell>
          <cell r="AD52">
            <v>0</v>
          </cell>
          <cell r="AE52">
            <v>0</v>
          </cell>
          <cell r="AF52">
            <v>0</v>
          </cell>
          <cell r="AG52" t="str">
            <v>2017-03-15</v>
          </cell>
          <cell r="AH52" t="str">
            <v>2019-04-22</v>
          </cell>
          <cell r="AI52" t="str">
            <v>2019-04-22</v>
          </cell>
          <cell r="AJ52" t="str">
            <v>2019-04-22</v>
          </cell>
          <cell r="AK52">
            <v>0</v>
          </cell>
          <cell r="AL52" t="str">
            <v>Zmiana daty wynika z aktualizacji harmonogramu wynikającej z podpisania w dniu 22.09.2015 r. Umowy z Wykonawcą Robót</v>
          </cell>
          <cell r="AM52" t="str">
            <v>2019-04-22</v>
          </cell>
          <cell r="AN52" t="str">
            <v>2019-04-22</v>
          </cell>
          <cell r="AO52">
            <v>0</v>
          </cell>
        </row>
        <row r="53">
          <cell r="B53">
            <v>321</v>
          </cell>
          <cell r="C53">
            <v>57</v>
          </cell>
          <cell r="D53" t="str">
            <v>Lublin</v>
          </cell>
          <cell r="E53" t="str">
            <v>w trakcie realizacji;</v>
          </cell>
          <cell r="F53" t="str">
            <v>061. S17 Garwolin - Kurów</v>
          </cell>
          <cell r="G53" t="str">
            <v>2. koniec obwodnicy Gończyc - gr. woj. mazowieckiego i lubelskiego</v>
          </cell>
          <cell r="H53" t="str">
            <v>zał. nr 1 autostrady i drogi ekspresowe</v>
          </cell>
          <cell r="I53">
            <v>15</v>
          </cell>
          <cell r="J53" t="str">
            <v>Budyta Wojciech</v>
          </cell>
          <cell r="K53" t="str">
            <v>Piłka Monika</v>
          </cell>
          <cell r="L53" t="str">
            <v>Szumera Paweł</v>
          </cell>
          <cell r="M53" t="str">
            <v>P&amp;B</v>
          </cell>
          <cell r="N53" t="str">
            <v>2016-07-22</v>
          </cell>
          <cell r="O53" t="str">
            <v>http://s17-gonczyce-granica.pl/zadanie2_index.html</v>
          </cell>
          <cell r="P53">
            <v>13.012</v>
          </cell>
          <cell r="Q53">
            <v>0</v>
          </cell>
          <cell r="R53">
            <v>13.012</v>
          </cell>
          <cell r="S53">
            <v>0</v>
          </cell>
          <cell r="T53">
            <v>0</v>
          </cell>
          <cell r="U53">
            <v>0</v>
          </cell>
          <cell r="V53">
            <v>0</v>
          </cell>
          <cell r="W53" t="str">
            <v>2x2 W</v>
          </cell>
          <cell r="X53" t="str">
            <v>S17</v>
          </cell>
          <cell r="Y53" t="str">
            <v>21 szt.; mosty: 6 szt., wiadukty: 8 szt., kładka dla pieszych: 1 szt., dolne przejścia dla zwierząt: 4 szt., górne przejścia dla zwierząt: 2 szt.</v>
          </cell>
          <cell r="Z53" t="str">
            <v>EBI;
FS (POIiŚ 2014-2020);</v>
          </cell>
          <cell r="AA53">
            <v>0</v>
          </cell>
          <cell r="AB53">
            <v>0</v>
          </cell>
          <cell r="AC53">
            <v>0</v>
          </cell>
          <cell r="AD53">
            <v>0</v>
          </cell>
          <cell r="AE53">
            <v>0</v>
          </cell>
          <cell r="AF53">
            <v>0</v>
          </cell>
          <cell r="AG53" t="str">
            <v>2017-03-15</v>
          </cell>
          <cell r="AH53" t="str">
            <v>2019-04-22</v>
          </cell>
          <cell r="AI53" t="str">
            <v>2019-04-22</v>
          </cell>
          <cell r="AJ53" t="str">
            <v>2019-04-22</v>
          </cell>
          <cell r="AK53">
            <v>0</v>
          </cell>
          <cell r="AL53" t="str">
            <v>Zmiana daty wynika z aktualizacji harmonogramu wynikającej z podpisania w dniu 22.09.2015 r. Umowy z Wykonawcą Robót</v>
          </cell>
          <cell r="AM53" t="str">
            <v>2019-04-22</v>
          </cell>
          <cell r="AN53" t="str">
            <v>2019-04-22</v>
          </cell>
          <cell r="AO53">
            <v>0</v>
          </cell>
        </row>
        <row r="54">
          <cell r="B54">
            <v>322</v>
          </cell>
          <cell r="C54">
            <v>46</v>
          </cell>
          <cell r="D54" t="str">
            <v>Poznań</v>
          </cell>
          <cell r="E54" t="str">
            <v>w trakcie realizacji;</v>
          </cell>
          <cell r="F54" t="str">
            <v>021. S5 Poznań - Wrocław, odc. Poznań (A2, w. Głuchowo) - Wronczyn</v>
          </cell>
          <cell r="G54" t="str">
            <v>Poznań (A2, w.Głuchowo) - Wronczyn</v>
          </cell>
          <cell r="H54" t="str">
            <v>zał. nr 1 autostrady i drogi ekspresowe</v>
          </cell>
          <cell r="I54">
            <v>6</v>
          </cell>
          <cell r="J54" t="str">
            <v>Ostrowska-Wójcicka Magdalena</v>
          </cell>
          <cell r="K54" t="str">
            <v>Woś Sławomir</v>
          </cell>
          <cell r="L54" t="str">
            <v>Nowak Magdalena</v>
          </cell>
          <cell r="M54" t="str">
            <v>Tradycyjny</v>
          </cell>
          <cell r="N54" t="str">
            <v>2013-10-01</v>
          </cell>
          <cell r="O54" t="str">
            <v>http://www.poznan-wronczyn.drogas5.pl/</v>
          </cell>
          <cell r="P54">
            <v>15.875</v>
          </cell>
          <cell r="Q54">
            <v>0</v>
          </cell>
          <cell r="R54">
            <v>15.875</v>
          </cell>
          <cell r="S54">
            <v>0</v>
          </cell>
          <cell r="T54">
            <v>0</v>
          </cell>
          <cell r="U54">
            <v>0</v>
          </cell>
          <cell r="V54">
            <v>0</v>
          </cell>
          <cell r="W54" t="str">
            <v>2x2 W</v>
          </cell>
          <cell r="X54" t="str">
            <v>S5</v>
          </cell>
          <cell r="Y54" t="str">
            <v>17 obiektów inżynierskich:
-  wiadukt drogowy nad S5 7 szt.
-  przejazd gospodarczy pod S5 2szt.
-  wiadukt ekologiczny nad S5 1szt.
-  most w ciągu S5 3szt.
-  wiadukt w ciągu S5 2szt.
-  przejście dla zwierząt pod S5 1szt.
-  kładka dla pieszych nad S5 1szt.</v>
          </cell>
          <cell r="Z54" t="str">
            <v>brak;</v>
          </cell>
          <cell r="AA54">
            <v>0</v>
          </cell>
          <cell r="AB54">
            <v>0</v>
          </cell>
          <cell r="AC54">
            <v>0</v>
          </cell>
          <cell r="AD54">
            <v>0</v>
          </cell>
          <cell r="AE54">
            <v>0</v>
          </cell>
          <cell r="AF54">
            <v>0</v>
          </cell>
          <cell r="AG54" t="str">
            <v>2015-07-30</v>
          </cell>
          <cell r="AH54" t="str">
            <v>2017-11-30</v>
          </cell>
          <cell r="AI54" t="str">
            <v>2017-11-30</v>
          </cell>
          <cell r="AJ54" t="str">
            <v>2017-11-30</v>
          </cell>
          <cell r="AK54">
            <v>0</v>
          </cell>
          <cell r="AL54" t="str">
            <v>Zgodnie z postanowieniami Kontraktu Wykonawca zobowiązany był do osiągnięcia Wymaganej  Minimalnej Ilości Wykonania – Kamienia Milowego nr 1 do dnia 30.05.2016r. Wykonawca pismem z dnia 11.02.2016 r. oraz 19.04.2016 r. wystąpił o zmianę terminu do dnia 31.07.2016r.
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v>
          </cell>
          <cell r="AM54" t="str">
            <v>2017-11-30</v>
          </cell>
          <cell r="AN54">
            <v>0</v>
          </cell>
          <cell r="AO54">
            <v>0</v>
          </cell>
        </row>
        <row r="55">
          <cell r="B55">
            <v>323</v>
          </cell>
          <cell r="C55">
            <v>50</v>
          </cell>
          <cell r="D55" t="str">
            <v>Olsztyn</v>
          </cell>
          <cell r="E55" t="str">
            <v>w trakcie realizacji;</v>
          </cell>
          <cell r="F55" t="str">
            <v>099. Budowa obwodnicy Olsztyna w ciągu dk nr 16</v>
          </cell>
          <cell r="G55" t="str">
            <v>1. Budowa obwodnicy Olsztyna w ciągu dk nr 16 odcinek Olsztyn Zachód - Olsztyn Południe</v>
          </cell>
          <cell r="H55" t="str">
            <v>zał. nr 1 obwodnice w ciągach dróg krajowych</v>
          </cell>
          <cell r="I55">
            <v>8</v>
          </cell>
          <cell r="J55" t="str">
            <v>Dudziński Krzysztof</v>
          </cell>
          <cell r="K55" t="str">
            <v>Uzdowska-Podedworna Anna</v>
          </cell>
          <cell r="L55" t="str">
            <v>Malicki Roman</v>
          </cell>
          <cell r="M55" t="str">
            <v>P&amp;B</v>
          </cell>
          <cell r="N55" t="str">
            <v>2014-03-24</v>
          </cell>
          <cell r="O55" t="str">
            <v>http://obwodnicaolsztyna-zadanie1.pl/</v>
          </cell>
          <cell r="P55">
            <v>10</v>
          </cell>
          <cell r="Q55">
            <v>0</v>
          </cell>
          <cell r="R55">
            <v>1.1579999999999999</v>
          </cell>
          <cell r="S55">
            <v>8.8420000000000005</v>
          </cell>
          <cell r="T55">
            <v>0</v>
          </cell>
          <cell r="U55">
            <v>0</v>
          </cell>
          <cell r="V55">
            <v>0</v>
          </cell>
          <cell r="W55" t="str">
            <v>2x2 B</v>
          </cell>
          <cell r="X55" t="str">
            <v>GP16</v>
          </cell>
          <cell r="Y55" t="str">
            <v>wiadukty - 10 szt, przejście dla zwierząt - 1 szt</v>
          </cell>
          <cell r="Z55" t="str">
            <v>EBI;
FS (POIiŚ 2014-2020);</v>
          </cell>
          <cell r="AA55">
            <v>0</v>
          </cell>
          <cell r="AB55">
            <v>0</v>
          </cell>
          <cell r="AC55">
            <v>0</v>
          </cell>
          <cell r="AD55">
            <v>0</v>
          </cell>
          <cell r="AE55">
            <v>0</v>
          </cell>
          <cell r="AF55">
            <v>0</v>
          </cell>
          <cell r="AG55" t="str">
            <v>2016-12-07</v>
          </cell>
          <cell r="AH55" t="str">
            <v>2018-06-18</v>
          </cell>
          <cell r="AI55" t="str">
            <v>2018-06-18</v>
          </cell>
          <cell r="AJ55" t="str">
            <v>2018-06-18</v>
          </cell>
          <cell r="AK55">
            <v>0</v>
          </cell>
          <cell r="AL55">
            <v>0</v>
          </cell>
          <cell r="AM55">
            <v>0</v>
          </cell>
          <cell r="AN55">
            <v>0</v>
          </cell>
          <cell r="AO55">
            <v>0</v>
          </cell>
        </row>
        <row r="56">
          <cell r="B56">
            <v>324</v>
          </cell>
          <cell r="C56">
            <v>122</v>
          </cell>
          <cell r="D56" t="str">
            <v>Katowice</v>
          </cell>
          <cell r="E56" t="str">
            <v>w trakcie realizacji;</v>
          </cell>
          <cell r="F56" t="str">
            <v>003. A1 Tuszyn - Pyrzowice, odc. Pyrzowice - koniec obw. Częstochowy</v>
          </cell>
          <cell r="G56" t="str">
            <v>Odcinek H [w. Zawodzie ( bez węzła ) - w. Woźniki ( z węzłem )]</v>
          </cell>
          <cell r="H56" t="str">
            <v>zał. nr 1 autostrady i drogi ekspresowe</v>
          </cell>
          <cell r="I56">
            <v>1</v>
          </cell>
          <cell r="J56" t="str">
            <v>Kozicka Magdalena</v>
          </cell>
          <cell r="K56" t="str">
            <v>Kosińska Emilia</v>
          </cell>
          <cell r="L56" t="str">
            <v>Potempa Grzegorz</v>
          </cell>
          <cell r="M56" t="str">
            <v>Tradycyjny</v>
          </cell>
          <cell r="N56" t="str">
            <v>2011-10-15</v>
          </cell>
          <cell r="O56" t="str">
            <v>http://a1.zawodzie-wozniki.pl/</v>
          </cell>
          <cell r="P56">
            <v>16.7</v>
          </cell>
          <cell r="Q56">
            <v>16.7</v>
          </cell>
          <cell r="R56">
            <v>0</v>
          </cell>
          <cell r="S56">
            <v>0</v>
          </cell>
          <cell r="T56">
            <v>0</v>
          </cell>
          <cell r="U56">
            <v>0</v>
          </cell>
          <cell r="V56">
            <v>0</v>
          </cell>
          <cell r="W56" t="str">
            <v>2x2 W</v>
          </cell>
          <cell r="X56" t="str">
            <v>A1</v>
          </cell>
          <cell r="Y56" t="str">
            <v>2 mosty, 6 wiaduktów w ciągu autostrady (WA),  9 wiaduktów nad autostradą (WD)</v>
          </cell>
          <cell r="Z56" t="str">
            <v>EBI;
FS (POIiŚ 2014-2020);</v>
          </cell>
          <cell r="AA56" t="str">
            <v>2016-03-31</v>
          </cell>
          <cell r="AB56" t="str">
            <v>2016-06-27, POIS.03.01.00-00-015/16, ;</v>
          </cell>
          <cell r="AC56">
            <v>4</v>
          </cell>
          <cell r="AD56">
            <v>2607614076.7399998</v>
          </cell>
          <cell r="AE56">
            <v>1594334802.77</v>
          </cell>
          <cell r="AF56">
            <v>1355184582.3499999</v>
          </cell>
          <cell r="AG56" t="str">
            <v>2016-03-04</v>
          </cell>
          <cell r="AH56" t="str">
            <v>2019-06-16</v>
          </cell>
          <cell r="AI56" t="str">
            <v>2019-06-16</v>
          </cell>
          <cell r="AJ56" t="str">
            <v>2019-06-16</v>
          </cell>
          <cell r="AK56">
            <v>0</v>
          </cell>
          <cell r="AL56">
            <v>0</v>
          </cell>
          <cell r="AM56" t="str">
            <v>2019-06-17</v>
          </cell>
          <cell r="AN56">
            <v>0</v>
          </cell>
          <cell r="AO56">
            <v>0</v>
          </cell>
        </row>
        <row r="57">
          <cell r="B57">
            <v>325</v>
          </cell>
          <cell r="C57">
            <v>133</v>
          </cell>
          <cell r="D57" t="str">
            <v>Katowice</v>
          </cell>
          <cell r="E57" t="str">
            <v>w trakcie realizacji;</v>
          </cell>
          <cell r="F57" t="str">
            <v>003. A1 Tuszyn - Pyrzowice, odc. Pyrzowice - koniec obw. Częstochowy</v>
          </cell>
          <cell r="G57" t="str">
            <v>Odcinek I [w. Woźniki ( bez węzła ) - w. Pyrzowice ( bez węzła )]</v>
          </cell>
          <cell r="H57" t="str">
            <v>zał. nr 1 autostrady i drogi ekspresowe</v>
          </cell>
          <cell r="I57">
            <v>1</v>
          </cell>
          <cell r="J57" t="str">
            <v>Kalinowski Michał</v>
          </cell>
          <cell r="K57" t="str">
            <v>Kosińska Emilia</v>
          </cell>
          <cell r="L57" t="str">
            <v>Kasperek Sylwester</v>
          </cell>
          <cell r="M57" t="str">
            <v>Tradycyjny</v>
          </cell>
          <cell r="N57" t="str">
            <v>2011-10-15</v>
          </cell>
          <cell r="O57" t="str">
            <v>www.a1.wozniki-pyrzowice.pl</v>
          </cell>
          <cell r="P57">
            <v>15.15</v>
          </cell>
          <cell r="Q57">
            <v>15.15</v>
          </cell>
          <cell r="R57">
            <v>0</v>
          </cell>
          <cell r="S57">
            <v>0</v>
          </cell>
          <cell r="T57">
            <v>0</v>
          </cell>
          <cell r="U57">
            <v>0</v>
          </cell>
          <cell r="V57">
            <v>0</v>
          </cell>
          <cell r="W57" t="str">
            <v>2x2 W</v>
          </cell>
          <cell r="X57" t="str">
            <v>A1</v>
          </cell>
          <cell r="Y57" t="str">
            <v>1 most, 1 estakada nad rzeką, drogą powiatowa i przejściem dla zwierząt, 2 wiadukty w ciągu autostrady (WA), 9 wiaduktów nad autostradą (WD), 1 kładka technologiczna nad autostradą dla świateł nawigacyjnych lotniska</v>
          </cell>
          <cell r="Z57" t="str">
            <v>EBI;
FS (POIiŚ 2014-2020);</v>
          </cell>
          <cell r="AA57" t="str">
            <v>2016-03-31</v>
          </cell>
          <cell r="AB57" t="str">
            <v>2016-06-27, POIS.03.01.00-00-0015/16, ;</v>
          </cell>
          <cell r="AC57">
            <v>4</v>
          </cell>
          <cell r="AD57">
            <v>2607614076.7399998</v>
          </cell>
          <cell r="AE57">
            <v>1594334802.77</v>
          </cell>
          <cell r="AF57">
            <v>1355184582.3499999</v>
          </cell>
          <cell r="AG57" t="str">
            <v>2015-08-26</v>
          </cell>
          <cell r="AH57" t="str">
            <v>2018-11-26</v>
          </cell>
          <cell r="AI57" t="str">
            <v>2018-11-26</v>
          </cell>
          <cell r="AJ57" t="str">
            <v>2018-11-26</v>
          </cell>
          <cell r="AK57">
            <v>0</v>
          </cell>
          <cell r="AL57">
            <v>0</v>
          </cell>
          <cell r="AM57" t="str">
            <v>2018-11-26</v>
          </cell>
          <cell r="AN57">
            <v>0</v>
          </cell>
          <cell r="AO57">
            <v>0</v>
          </cell>
        </row>
        <row r="58">
          <cell r="B58">
            <v>326</v>
          </cell>
          <cell r="C58">
            <v>257</v>
          </cell>
          <cell r="D58" t="str">
            <v>Zielona Góra</v>
          </cell>
          <cell r="E58" t="str">
            <v>w trakcie realizacji;</v>
          </cell>
          <cell r="F58" t="str">
            <v>013. S3 Gorzów Wielkopolski - Nowa Sól, odc.Sulechów (w. Kruszyna) - Nowa Sól,  II jezdnia obwodnicy Gorzowa Wielkopolskiego, II jezdnia obwodnicy Międzyrzecza</v>
          </cell>
          <cell r="G58" t="str">
            <v>4. węzeł Zielona Góra Północ- węzeł Niedoradz</v>
          </cell>
          <cell r="H58" t="str">
            <v>zał. nr 1 autostrady i drogi ekspresowe</v>
          </cell>
          <cell r="I58">
            <v>4</v>
          </cell>
          <cell r="J58" t="str">
            <v>Kościesza Katarzyna</v>
          </cell>
          <cell r="K58" t="str">
            <v>Gajewski Krzysztof</v>
          </cell>
          <cell r="L58" t="str">
            <v>Brzeczka Jarosław</v>
          </cell>
          <cell r="M58" t="str">
            <v>Tradycyjny</v>
          </cell>
          <cell r="N58" t="str">
            <v>2013-09-01</v>
          </cell>
          <cell r="O58" t="str">
            <v xml:space="preserve">www.drogas3.pl </v>
          </cell>
          <cell r="P58">
            <v>13.307</v>
          </cell>
          <cell r="Q58">
            <v>0</v>
          </cell>
          <cell r="R58">
            <v>13.307</v>
          </cell>
          <cell r="S58">
            <v>0</v>
          </cell>
          <cell r="T58">
            <v>0</v>
          </cell>
          <cell r="U58">
            <v>0</v>
          </cell>
          <cell r="V58">
            <v>0</v>
          </cell>
          <cell r="W58" t="str">
            <v>2x2 B</v>
          </cell>
          <cell r="X58" t="str">
            <v>S3</v>
          </cell>
          <cell r="Y58" t="str">
            <v>2 przejścia dla zwierząt (z wyłączeniem przepustów i przejść dla małych zwierząt), 10 wiaduktów,</v>
          </cell>
          <cell r="Z58" t="str">
            <v>EBI;
FS (POIiŚ 2014-2020);</v>
          </cell>
          <cell r="AA58">
            <v>0</v>
          </cell>
          <cell r="AB58" t="str">
            <v>2015-10-20, POIS.03.01.00-00-0012/15-00, ;</v>
          </cell>
          <cell r="AC58">
            <v>5</v>
          </cell>
          <cell r="AD58">
            <v>1335544653.74</v>
          </cell>
          <cell r="AE58">
            <v>824594740.75</v>
          </cell>
          <cell r="AF58">
            <v>824594740.75</v>
          </cell>
          <cell r="AG58" t="str">
            <v>2015-10-20</v>
          </cell>
          <cell r="AH58" t="str">
            <v>2018-05-21</v>
          </cell>
          <cell r="AI58" t="str">
            <v>2018-05-21</v>
          </cell>
          <cell r="AJ58" t="str">
            <v>2018-05-21</v>
          </cell>
          <cell r="AK58">
            <v>0</v>
          </cell>
          <cell r="AL58">
            <v>0</v>
          </cell>
          <cell r="AM58" t="str">
            <v>2018-05-21</v>
          </cell>
          <cell r="AN58">
            <v>0</v>
          </cell>
          <cell r="AO58">
            <v>0</v>
          </cell>
        </row>
        <row r="59">
          <cell r="B59">
            <v>327</v>
          </cell>
          <cell r="C59">
            <v>259</v>
          </cell>
          <cell r="D59" t="str">
            <v>Zielona Góra</v>
          </cell>
          <cell r="E59" t="str">
            <v>w trakcie realizacji;</v>
          </cell>
          <cell r="F59" t="str">
            <v>013. S3 Gorzów Wielkopolski - Nowa Sól, odc.Sulechów (w. Kruszyna) - Nowa Sól,  II jezdnia obwodnicy Gorzowa Wielkopolskiego, II jezdnia obwodnicy Międzyrzecza</v>
          </cell>
          <cell r="G59" t="str">
            <v>5. węzeł Niedoradz - DW nr 283</v>
          </cell>
          <cell r="H59" t="str">
            <v>zał. nr 1 autostrady i drogi ekspresowe</v>
          </cell>
          <cell r="I59">
            <v>4</v>
          </cell>
          <cell r="J59" t="str">
            <v>Kościesza Katarzyna</v>
          </cell>
          <cell r="K59" t="str">
            <v>Gajewski Krzysztof</v>
          </cell>
          <cell r="L59" t="str">
            <v>Brzeczka Jarosław</v>
          </cell>
          <cell r="M59" t="str">
            <v>Tradycyjny</v>
          </cell>
          <cell r="N59" t="str">
            <v>2013-10-18</v>
          </cell>
          <cell r="O59" t="str">
            <v xml:space="preserve">www.drogas3.pl </v>
          </cell>
          <cell r="P59">
            <v>17.29</v>
          </cell>
          <cell r="Q59">
            <v>0</v>
          </cell>
          <cell r="R59">
            <v>17.29</v>
          </cell>
          <cell r="S59">
            <v>0</v>
          </cell>
          <cell r="T59">
            <v>0</v>
          </cell>
          <cell r="U59">
            <v>0</v>
          </cell>
          <cell r="V59">
            <v>0</v>
          </cell>
          <cell r="W59" t="str">
            <v>2x2 B</v>
          </cell>
          <cell r="X59" t="str">
            <v>S3</v>
          </cell>
          <cell r="Y59" t="str">
            <v>3 mosty, 5 przejść dla zwierząt (z wyłączeniem przepustów i przejść dla małych zwierząt), 4 wiadukty</v>
          </cell>
          <cell r="Z59" t="str">
            <v>EBI;
FS (POIiŚ 2014-2020);</v>
          </cell>
          <cell r="AA59">
            <v>0</v>
          </cell>
          <cell r="AB59" t="str">
            <v>2015-10-20, POIS.03.01.00-00-0012/15-00, ;</v>
          </cell>
          <cell r="AC59">
            <v>5</v>
          </cell>
          <cell r="AD59">
            <v>1335544653.74</v>
          </cell>
          <cell r="AE59">
            <v>824594740.75</v>
          </cell>
          <cell r="AF59">
            <v>824594740.75</v>
          </cell>
          <cell r="AG59" t="str">
            <v>2016-02-05</v>
          </cell>
          <cell r="AH59" t="str">
            <v>2018-07-16</v>
          </cell>
          <cell r="AI59" t="str">
            <v>2018-07-16</v>
          </cell>
          <cell r="AJ59" t="str">
            <v>2018-07-16</v>
          </cell>
          <cell r="AK59">
            <v>0</v>
          </cell>
          <cell r="AL59">
            <v>0</v>
          </cell>
          <cell r="AM59" t="str">
            <v>2018-07-16</v>
          </cell>
          <cell r="AN59">
            <v>0</v>
          </cell>
          <cell r="AO59">
            <v>0</v>
          </cell>
        </row>
        <row r="60">
          <cell r="B60">
            <v>328</v>
          </cell>
          <cell r="C60">
            <v>138</v>
          </cell>
          <cell r="D60" t="str">
            <v>Gdańsk</v>
          </cell>
          <cell r="E60" t="str">
            <v>w trakcie realizacji;</v>
          </cell>
          <cell r="F60" t="str">
            <v>030. S7 Gdańsk (A1) - Elbląg (S22), odc. Koszwały (dk nr 7, w. Koszwały)  - Elbląg (w. Kazimierzowo)</v>
          </cell>
          <cell r="G60" t="str">
            <v>1. Koszwały – Nowy Dwór Gdański</v>
          </cell>
          <cell r="H60" t="str">
            <v>zał. nr 1 autostrady i drogi ekspresowe</v>
          </cell>
          <cell r="I60">
            <v>11</v>
          </cell>
          <cell r="J60" t="str">
            <v>Staszewski Marcin</v>
          </cell>
          <cell r="K60" t="str">
            <v>Skowroński Leszek</v>
          </cell>
          <cell r="L60" t="str">
            <v>Gierlach Kinga</v>
          </cell>
          <cell r="M60" t="str">
            <v>Tradycyjny</v>
          </cell>
          <cell r="N60" t="str">
            <v>2014-05-05</v>
          </cell>
          <cell r="O60" t="str">
            <v>www.s7-koszwaly-ndg.pl</v>
          </cell>
          <cell r="P60">
            <v>20.497</v>
          </cell>
          <cell r="Q60">
            <v>0</v>
          </cell>
          <cell r="R60">
            <v>20.497</v>
          </cell>
          <cell r="S60">
            <v>0</v>
          </cell>
          <cell r="T60">
            <v>0</v>
          </cell>
          <cell r="U60">
            <v>0</v>
          </cell>
          <cell r="V60">
            <v>0</v>
          </cell>
          <cell r="W60" t="str">
            <v>2x2 W</v>
          </cell>
          <cell r="X60" t="str">
            <v>S7</v>
          </cell>
          <cell r="Y60" t="str">
            <v>25 obiektów + 1 tunel dla pieszych + 13 przejść dla zwierząt = 39 szt.</v>
          </cell>
          <cell r="Z60" t="str">
            <v>EBI;
FS (POIiŚ 2007-2013);
FS (POIiŚ 2014-2020);</v>
          </cell>
          <cell r="AA60">
            <v>0</v>
          </cell>
          <cell r="AB60" t="str">
            <v>2016-10-18, POIS.03.01.00-00-0018/16-00, ;</v>
          </cell>
          <cell r="AC60">
            <v>2</v>
          </cell>
          <cell r="AD60">
            <v>3747900317.8200002</v>
          </cell>
          <cell r="AE60">
            <v>2353719204.4699998</v>
          </cell>
          <cell r="AF60">
            <v>2000661323.79</v>
          </cell>
          <cell r="AG60" t="str">
            <v>2015-10-09</v>
          </cell>
          <cell r="AH60" t="str">
            <v>2018-10-09</v>
          </cell>
          <cell r="AI60" t="str">
            <v>2018-10-09</v>
          </cell>
          <cell r="AJ60" t="str">
            <v>2018-09-28</v>
          </cell>
          <cell r="AK60">
            <v>0</v>
          </cell>
          <cell r="AL60">
            <v>0</v>
          </cell>
          <cell r="AM60" t="str">
            <v>2018-10-09</v>
          </cell>
          <cell r="AN60">
            <v>0</v>
          </cell>
          <cell r="AO60">
            <v>0</v>
          </cell>
        </row>
        <row r="61">
          <cell r="B61">
            <v>329</v>
          </cell>
          <cell r="C61">
            <v>142</v>
          </cell>
          <cell r="D61" t="str">
            <v>Gdańsk</v>
          </cell>
          <cell r="E61" t="str">
            <v>w trakcie realizacji;</v>
          </cell>
          <cell r="F61" t="str">
            <v>030. S7 Gdańsk (A1) - Elbląg (S22), odc. Koszwały (dk nr 7, w. Koszwały)  - Elbląg (w. Kazimierzowo)</v>
          </cell>
          <cell r="G61" t="str">
            <v>2. Nowy Dwór Gdański - Kazimierzowo</v>
          </cell>
          <cell r="H61" t="str">
            <v>zał. nr 1 autostrady i drogi ekspresowe</v>
          </cell>
          <cell r="I61">
            <v>11</v>
          </cell>
          <cell r="J61" t="str">
            <v>Staszewski Marcin</v>
          </cell>
          <cell r="K61" t="str">
            <v>Skowroński Leszek</v>
          </cell>
          <cell r="L61" t="str">
            <v>Rytlewski Sławomir</v>
          </cell>
          <cell r="M61" t="str">
            <v>Tradycyjny</v>
          </cell>
          <cell r="N61" t="str">
            <v>2014-05-05</v>
          </cell>
          <cell r="O61" t="str">
            <v>www.s7-ndg-kazimierzowo.pl</v>
          </cell>
          <cell r="P61">
            <v>20.021000000000001</v>
          </cell>
          <cell r="Q61">
            <v>0</v>
          </cell>
          <cell r="R61">
            <v>19.137</v>
          </cell>
          <cell r="S61">
            <v>0</v>
          </cell>
          <cell r="T61">
            <v>0.88400000000000001</v>
          </cell>
          <cell r="U61">
            <v>0</v>
          </cell>
          <cell r="V61">
            <v>0</v>
          </cell>
          <cell r="W61" t="str">
            <v>2x2 W</v>
          </cell>
          <cell r="X61" t="str">
            <v>S7</v>
          </cell>
          <cell r="Y61" t="str">
            <v>22 obiekty + 1 tunel dla pieszych + 11 przejść dla zwierząt = 34 szt.</v>
          </cell>
          <cell r="Z61" t="str">
            <v>EBI;
FS (POIiŚ 2007-2013);
FS (POIiŚ 2014-2020);</v>
          </cell>
          <cell r="AA61">
            <v>0</v>
          </cell>
          <cell r="AB61" t="str">
            <v>2016-10-18, POIŚ.03.01.00-00-0018/16-00, ;</v>
          </cell>
          <cell r="AC61">
            <v>2</v>
          </cell>
          <cell r="AD61">
            <v>3747900317.8200002</v>
          </cell>
          <cell r="AE61">
            <v>2353719204.4699998</v>
          </cell>
          <cell r="AF61">
            <v>2000661323.79</v>
          </cell>
          <cell r="AG61" t="str">
            <v>2015-10-09</v>
          </cell>
          <cell r="AH61" t="str">
            <v>2018-10-09</v>
          </cell>
          <cell r="AI61" t="str">
            <v>2018-10-09</v>
          </cell>
          <cell r="AJ61" t="str">
            <v>2018-10-09</v>
          </cell>
          <cell r="AK61">
            <v>0</v>
          </cell>
          <cell r="AL61">
            <v>0</v>
          </cell>
          <cell r="AM61" t="str">
            <v>2018-09-09</v>
          </cell>
          <cell r="AN61">
            <v>0</v>
          </cell>
          <cell r="AO61" t="str">
            <v>Data zgodna z ostatnim zatwierdzonym harmonogramem.</v>
          </cell>
        </row>
        <row r="62">
          <cell r="B62">
            <v>330</v>
          </cell>
          <cell r="C62">
            <v>284</v>
          </cell>
          <cell r="D62" t="str">
            <v>Warszawa</v>
          </cell>
          <cell r="E62" t="str">
            <v>w trakcie realizacji;</v>
          </cell>
          <cell r="F62" t="str">
            <v>041. S8 Piotrków Trybunalski - Warszawa, odc. Radziejowice - Paszków</v>
          </cell>
          <cell r="G62" t="str">
            <v>1. Radziejowice-Przeszkoda</v>
          </cell>
          <cell r="H62" t="str">
            <v>zał. nr 1 autostrady i drogi ekspresowe</v>
          </cell>
          <cell r="I62">
            <v>14</v>
          </cell>
          <cell r="J62" t="str">
            <v>Ostrowska Anna</v>
          </cell>
          <cell r="K62" t="str">
            <v>Danecki Krzysztof</v>
          </cell>
          <cell r="L62" t="str">
            <v>Buczyński Maciej</v>
          </cell>
          <cell r="M62" t="str">
            <v>P&amp;B</v>
          </cell>
          <cell r="N62">
            <v>0</v>
          </cell>
          <cell r="O62" t="str">
            <v>http://www.s8radziejowice-paszkow.pl/​</v>
          </cell>
          <cell r="P62">
            <v>9.9</v>
          </cell>
          <cell r="Q62">
            <v>0</v>
          </cell>
          <cell r="R62">
            <v>9.9</v>
          </cell>
          <cell r="S62">
            <v>0</v>
          </cell>
          <cell r="T62">
            <v>0</v>
          </cell>
          <cell r="U62">
            <v>0</v>
          </cell>
          <cell r="V62">
            <v>0</v>
          </cell>
          <cell r="W62" t="str">
            <v>2x2 W</v>
          </cell>
          <cell r="X62" t="str">
            <v>S8</v>
          </cell>
          <cell r="Y62" t="str">
            <v>9 szt. (1 most, 6 wiaduktów, 2 kładki)</v>
          </cell>
          <cell r="Z62" t="str">
            <v>EBI;
FS (POIiŚ 2014-2020);</v>
          </cell>
          <cell r="AA62" t="str">
            <v>2016-09-30</v>
          </cell>
          <cell r="AB62">
            <v>0</v>
          </cell>
          <cell r="AC62">
            <v>2</v>
          </cell>
          <cell r="AD62">
            <v>0</v>
          </cell>
          <cell r="AE62">
            <v>0</v>
          </cell>
          <cell r="AF62">
            <v>0</v>
          </cell>
          <cell r="AG62">
            <v>0</v>
          </cell>
          <cell r="AH62" t="str">
            <v>2019-10-08</v>
          </cell>
          <cell r="AI62">
            <v>0</v>
          </cell>
          <cell r="AJ62" t="str">
            <v>2019-07-15</v>
          </cell>
          <cell r="AK62">
            <v>0</v>
          </cell>
          <cell r="AL62">
            <v>0</v>
          </cell>
          <cell r="AM62">
            <v>0</v>
          </cell>
          <cell r="AN62">
            <v>0</v>
          </cell>
          <cell r="AO62">
            <v>0</v>
          </cell>
        </row>
        <row r="63">
          <cell r="B63">
            <v>331</v>
          </cell>
          <cell r="C63">
            <v>244</v>
          </cell>
          <cell r="D63" t="str">
            <v>Lublin</v>
          </cell>
          <cell r="E63" t="str">
            <v>w trakcie realizacji;</v>
          </cell>
          <cell r="F63" t="str">
            <v>061. S17 Garwolin - Kurów</v>
          </cell>
          <cell r="G63" t="str">
            <v>3. granica województwa - w. Skrudki</v>
          </cell>
          <cell r="H63" t="str">
            <v>zał. nr 1 autostrady i drogi ekspresowe</v>
          </cell>
          <cell r="I63">
            <v>15</v>
          </cell>
          <cell r="J63" t="str">
            <v>Budyta Wojciech</v>
          </cell>
          <cell r="K63" t="str">
            <v>Piłka Monika</v>
          </cell>
          <cell r="L63" t="str">
            <v>Jońca Piotr</v>
          </cell>
          <cell r="M63" t="str">
            <v>P&amp;B</v>
          </cell>
          <cell r="N63" t="str">
            <v>2016-09-02</v>
          </cell>
          <cell r="O63" t="str">
            <v>http://s17-granica-skrudki.pl/</v>
          </cell>
          <cell r="P63">
            <v>20.172000000000001</v>
          </cell>
          <cell r="Q63">
            <v>0</v>
          </cell>
          <cell r="R63">
            <v>20.172000000000001</v>
          </cell>
          <cell r="S63">
            <v>0</v>
          </cell>
          <cell r="T63">
            <v>0</v>
          </cell>
          <cell r="U63">
            <v>0</v>
          </cell>
          <cell r="V63" t="str">
            <v>brak</v>
          </cell>
          <cell r="W63" t="str">
            <v>2x2 W</v>
          </cell>
          <cell r="X63" t="str">
            <v>S17</v>
          </cell>
          <cell r="Y63" t="str">
            <v>43 szt.;
*w ciągu S17 -  mosty: 8 szt., wiadukty: 14 szt., dolne przejście dla pieszych: 2szt,   dolne przejścia dla zwierząt dużych: 6 szt.; 
*nad S17-wiadukty: 8 szt., kładka dla pieszych: 1 szt., 
*pozostałe:-  mosty: 2 szt., wiadukty: 2 szt., 
dane wg PB</v>
          </cell>
          <cell r="Z63" t="str">
            <v>EBI;
FS (POIiŚ 2014-2020);</v>
          </cell>
          <cell r="AA63">
            <v>0</v>
          </cell>
          <cell r="AB63">
            <v>0</v>
          </cell>
          <cell r="AC63">
            <v>0</v>
          </cell>
          <cell r="AD63">
            <v>0</v>
          </cell>
          <cell r="AE63">
            <v>0</v>
          </cell>
          <cell r="AF63">
            <v>0</v>
          </cell>
          <cell r="AG63">
            <v>0</v>
          </cell>
          <cell r="AH63" t="str">
            <v>2019-04-15</v>
          </cell>
          <cell r="AI63" t="str">
            <v>2019-04-15</v>
          </cell>
          <cell r="AJ63" t="str">
            <v>2019-04-15</v>
          </cell>
          <cell r="AK63">
            <v>0</v>
          </cell>
          <cell r="AL63">
            <v>0</v>
          </cell>
          <cell r="AM63" t="str">
            <v>2019-04-15</v>
          </cell>
          <cell r="AN63">
            <v>0</v>
          </cell>
          <cell r="AO63">
            <v>0</v>
          </cell>
        </row>
        <row r="64">
          <cell r="B64">
            <v>332</v>
          </cell>
          <cell r="C64">
            <v>253</v>
          </cell>
          <cell r="D64" t="str">
            <v>Lublin</v>
          </cell>
          <cell r="E64" t="str">
            <v>w trakcie realizacji;</v>
          </cell>
          <cell r="F64" t="str">
            <v>061. S17 Garwolin - Kurów</v>
          </cell>
          <cell r="G64" t="str">
            <v>4. w. "Skrudki" (bez węzła) - w. "Sielce" obecnie "Kurów Zachód" (bez węzła)</v>
          </cell>
          <cell r="H64" t="str">
            <v>zał. nr 1 autostrady i drogi ekspresowe</v>
          </cell>
          <cell r="I64">
            <v>15</v>
          </cell>
          <cell r="J64" t="str">
            <v>Budyta Wojciech</v>
          </cell>
          <cell r="K64" t="str">
            <v>Piłka Monika</v>
          </cell>
          <cell r="L64" t="str">
            <v>Jońca Piotr</v>
          </cell>
          <cell r="M64" t="str">
            <v>P&amp;B</v>
          </cell>
          <cell r="N64" t="str">
            <v>2016-08-05</v>
          </cell>
          <cell r="O64" t="str">
            <v>http://s17-skrudki-kurow.pl/</v>
          </cell>
          <cell r="P64">
            <v>13.164</v>
          </cell>
          <cell r="Q64">
            <v>0</v>
          </cell>
          <cell r="R64">
            <v>13.164</v>
          </cell>
          <cell r="S64">
            <v>0</v>
          </cell>
          <cell r="T64">
            <v>0</v>
          </cell>
          <cell r="U64">
            <v>0</v>
          </cell>
          <cell r="V64" t="str">
            <v>brak</v>
          </cell>
          <cell r="W64" t="str">
            <v>2x2 W</v>
          </cell>
          <cell r="X64" t="str">
            <v>S17</v>
          </cell>
          <cell r="Y64" t="str">
            <v>12 szt.; mosty: 2 szt., wiadukty: 7 szt.; górne przejścia dla zwierzat: 3 szt., dane wg PB</v>
          </cell>
          <cell r="Z64" t="str">
            <v>EBI;
FS (POIiŚ 2014-2020);</v>
          </cell>
          <cell r="AA64">
            <v>0</v>
          </cell>
          <cell r="AB64">
            <v>0</v>
          </cell>
          <cell r="AC64">
            <v>0</v>
          </cell>
          <cell r="AD64">
            <v>0</v>
          </cell>
          <cell r="AE64">
            <v>0</v>
          </cell>
          <cell r="AF64">
            <v>0</v>
          </cell>
          <cell r="AG64" t="str">
            <v>2017-01-18</v>
          </cell>
          <cell r="AH64" t="str">
            <v>2019-04-15</v>
          </cell>
          <cell r="AI64" t="str">
            <v>2019-04-15</v>
          </cell>
          <cell r="AJ64" t="str">
            <v>2019-04-15</v>
          </cell>
          <cell r="AK64">
            <v>0</v>
          </cell>
          <cell r="AL64">
            <v>0</v>
          </cell>
          <cell r="AM64" t="str">
            <v>2019-04-15</v>
          </cell>
          <cell r="AN64">
            <v>0</v>
          </cell>
          <cell r="AO64">
            <v>0</v>
          </cell>
        </row>
        <row r="65">
          <cell r="B65">
            <v>333</v>
          </cell>
          <cell r="C65">
            <v>36</v>
          </cell>
          <cell r="D65" t="str">
            <v>Białystok</v>
          </cell>
          <cell r="E65" t="str">
            <v>w trakcie realizacji;</v>
          </cell>
          <cell r="F65" t="str">
            <v>074. S61 obwodnica Augustowa - granica państwa, odc. obwodnica Suwałk</v>
          </cell>
          <cell r="G65" t="str">
            <v>obwodnica Suwałk</v>
          </cell>
          <cell r="H65" t="str">
            <v>zał. nr 1 autostrady i drogi ekspresowe</v>
          </cell>
          <cell r="I65">
            <v>24</v>
          </cell>
          <cell r="J65" t="str">
            <v>Makacewicz Dorota</v>
          </cell>
          <cell r="K65" t="str">
            <v>Skowroński Leszek</v>
          </cell>
          <cell r="L65" t="str">
            <v>Czaplicka Elżbieta</v>
          </cell>
          <cell r="M65" t="str">
            <v>P&amp;B</v>
          </cell>
          <cell r="N65" t="str">
            <v>2016-07-28</v>
          </cell>
          <cell r="O65" t="str">
            <v>http://www.s61-obwodnica-suwalk.pl/</v>
          </cell>
          <cell r="P65">
            <v>15.73</v>
          </cell>
          <cell r="Q65">
            <v>0</v>
          </cell>
          <cell r="R65">
            <v>12.83</v>
          </cell>
          <cell r="S65">
            <v>0.67</v>
          </cell>
          <cell r="T65">
            <v>2.23</v>
          </cell>
          <cell r="U65">
            <v>0</v>
          </cell>
          <cell r="V65" t="str">
            <v>Długość dróg klasy G dotyczy przebudowywanych dróg wojewódzkich</v>
          </cell>
          <cell r="W65" t="str">
            <v>2x2 B</v>
          </cell>
          <cell r="X65" t="str">
            <v>S61</v>
          </cell>
          <cell r="Y65" t="str">
            <v>mosty - 1 (PZ), wiadukty drogowe - 11, przejścia dla zwierząt - 7</v>
          </cell>
          <cell r="Z65" t="str">
            <v>CEF;
FS (POIiŚ 2007-2013);</v>
          </cell>
          <cell r="AA65">
            <v>0</v>
          </cell>
          <cell r="AB65" t="str">
            <v>2016-05-30, CEF/004/2014, ;</v>
          </cell>
          <cell r="AC65">
            <v>6</v>
          </cell>
          <cell r="AD65">
            <v>34326304</v>
          </cell>
          <cell r="AE65">
            <v>34326304</v>
          </cell>
          <cell r="AF65">
            <v>16785562.710000001</v>
          </cell>
          <cell r="AG65">
            <v>0</v>
          </cell>
          <cell r="AH65" t="str">
            <v>2019-04-14</v>
          </cell>
          <cell r="AI65" t="str">
            <v>2019-04-14</v>
          </cell>
          <cell r="AJ65" t="str">
            <v>2019-04-14</v>
          </cell>
          <cell r="AK65">
            <v>0</v>
          </cell>
          <cell r="AL65">
            <v>0</v>
          </cell>
          <cell r="AM65" t="str">
            <v>2019-04-14</v>
          </cell>
          <cell r="AN65">
            <v>0</v>
          </cell>
          <cell r="AO65">
            <v>0</v>
          </cell>
        </row>
        <row r="66">
          <cell r="B66">
            <v>334</v>
          </cell>
          <cell r="C66">
            <v>14</v>
          </cell>
          <cell r="D66" t="str">
            <v>Szczecin</v>
          </cell>
          <cell r="E66" t="str">
            <v>w trakcie realizacji;</v>
          </cell>
          <cell r="F66" t="str">
            <v>0255. Budowa drogi S6 Szczecin – Koszalin wraz z obwodnicą Koszalina i Sianowa (S6/S11)</v>
          </cell>
          <cell r="G66" t="str">
            <v>01. Budowa drogi S6 w. Goleniów Północ /z węzłem/ - początek obw. m. Nowogard</v>
          </cell>
          <cell r="H66" t="str">
            <v>zał. nr 1 autostrady i drogi ekspresowe</v>
          </cell>
          <cell r="I66">
            <v>8</v>
          </cell>
          <cell r="J66" t="str">
            <v>Piskorska Agnieszka</v>
          </cell>
          <cell r="K66" t="str">
            <v>Augustyniak Ewelina</v>
          </cell>
          <cell r="L66" t="str">
            <v>Borkowska Julita</v>
          </cell>
          <cell r="M66" t="str">
            <v>P&amp;B</v>
          </cell>
          <cell r="N66">
            <v>0</v>
          </cell>
          <cell r="O66" t="str">
            <v>www.s6goleniow-kielpino.pl</v>
          </cell>
          <cell r="P66">
            <v>19.795000000000002</v>
          </cell>
          <cell r="Q66">
            <v>0</v>
          </cell>
          <cell r="R66">
            <v>19.795000000000002</v>
          </cell>
          <cell r="S66">
            <v>0</v>
          </cell>
          <cell r="T66">
            <v>0</v>
          </cell>
          <cell r="U66">
            <v>0</v>
          </cell>
          <cell r="V66">
            <v>0</v>
          </cell>
          <cell r="W66" t="str">
            <v>2x2 B</v>
          </cell>
          <cell r="X66" t="str">
            <v>S6</v>
          </cell>
          <cell r="Y66" t="str">
            <v>9 obiektów w ciągu (WS/MS), 1 przejście górne dla zwierząt (PZDG), 7 obiektów nad drogą (WD), 30 przepustów w ciągu trasy głównej</v>
          </cell>
          <cell r="Z66" t="str">
            <v>brak;</v>
          </cell>
          <cell r="AA66">
            <v>0</v>
          </cell>
          <cell r="AB66">
            <v>0</v>
          </cell>
          <cell r="AC66">
            <v>0</v>
          </cell>
          <cell r="AD66">
            <v>0</v>
          </cell>
          <cell r="AE66">
            <v>0</v>
          </cell>
          <cell r="AF66">
            <v>0</v>
          </cell>
          <cell r="AG66" t="str">
            <v>2017-03-16</v>
          </cell>
          <cell r="AH66" t="str">
            <v>2019-03-16</v>
          </cell>
          <cell r="AI66" t="str">
            <v>2019-03-16</v>
          </cell>
          <cell r="AJ66">
            <v>0</v>
          </cell>
          <cell r="AK66">
            <v>0</v>
          </cell>
          <cell r="AL66">
            <v>0</v>
          </cell>
          <cell r="AM66" t="str">
            <v>2019-03-16</v>
          </cell>
          <cell r="AN66">
            <v>0</v>
          </cell>
          <cell r="AO66">
            <v>0</v>
          </cell>
        </row>
        <row r="67">
          <cell r="B67">
            <v>335</v>
          </cell>
          <cell r="C67">
            <v>270</v>
          </cell>
          <cell r="D67" t="str">
            <v>Wrocław</v>
          </cell>
          <cell r="E67" t="str">
            <v>w trakcie realizacji;</v>
          </cell>
          <cell r="F67" t="str">
            <v>015. S3 Legnica (A4) - Lubawka, odc. Legnica - w. Bolków</v>
          </cell>
          <cell r="G67" t="str">
            <v>Zadanie II, S3 odcinek od węzła Jawor II (bez węzła) do węzła Bolków (z węzłem)</v>
          </cell>
          <cell r="H67" t="str">
            <v>zał. nr 1 autostrady i drogi ekspresowe</v>
          </cell>
          <cell r="I67">
            <v>5</v>
          </cell>
          <cell r="J67" t="str">
            <v>Weran Katarzyna</v>
          </cell>
          <cell r="K67" t="str">
            <v>Ataniel-Kacperak Dorota</v>
          </cell>
          <cell r="L67" t="str">
            <v>Czarkowska Ewa</v>
          </cell>
          <cell r="M67" t="str">
            <v>P&amp;B</v>
          </cell>
          <cell r="N67" t="str">
            <v>2016-06-28</v>
          </cell>
          <cell r="O67" t="str">
            <v>http://www.s3-poludnie-lb.pl/</v>
          </cell>
          <cell r="P67">
            <v>16.105</v>
          </cell>
          <cell r="Q67">
            <v>0</v>
          </cell>
          <cell r="R67">
            <v>16.105</v>
          </cell>
          <cell r="S67">
            <v>0</v>
          </cell>
          <cell r="T67">
            <v>0</v>
          </cell>
          <cell r="U67">
            <v>0</v>
          </cell>
          <cell r="V67">
            <v>0</v>
          </cell>
          <cell r="W67" t="str">
            <v>2x2 B</v>
          </cell>
          <cell r="X67" t="str">
            <v>S3</v>
          </cell>
          <cell r="Y67" t="str">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v>
          </cell>
          <cell r="Z67" t="str">
            <v>FS (POIiŚ 2014-2020);</v>
          </cell>
          <cell r="AA67">
            <v>0</v>
          </cell>
          <cell r="AB67">
            <v>0</v>
          </cell>
          <cell r="AC67">
            <v>0</v>
          </cell>
          <cell r="AD67">
            <v>0</v>
          </cell>
          <cell r="AE67">
            <v>0</v>
          </cell>
          <cell r="AF67">
            <v>0</v>
          </cell>
          <cell r="AG67" t="str">
            <v>2015-09-30</v>
          </cell>
          <cell r="AH67" t="str">
            <v>2018-09-30</v>
          </cell>
          <cell r="AI67" t="str">
            <v>2018-09-30</v>
          </cell>
          <cell r="AJ67" t="str">
            <v>2018-09-30</v>
          </cell>
          <cell r="AK67">
            <v>0</v>
          </cell>
          <cell r="AL67" t="str">
            <v>W Umowie z Wykonawcą przewidziano 30 miesięcy na realizację. Planowane są 2 okresy zimowe w czasie trwania kontraktu - łącznie 36 miesięcy od daty podpisania umowy.</v>
          </cell>
          <cell r="AM67" t="str">
            <v>2018-12-30</v>
          </cell>
          <cell r="AN67">
            <v>0</v>
          </cell>
          <cell r="AO67">
            <v>0</v>
          </cell>
        </row>
        <row r="68">
          <cell r="B68">
            <v>336</v>
          </cell>
          <cell r="C68">
            <v>317</v>
          </cell>
          <cell r="D68" t="str">
            <v>Szczecin</v>
          </cell>
          <cell r="E68" t="str">
            <v>w trakcie realizacji;</v>
          </cell>
          <cell r="F68" t="str">
            <v>0255. Budowa drogi S6 Szczecin – Koszalin wraz z obwodnicą Koszalina i Sianowa (S6/S11)</v>
          </cell>
          <cell r="G68" t="str">
            <v>03. Budowa drogi S6 na odcinku koniec obwodnicy m. Płoty - węzeł "Kiełpino" /z węzłem/</v>
          </cell>
          <cell r="H68" t="str">
            <v>zał. nr 1 autostrady i drogi ekspresowe</v>
          </cell>
          <cell r="I68">
            <v>8</v>
          </cell>
          <cell r="J68" t="str">
            <v>Piskorska Agnieszka</v>
          </cell>
          <cell r="K68" t="str">
            <v>Augustyniak Ewelina</v>
          </cell>
          <cell r="L68" t="str">
            <v>Wójcik Lech</v>
          </cell>
          <cell r="M68" t="str">
            <v>P&amp;B</v>
          </cell>
          <cell r="N68" t="str">
            <v>2014-05-08</v>
          </cell>
          <cell r="O68" t="str">
            <v>www.s6goleniow-kielpino.pl</v>
          </cell>
          <cell r="P68">
            <v>14.6</v>
          </cell>
          <cell r="Q68">
            <v>0</v>
          </cell>
          <cell r="R68">
            <v>14.6</v>
          </cell>
          <cell r="S68">
            <v>0</v>
          </cell>
          <cell r="T68">
            <v>0</v>
          </cell>
          <cell r="U68">
            <v>0</v>
          </cell>
          <cell r="V68">
            <v>0</v>
          </cell>
          <cell r="W68" t="str">
            <v>2x2 B</v>
          </cell>
          <cell r="X68" t="str">
            <v>S6</v>
          </cell>
          <cell r="Y68" t="str">
            <v>14 szt.</v>
          </cell>
          <cell r="Z68" t="str">
            <v>brak;</v>
          </cell>
          <cell r="AA68">
            <v>0</v>
          </cell>
          <cell r="AB68">
            <v>0</v>
          </cell>
          <cell r="AC68">
            <v>0</v>
          </cell>
          <cell r="AD68">
            <v>0</v>
          </cell>
          <cell r="AE68">
            <v>0</v>
          </cell>
          <cell r="AF68">
            <v>0</v>
          </cell>
          <cell r="AG68" t="str">
            <v>2017-03-16</v>
          </cell>
          <cell r="AH68" t="str">
            <v>2019-03-16</v>
          </cell>
          <cell r="AI68" t="str">
            <v>2019-05-05</v>
          </cell>
          <cell r="AJ68">
            <v>0</v>
          </cell>
          <cell r="AK68">
            <v>0</v>
          </cell>
          <cell r="AL68">
            <v>0</v>
          </cell>
          <cell r="AM68" t="str">
            <v>2019-03-16</v>
          </cell>
          <cell r="AN68">
            <v>0</v>
          </cell>
          <cell r="AO68">
            <v>0</v>
          </cell>
        </row>
        <row r="69">
          <cell r="B69">
            <v>337</v>
          </cell>
          <cell r="C69">
            <v>180</v>
          </cell>
          <cell r="D69" t="str">
            <v>Wrocław</v>
          </cell>
          <cell r="E69" t="str">
            <v>w trakcie realizacji;</v>
          </cell>
          <cell r="F69" t="str">
            <v>015. S3 Legnica (A4) - Lubawka, odc. Legnica - w. Bolków</v>
          </cell>
          <cell r="G69" t="str">
            <v>Zadanie I, S3 odcinek od węzła Legnica II (bez węzła) do węzła Jawor II (z węzłem)</v>
          </cell>
          <cell r="H69" t="str">
            <v>zał. nr 1 autostrady i drogi ekspresowe</v>
          </cell>
          <cell r="I69">
            <v>5</v>
          </cell>
          <cell r="J69" t="str">
            <v>Weran Katarzyna</v>
          </cell>
          <cell r="K69" t="str">
            <v>Ataniel-Kacperak Dorota</v>
          </cell>
          <cell r="L69" t="str">
            <v>Czarkowska Ewa</v>
          </cell>
          <cell r="M69" t="str">
            <v>P&amp;B</v>
          </cell>
          <cell r="N69" t="str">
            <v>2016-07-07</v>
          </cell>
          <cell r="O69" t="str">
            <v>http://www.s3-poludnie-lb.pl/</v>
          </cell>
          <cell r="P69">
            <v>19.73</v>
          </cell>
          <cell r="Q69">
            <v>0</v>
          </cell>
          <cell r="R69">
            <v>19.73</v>
          </cell>
          <cell r="S69">
            <v>0</v>
          </cell>
          <cell r="T69">
            <v>0</v>
          </cell>
          <cell r="U69">
            <v>0</v>
          </cell>
          <cell r="V69">
            <v>0</v>
          </cell>
          <cell r="W69" t="str">
            <v>2x2 B</v>
          </cell>
          <cell r="X69" t="str">
            <v>S3</v>
          </cell>
          <cell r="Y69" t="str">
            <v>12 wiaduktów (w tym 3 wiadukty w ciagu S3 i 9 wiaduktów drogowych nad S3), 13 obiektów pełniacych funkcje przejść dla zwierząt, 73 przepusty dla celów ekologicznych i odwodnienia dróg (w tym obiekty pełniące funkcję przejść dla zwierząt)</v>
          </cell>
          <cell r="Z69" t="str">
            <v>FS (POIiŚ 2014-2020);</v>
          </cell>
          <cell r="AA69">
            <v>0</v>
          </cell>
          <cell r="AB69">
            <v>0</v>
          </cell>
          <cell r="AC69">
            <v>0</v>
          </cell>
          <cell r="AD69">
            <v>0</v>
          </cell>
          <cell r="AE69">
            <v>0</v>
          </cell>
          <cell r="AF69">
            <v>0</v>
          </cell>
          <cell r="AG69" t="str">
            <v>2015-10-06</v>
          </cell>
          <cell r="AH69" t="str">
            <v>2018-10-06</v>
          </cell>
          <cell r="AI69" t="str">
            <v>2018-10-06</v>
          </cell>
          <cell r="AJ69" t="str">
            <v>2018-10-06</v>
          </cell>
          <cell r="AK69">
            <v>0</v>
          </cell>
          <cell r="AL69" t="str">
            <v>W Umowie z Wykonawcą przewidziano 30 miesięcy na realizację. Planowane są 2 okresy zimowe w czasie trwania kontraktu - łącznie 36 miesięcy od daty podpisania umowy.</v>
          </cell>
          <cell r="AM69" t="str">
            <v>2018-12-30</v>
          </cell>
          <cell r="AN69">
            <v>0</v>
          </cell>
          <cell r="AO69">
            <v>0</v>
          </cell>
        </row>
        <row r="70">
          <cell r="B70">
            <v>338</v>
          </cell>
          <cell r="C70">
            <v>318</v>
          </cell>
          <cell r="D70" t="str">
            <v>Szczecin</v>
          </cell>
          <cell r="E70" t="str">
            <v>w trakcie realizacji;</v>
          </cell>
          <cell r="F70" t="str">
            <v>0255. Budowa drogi S6 Szczecin – Koszalin wraz z obwodnicą Koszalina i Sianowa (S6/S11)</v>
          </cell>
          <cell r="G70" t="str">
            <v>04. Budowa drogi S6 na odcinku węzeł "Kiełpino" /bez węzła/ - węzeł "Kołobrzeg Zachód /z węzłem/</v>
          </cell>
          <cell r="H70" t="str">
            <v>zał. nr 1 autostrady i drogi ekspresowe</v>
          </cell>
          <cell r="I70">
            <v>8</v>
          </cell>
          <cell r="J70" t="str">
            <v>Piskorska Agnieszka</v>
          </cell>
          <cell r="K70" t="str">
            <v>Kanawka Dorota</v>
          </cell>
          <cell r="L70" t="str">
            <v>Knitter Grzegorz</v>
          </cell>
          <cell r="M70" t="str">
            <v>P&amp;B</v>
          </cell>
          <cell r="N70" t="str">
            <v>2016-07-08</v>
          </cell>
          <cell r="O70" t="str">
            <v>www.kielpino-kolobrzeg.droga-s6.pl/</v>
          </cell>
          <cell r="P70">
            <v>24.1</v>
          </cell>
          <cell r="Q70">
            <v>0</v>
          </cell>
          <cell r="R70">
            <v>24.1</v>
          </cell>
          <cell r="S70">
            <v>0</v>
          </cell>
          <cell r="T70">
            <v>0</v>
          </cell>
          <cell r="U70">
            <v>0</v>
          </cell>
          <cell r="V70">
            <v>0</v>
          </cell>
          <cell r="W70" t="str">
            <v>2x2 B</v>
          </cell>
          <cell r="X70" t="str">
            <v>S6</v>
          </cell>
          <cell r="Y70" t="str">
            <v>26 szt.</v>
          </cell>
          <cell r="Z70" t="str">
            <v>brak;</v>
          </cell>
          <cell r="AA70">
            <v>0</v>
          </cell>
          <cell r="AB70">
            <v>0</v>
          </cell>
          <cell r="AC70">
            <v>0</v>
          </cell>
          <cell r="AD70">
            <v>0</v>
          </cell>
          <cell r="AE70">
            <v>0</v>
          </cell>
          <cell r="AF70">
            <v>0</v>
          </cell>
          <cell r="AG70">
            <v>0</v>
          </cell>
          <cell r="AH70" t="str">
            <v>2019-03-16</v>
          </cell>
          <cell r="AI70" t="str">
            <v>2019-03-16</v>
          </cell>
          <cell r="AJ70" t="str">
            <v>2019-03-16</v>
          </cell>
          <cell r="AK70">
            <v>0</v>
          </cell>
          <cell r="AL70">
            <v>0</v>
          </cell>
          <cell r="AM70" t="str">
            <v>2019-03-16</v>
          </cell>
          <cell r="AN70">
            <v>0</v>
          </cell>
          <cell r="AO70">
            <v>0</v>
          </cell>
        </row>
        <row r="71">
          <cell r="B71">
            <v>339</v>
          </cell>
          <cell r="C71">
            <v>31</v>
          </cell>
          <cell r="D71" t="str">
            <v>Opole</v>
          </cell>
          <cell r="E71" t="str">
            <v>w trakcie realizacji;</v>
          </cell>
          <cell r="F71" t="str">
            <v>052. Budowa obwodnicy Kępna w ciągu drogi krajowej S11, etap I</v>
          </cell>
          <cell r="G71" t="str">
            <v>Budowa obwodnicy Kępna w ciągu drogi krajowej S11, etap I</v>
          </cell>
          <cell r="H71" t="str">
            <v>zał. nr 4</v>
          </cell>
          <cell r="I71">
            <v>21</v>
          </cell>
          <cell r="J71" t="str">
            <v>Wiszowaty Piotr</v>
          </cell>
          <cell r="K71">
            <v>0</v>
          </cell>
          <cell r="L71" t="str">
            <v>Podgorny Tomasz</v>
          </cell>
          <cell r="M71" t="str">
            <v>P&amp;B</v>
          </cell>
          <cell r="N71" t="str">
            <v>2016-10-26</v>
          </cell>
          <cell r="O71" t="str">
            <v>http://www.s11-obwodnicakepna.pl</v>
          </cell>
          <cell r="P71">
            <v>3.61755</v>
          </cell>
          <cell r="Q71">
            <v>0</v>
          </cell>
          <cell r="R71">
            <v>3.61755</v>
          </cell>
          <cell r="S71">
            <v>0</v>
          </cell>
          <cell r="T71">
            <v>0</v>
          </cell>
          <cell r="U71">
            <v>0</v>
          </cell>
          <cell r="V71">
            <v>0</v>
          </cell>
          <cell r="W71" t="str">
            <v>2x2 W</v>
          </cell>
          <cell r="X71" t="str">
            <v>S11</v>
          </cell>
          <cell r="Y71" t="str">
            <v>3 szt ( 2 wiadukty, 1 przejście dla zwierząt)</v>
          </cell>
          <cell r="Z71" t="str">
            <v>brak;</v>
          </cell>
          <cell r="AA71">
            <v>0</v>
          </cell>
          <cell r="AB71">
            <v>0</v>
          </cell>
          <cell r="AC71">
            <v>0</v>
          </cell>
          <cell r="AD71">
            <v>0</v>
          </cell>
          <cell r="AE71">
            <v>0</v>
          </cell>
          <cell r="AF71">
            <v>0</v>
          </cell>
          <cell r="AG71" t="str">
            <v>2016-11-03</v>
          </cell>
          <cell r="AH71" t="str">
            <v>2018-08-07</v>
          </cell>
          <cell r="AI71" t="str">
            <v>2018-08-07</v>
          </cell>
          <cell r="AJ71" t="str">
            <v>2018-08-07</v>
          </cell>
          <cell r="AK71">
            <v>0</v>
          </cell>
          <cell r="AL71">
            <v>0</v>
          </cell>
          <cell r="AM71" t="str">
            <v>2018-08-07</v>
          </cell>
          <cell r="AN71">
            <v>0</v>
          </cell>
          <cell r="AO71">
            <v>0</v>
          </cell>
        </row>
        <row r="72">
          <cell r="B72">
            <v>340</v>
          </cell>
          <cell r="C72">
            <v>103</v>
          </cell>
          <cell r="D72" t="str">
            <v>Bydgoszcz</v>
          </cell>
          <cell r="E72" t="str">
            <v>w trakcie realizacji;</v>
          </cell>
          <cell r="F72" t="str">
            <v>017. S5 Nowe Marzy - Bydgoszcz</v>
          </cell>
          <cell r="G72" t="str">
            <v>1. S5 Nowe Marzy - Dworzysko</v>
          </cell>
          <cell r="H72" t="str">
            <v>zał. nr 1 autostrady i drogi ekspresowe</v>
          </cell>
          <cell r="I72">
            <v>7</v>
          </cell>
          <cell r="J72" t="str">
            <v>Ostrowska-Wójcicka Magdalena</v>
          </cell>
          <cell r="K72" t="str">
            <v>Bronowicz Małgorzata</v>
          </cell>
          <cell r="L72" t="str">
            <v>Szreder Emilia</v>
          </cell>
          <cell r="M72" t="str">
            <v>P&amp;B</v>
          </cell>
          <cell r="N72" t="str">
            <v>2011-05-30</v>
          </cell>
          <cell r="O72" t="str">
            <v>http://www.s5nowemarzy-dworzysko.pl/</v>
          </cell>
          <cell r="P72">
            <v>23.3</v>
          </cell>
          <cell r="Q72">
            <v>0</v>
          </cell>
          <cell r="R72">
            <v>23.3</v>
          </cell>
          <cell r="S72">
            <v>0</v>
          </cell>
          <cell r="T72">
            <v>0</v>
          </cell>
          <cell r="U72">
            <v>0</v>
          </cell>
          <cell r="V72">
            <v>0</v>
          </cell>
          <cell r="W72">
            <v>0</v>
          </cell>
          <cell r="X72" t="str">
            <v>S5</v>
          </cell>
          <cell r="Y72" t="str">
            <v>min 26
(25 + 1 obiekt przeniesiony z odcinka 2 Dworzysko -  Aleksandrowo) tj. kładka dla pieszych, przejście dla zwierząt, wiadukt drogowy, most w ciągu drogi ekspresowej, wiadukt w ciągu drogi ekspresowej, wiadukt kolejowy</v>
          </cell>
          <cell r="Z72" t="str">
            <v>FS (POIiŚ 2014-2020);</v>
          </cell>
          <cell r="AA72">
            <v>0</v>
          </cell>
          <cell r="AB72">
            <v>0</v>
          </cell>
          <cell r="AC72">
            <v>0</v>
          </cell>
          <cell r="AD72">
            <v>0</v>
          </cell>
          <cell r="AE72">
            <v>0</v>
          </cell>
          <cell r="AF72">
            <v>0</v>
          </cell>
          <cell r="AG72" t="str">
            <v>2017-03-16</v>
          </cell>
          <cell r="AH72" t="str">
            <v>2019-06-16</v>
          </cell>
          <cell r="AI72" t="str">
            <v>2019-06-16</v>
          </cell>
          <cell r="AJ72" t="str">
            <v>2019-06-16</v>
          </cell>
          <cell r="AK72">
            <v>0</v>
          </cell>
          <cell r="AL72" t="str">
            <v>Do okresu realizacji Robót nie wlicza się okresów zimowych od 15.12 do 15.03. Planowany Czas na Ukończenia tj. 16.06.2019 r. zakłada uzyskanie decyzji ZRID w okresie zimowym 2016/2017. 
Data rozpoczęcia robót została przyjeta tożsamo jak planowane rozpoczęcie. Data zakończenia robót została przyjęta tożsamo jako planowane zakończenie. Kontraktowa data zakończenia uzależniona jest od faktycznej daty rozpoczęcia robót.</v>
          </cell>
          <cell r="AM72" t="str">
            <v>2019-06-16</v>
          </cell>
          <cell r="AN72">
            <v>0</v>
          </cell>
          <cell r="AO72" t="str">
            <v>Data oddania do ruchu zależna od daty rozpoczęcia robót (z uwagi na okresy zimowe)</v>
          </cell>
        </row>
        <row r="73">
          <cell r="B73">
            <v>341</v>
          </cell>
          <cell r="C73">
            <v>104</v>
          </cell>
          <cell r="D73" t="str">
            <v>Bydgoszcz</v>
          </cell>
          <cell r="E73" t="str">
            <v>w trakcie realizacji;</v>
          </cell>
          <cell r="F73" t="str">
            <v>017. S5 Nowe Marzy - Bydgoszcz</v>
          </cell>
          <cell r="G73" t="str">
            <v>2. S5 Dworzysko  - Aleksandrowo</v>
          </cell>
          <cell r="H73" t="str">
            <v>zał. nr 1 autostrady i drogi ekspresowe</v>
          </cell>
          <cell r="I73">
            <v>7</v>
          </cell>
          <cell r="J73" t="str">
            <v>Ostrowska-Wójcicka Magdalena</v>
          </cell>
          <cell r="K73">
            <v>0</v>
          </cell>
          <cell r="L73" t="str">
            <v>Moppert Karol</v>
          </cell>
          <cell r="M73" t="str">
            <v>P&amp;B</v>
          </cell>
          <cell r="N73" t="str">
            <v>2015-05-30</v>
          </cell>
          <cell r="O73" t="str">
            <v>www.s5dworzysko-aleksandrowo.pl</v>
          </cell>
          <cell r="P73">
            <v>22.4</v>
          </cell>
          <cell r="Q73">
            <v>0</v>
          </cell>
          <cell r="R73">
            <v>22.4</v>
          </cell>
          <cell r="S73">
            <v>0</v>
          </cell>
          <cell r="T73">
            <v>0</v>
          </cell>
          <cell r="U73">
            <v>0</v>
          </cell>
          <cell r="V73" t="str">
            <v>drogi dojazdowe klasy D i L dł. ok. 40 km; długość i klasa drogi - S dł. ok 22,4 km; łączna długość budowanych i przebudowywanych dróg wynosi około 76 km</v>
          </cell>
          <cell r="W73" t="str">
            <v>2x2 W</v>
          </cell>
          <cell r="X73" t="str">
            <v>S5</v>
          </cell>
          <cell r="Y73" t="str">
            <v>min. 11</v>
          </cell>
          <cell r="Z73" t="str">
            <v>FS (POIiŚ 2014-2020);</v>
          </cell>
          <cell r="AA73">
            <v>0</v>
          </cell>
          <cell r="AB73">
            <v>0</v>
          </cell>
          <cell r="AC73">
            <v>0</v>
          </cell>
          <cell r="AD73">
            <v>0</v>
          </cell>
          <cell r="AE73">
            <v>0</v>
          </cell>
          <cell r="AF73">
            <v>0</v>
          </cell>
          <cell r="AG73">
            <v>0</v>
          </cell>
          <cell r="AH73" t="str">
            <v>2019-06-16</v>
          </cell>
          <cell r="AI73">
            <v>0</v>
          </cell>
          <cell r="AJ73" t="str">
            <v>2019-06-16</v>
          </cell>
          <cell r="AK73">
            <v>0</v>
          </cell>
          <cell r="AL73" t="str">
            <v>Do okresu realizacji Robót nie wlicza się okresów zimowych od 15.12 do 15.03.
Planowany Czas na Ukończenia tj. 16.06.2019 r. zakłada uzyskanie decyzji ZRID w okresie zimowym 2016/2017.</v>
          </cell>
          <cell r="AM73" t="str">
            <v>2019-06-16</v>
          </cell>
          <cell r="AN73">
            <v>0</v>
          </cell>
          <cell r="AO73" t="str">
            <v xml:space="preserve">Data oddania ruchu zależna od daty rozpoczęcia robót z uwagi na okresy zimowe. </v>
          </cell>
        </row>
        <row r="74">
          <cell r="B74">
            <v>342</v>
          </cell>
          <cell r="C74">
            <v>105</v>
          </cell>
          <cell r="D74" t="str">
            <v>Bydgoszcz</v>
          </cell>
          <cell r="E74" t="str">
            <v>w trakcie realizacji;</v>
          </cell>
          <cell r="F74" t="str">
            <v>017. S5 Nowe Marzy - Bydgoszcz</v>
          </cell>
          <cell r="G74" t="str">
            <v>3. S5 Aleksandrowo - Tryszczyn</v>
          </cell>
          <cell r="H74" t="str">
            <v>zał. nr 1 autostrady i drogi ekspresowe</v>
          </cell>
          <cell r="I74">
            <v>7</v>
          </cell>
          <cell r="J74" t="str">
            <v>Ostrowska-Wójcicka Magdalena</v>
          </cell>
          <cell r="K74">
            <v>0</v>
          </cell>
          <cell r="L74" t="str">
            <v>Grzegorzewska Anna</v>
          </cell>
          <cell r="M74" t="str">
            <v>P&amp;B</v>
          </cell>
          <cell r="N74" t="str">
            <v>2015-05-30</v>
          </cell>
          <cell r="O74" t="str">
            <v>http://s5aleksandrowo-tryszczyn.pl/</v>
          </cell>
          <cell r="P74">
            <v>14.7</v>
          </cell>
          <cell r="Q74">
            <v>0</v>
          </cell>
          <cell r="R74">
            <v>14.7</v>
          </cell>
          <cell r="S74">
            <v>0</v>
          </cell>
          <cell r="T74">
            <v>0</v>
          </cell>
          <cell r="U74">
            <v>0</v>
          </cell>
          <cell r="V74">
            <v>0</v>
          </cell>
          <cell r="W74" t="str">
            <v>2x2 W</v>
          </cell>
          <cell r="X74" t="str">
            <v>S5</v>
          </cell>
          <cell r="Y74">
            <v>14</v>
          </cell>
          <cell r="Z74" t="str">
            <v>FS (POIiŚ 2014-2020);</v>
          </cell>
          <cell r="AA74">
            <v>0</v>
          </cell>
          <cell r="AB74">
            <v>0</v>
          </cell>
          <cell r="AC74">
            <v>0</v>
          </cell>
          <cell r="AD74">
            <v>0</v>
          </cell>
          <cell r="AE74">
            <v>0</v>
          </cell>
          <cell r="AF74">
            <v>0</v>
          </cell>
          <cell r="AG74" t="str">
            <v>2017-05-31</v>
          </cell>
          <cell r="AH74" t="str">
            <v>2019-03-16</v>
          </cell>
          <cell r="AI74" t="str">
            <v>2019-03-16</v>
          </cell>
          <cell r="AJ74" t="str">
            <v>2019-03-16</v>
          </cell>
          <cell r="AK74">
            <v>0</v>
          </cell>
          <cell r="AL74" t="str">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v>
          </cell>
          <cell r="AM74">
            <v>0</v>
          </cell>
          <cell r="AN74">
            <v>0</v>
          </cell>
          <cell r="AO74">
            <v>0</v>
          </cell>
        </row>
        <row r="75">
          <cell r="B75">
            <v>343</v>
          </cell>
          <cell r="C75">
            <v>329</v>
          </cell>
          <cell r="D75" t="str">
            <v>Bydgoszcz</v>
          </cell>
          <cell r="E75" t="str">
            <v>w trakcie realizacji;</v>
          </cell>
          <cell r="F75" t="str">
            <v>017. S5 Nowe Marzy - Bydgoszcz</v>
          </cell>
          <cell r="G75" t="str">
            <v>4. S5 Tryszczyn - Białe Błota</v>
          </cell>
          <cell r="H75" t="str">
            <v>zał. nr 1 autostrady i drogi ekspresowe</v>
          </cell>
          <cell r="I75">
            <v>7</v>
          </cell>
          <cell r="J75" t="str">
            <v>Ostrowska-Wójcicka Magdalena</v>
          </cell>
          <cell r="K75" t="str">
            <v>Przybyło Michał</v>
          </cell>
          <cell r="L75" t="str">
            <v>Szczesik Łukasz</v>
          </cell>
          <cell r="M75" t="str">
            <v>P&amp;B</v>
          </cell>
          <cell r="N75" t="str">
            <v>2015-05-30</v>
          </cell>
          <cell r="O75" t="str">
            <v>http://www.s5tryszczyn-bialeblota.pl/</v>
          </cell>
          <cell r="P75">
            <v>13.4735</v>
          </cell>
          <cell r="Q75">
            <v>0</v>
          </cell>
          <cell r="R75">
            <v>13.4735</v>
          </cell>
          <cell r="S75">
            <v>0</v>
          </cell>
          <cell r="T75">
            <v>0</v>
          </cell>
          <cell r="U75">
            <v>0</v>
          </cell>
          <cell r="V75">
            <v>0</v>
          </cell>
          <cell r="W75" t="str">
            <v>2x2 W</v>
          </cell>
          <cell r="X75" t="str">
            <v>S5</v>
          </cell>
          <cell r="Y75">
            <v>16</v>
          </cell>
          <cell r="Z75" t="str">
            <v>FS (POIiŚ 2014-2020);</v>
          </cell>
          <cell r="AA75">
            <v>0</v>
          </cell>
          <cell r="AB75">
            <v>0</v>
          </cell>
          <cell r="AC75">
            <v>0</v>
          </cell>
          <cell r="AD75">
            <v>0</v>
          </cell>
          <cell r="AE75">
            <v>0</v>
          </cell>
          <cell r="AF75">
            <v>0</v>
          </cell>
          <cell r="AG75" t="str">
            <v>2017-03-16</v>
          </cell>
          <cell r="AH75" t="str">
            <v>2019-03-16</v>
          </cell>
          <cell r="AI75" t="str">
            <v>2019-03-16</v>
          </cell>
          <cell r="AJ75" t="str">
            <v>2019-03-16</v>
          </cell>
          <cell r="AK75">
            <v>0</v>
          </cell>
          <cell r="AL75" t="str">
            <v>W przypadku gdy Wykonwca uzyska PnB/Zrid lub ropocznie jakiś element robót "na zgłoszenie" przed 15 grudnia 2016 roku, wówczas przy ustalaniu daty planowanego zakończenia robót należy uwzględnić 2 okresy zimowe. Planowane zakończenie nastąpiłoby 16 listopada 2018. Datę zakończenia robót wpisano analogiczną do planowanej daty zakończenia robót.</v>
          </cell>
          <cell r="AM75">
            <v>0</v>
          </cell>
          <cell r="AN75">
            <v>0</v>
          </cell>
          <cell r="AO75">
            <v>0</v>
          </cell>
        </row>
        <row r="76">
          <cell r="B76">
            <v>344</v>
          </cell>
          <cell r="C76">
            <v>330</v>
          </cell>
          <cell r="D76" t="str">
            <v>Bydgoszcz</v>
          </cell>
          <cell r="E76" t="str">
            <v>w trakcie realizacji;</v>
          </cell>
          <cell r="F76" t="str">
            <v>018. S5 Bydgoszcz - w. Mielno</v>
          </cell>
          <cell r="G76" t="str">
            <v>5. S5 Białe Błota - Szubin</v>
          </cell>
          <cell r="H76" t="str">
            <v>zał. nr 1 autostrady i drogi ekspresowe</v>
          </cell>
          <cell r="I76">
            <v>6</v>
          </cell>
          <cell r="J76" t="str">
            <v>Ostrowska-Wójcicka Magdalena</v>
          </cell>
          <cell r="K76" t="str">
            <v>Rosińska Julita</v>
          </cell>
          <cell r="L76" t="str">
            <v>Władecki Karol</v>
          </cell>
          <cell r="M76" t="str">
            <v>P&amp;B</v>
          </cell>
          <cell r="N76" t="str">
            <v>2015-05-30</v>
          </cell>
          <cell r="O76" t="str">
            <v>http://s5bialeblota-szubin.pl/</v>
          </cell>
          <cell r="P76">
            <v>9.6999999999999993</v>
          </cell>
          <cell r="Q76">
            <v>0</v>
          </cell>
          <cell r="R76">
            <v>9.6999999999999993</v>
          </cell>
          <cell r="S76">
            <v>0</v>
          </cell>
          <cell r="T76">
            <v>0</v>
          </cell>
          <cell r="U76">
            <v>0</v>
          </cell>
          <cell r="V76">
            <v>0</v>
          </cell>
          <cell r="W76" t="str">
            <v>2x2 W</v>
          </cell>
          <cell r="X76" t="str">
            <v>S5</v>
          </cell>
          <cell r="Y76">
            <v>12</v>
          </cell>
          <cell r="Z76" t="str">
            <v>FS (POIiŚ 2014-2020);</v>
          </cell>
          <cell r="AA76">
            <v>0</v>
          </cell>
          <cell r="AB76">
            <v>0</v>
          </cell>
          <cell r="AC76">
            <v>0</v>
          </cell>
          <cell r="AD76">
            <v>0</v>
          </cell>
          <cell r="AE76">
            <v>0</v>
          </cell>
          <cell r="AF76">
            <v>0</v>
          </cell>
          <cell r="AG76">
            <v>0</v>
          </cell>
          <cell r="AH76" t="str">
            <v>2018-08-16</v>
          </cell>
          <cell r="AI76" t="str">
            <v>2018-08-16</v>
          </cell>
          <cell r="AJ76" t="str">
            <v>2018-08-16</v>
          </cell>
          <cell r="AK76">
            <v>0</v>
          </cell>
          <cell r="AL76" t="str">
            <v>W przypadku gdy Wykonwca uzyska PnB/Zrid lub ropocznie jakiś element robót "na zgłoszenie" przed 15 grudnia 2016 roku, wówczas przy ustalaniu daty planowanego zakończenia robót należy uwzględnić 2 okresy zimowe. Wówczas Data zakończenia robót nastąpi 13 października 2018 roku.</v>
          </cell>
          <cell r="AM76">
            <v>0</v>
          </cell>
          <cell r="AN76">
            <v>0</v>
          </cell>
          <cell r="AO76">
            <v>0</v>
          </cell>
        </row>
        <row r="77">
          <cell r="B77">
            <v>345</v>
          </cell>
          <cell r="C77">
            <v>107</v>
          </cell>
          <cell r="D77" t="str">
            <v>Bydgoszcz</v>
          </cell>
          <cell r="E77" t="str">
            <v>w trakcie realizacji;</v>
          </cell>
          <cell r="F77" t="str">
            <v>018. S5 Bydgoszcz - w. Mielno</v>
          </cell>
          <cell r="G77" t="str">
            <v>6. S5 Szubin - Jaroszewo</v>
          </cell>
          <cell r="H77" t="str">
            <v>zał. nr 1 autostrady i drogi ekspresowe</v>
          </cell>
          <cell r="I77">
            <v>6</v>
          </cell>
          <cell r="J77" t="str">
            <v>Ostrowska-Wójcicka Magdalena</v>
          </cell>
          <cell r="K77">
            <v>0</v>
          </cell>
          <cell r="L77" t="str">
            <v>Czyżewski Dariusz</v>
          </cell>
          <cell r="M77" t="str">
            <v>P&amp;B</v>
          </cell>
          <cell r="N77" t="str">
            <v>2015-05-30</v>
          </cell>
          <cell r="O77" t="str">
            <v>http://www.s5szubin-jaroszewo.pl/</v>
          </cell>
          <cell r="P77">
            <v>19.3</v>
          </cell>
          <cell r="Q77">
            <v>0</v>
          </cell>
          <cell r="R77">
            <v>19.3</v>
          </cell>
          <cell r="S77">
            <v>0</v>
          </cell>
          <cell r="T77">
            <v>0</v>
          </cell>
          <cell r="U77">
            <v>0</v>
          </cell>
          <cell r="V77">
            <v>0</v>
          </cell>
          <cell r="W77">
            <v>0</v>
          </cell>
          <cell r="X77" t="str">
            <v>S5</v>
          </cell>
          <cell r="Y77">
            <v>20</v>
          </cell>
          <cell r="Z77" t="str">
            <v>FS (POIiŚ 2014-2020);</v>
          </cell>
          <cell r="AA77">
            <v>0</v>
          </cell>
          <cell r="AB77">
            <v>0</v>
          </cell>
          <cell r="AC77">
            <v>0</v>
          </cell>
          <cell r="AD77">
            <v>0</v>
          </cell>
          <cell r="AE77">
            <v>0</v>
          </cell>
          <cell r="AF77">
            <v>0</v>
          </cell>
          <cell r="AG77" t="str">
            <v>2017-03-16</v>
          </cell>
          <cell r="AH77" t="str">
            <v>2019-03-16</v>
          </cell>
          <cell r="AI77" t="str">
            <v>2019-03-16</v>
          </cell>
          <cell r="AJ77" t="str">
            <v>2019-03-16</v>
          </cell>
          <cell r="AK77">
            <v>0</v>
          </cell>
          <cell r="AL77" t="str">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7">
            <v>0</v>
          </cell>
          <cell r="AN77">
            <v>0</v>
          </cell>
          <cell r="AO77">
            <v>0</v>
          </cell>
        </row>
        <row r="78">
          <cell r="B78">
            <v>346</v>
          </cell>
          <cell r="C78">
            <v>108</v>
          </cell>
          <cell r="D78" t="str">
            <v>Bydgoszcz</v>
          </cell>
          <cell r="E78" t="str">
            <v>w trakcie realizacji;</v>
          </cell>
          <cell r="F78" t="str">
            <v>018. S5 Bydgoszcz - w. Mielno</v>
          </cell>
          <cell r="G78" t="str">
            <v>7. S5  Jaroszewo-w.Mielno</v>
          </cell>
          <cell r="H78" t="str">
            <v>zał. nr 1 autostrady i drogi ekspresowe</v>
          </cell>
          <cell r="I78">
            <v>6</v>
          </cell>
          <cell r="J78" t="str">
            <v>Ostrowska-Wójcicka Magdalena</v>
          </cell>
          <cell r="K78" t="str">
            <v>Rosińska Julita</v>
          </cell>
          <cell r="L78" t="str">
            <v>Dobies Sylwester</v>
          </cell>
          <cell r="M78" t="str">
            <v>P&amp;B</v>
          </cell>
          <cell r="N78" t="str">
            <v>2015-05-30</v>
          </cell>
          <cell r="O78" t="str">
            <v>http://s5jaroszewo-granica.pl/</v>
          </cell>
          <cell r="P78">
            <v>25.1</v>
          </cell>
          <cell r="Q78">
            <v>0</v>
          </cell>
          <cell r="R78">
            <v>25.1</v>
          </cell>
          <cell r="S78">
            <v>0</v>
          </cell>
          <cell r="T78">
            <v>0</v>
          </cell>
          <cell r="U78">
            <v>0</v>
          </cell>
          <cell r="V78" t="str">
            <v xml:space="preserve"> długość odcinka wg PB (zgodnie z info. projektanta) - 25,1152 km</v>
          </cell>
          <cell r="W78" t="str">
            <v>2x2 W</v>
          </cell>
          <cell r="X78" t="str">
            <v>S5</v>
          </cell>
          <cell r="Y78" t="str">
            <v>16 - (WS - 4, WD - 6, KD - 2 (kładki), MS - 1 (most w ciągu S), PZ - 3)</v>
          </cell>
          <cell r="Z78" t="str">
            <v>FS (POIiŚ 2014-2020);</v>
          </cell>
          <cell r="AA78">
            <v>0</v>
          </cell>
          <cell r="AB78">
            <v>0</v>
          </cell>
          <cell r="AC78">
            <v>0</v>
          </cell>
          <cell r="AD78">
            <v>0</v>
          </cell>
          <cell r="AE78">
            <v>0</v>
          </cell>
          <cell r="AF78">
            <v>0</v>
          </cell>
          <cell r="AG78" t="str">
            <v>2017-03-16</v>
          </cell>
          <cell r="AH78" t="str">
            <v>2019-06-16</v>
          </cell>
          <cell r="AI78" t="str">
            <v>2019-06-16</v>
          </cell>
          <cell r="AJ78" t="str">
            <v>2019-06-16</v>
          </cell>
          <cell r="AK78">
            <v>0</v>
          </cell>
          <cell r="AL78" t="str">
            <v>Do czasu realizacji Robót nie wlicza się okresów zimowych (tj. od 15 grudnia do 15 marca)
Do czasu objętego projektowaniem wlicza się okresy zimowe (tj. od 15 grudnia do 15 marca)
Data rozpoczęcia robót została przyjeta tożsamo jak planowane rozpoczęcie. Data zakończenia robót została przyjęta tożsamo jako planowane zakończenie. Kontraktowa data zakończenia uzależniona jest od faktycznej daty rozpoczęcia robót.</v>
          </cell>
          <cell r="AM78" t="str">
            <v>2019-06-16</v>
          </cell>
          <cell r="AN78">
            <v>0</v>
          </cell>
          <cell r="AO78">
            <v>0</v>
          </cell>
        </row>
        <row r="79">
          <cell r="B79">
            <v>347</v>
          </cell>
          <cell r="C79">
            <v>316</v>
          </cell>
          <cell r="D79" t="str">
            <v>Szczecin</v>
          </cell>
          <cell r="E79" t="str">
            <v>w trakcie realizacji;</v>
          </cell>
          <cell r="F79" t="str">
            <v>0255. Budowa drogi S6 Szczecin – Koszalin wraz z obwodnicą Koszalina i Sianowa (S6/S11)</v>
          </cell>
          <cell r="G79" t="str">
            <v>02. Budowa drogi S6 na odcinku Nowogard - Płoty (koniec obwodnicy m. Nowogard - koniec obwodnicy m. Płoty)</v>
          </cell>
          <cell r="H79" t="str">
            <v>zał. nr 1 autostrady i drogi ekspresowe</v>
          </cell>
          <cell r="I79">
            <v>8</v>
          </cell>
          <cell r="J79" t="str">
            <v>Piskorska Agnieszka</v>
          </cell>
          <cell r="K79" t="str">
            <v>Augustyniak Ewelina</v>
          </cell>
          <cell r="L79" t="str">
            <v>Gąsior Janusz</v>
          </cell>
          <cell r="M79" t="str">
            <v>P&amp;B</v>
          </cell>
          <cell r="N79" t="str">
            <v>2016-02-03</v>
          </cell>
          <cell r="O79" t="str">
            <v>www.s6goleniow-kielpino.pl</v>
          </cell>
          <cell r="P79">
            <v>20.302</v>
          </cell>
          <cell r="Q79">
            <v>0</v>
          </cell>
          <cell r="R79">
            <v>20.302</v>
          </cell>
          <cell r="S79">
            <v>0</v>
          </cell>
          <cell r="T79">
            <v>0</v>
          </cell>
          <cell r="U79">
            <v>0</v>
          </cell>
          <cell r="V79">
            <v>0</v>
          </cell>
          <cell r="W79" t="str">
            <v>2x2 B</v>
          </cell>
          <cell r="X79" t="str">
            <v>S6</v>
          </cell>
          <cell r="Y79" t="str">
            <v>19 szt.</v>
          </cell>
          <cell r="Z79" t="str">
            <v>brak;</v>
          </cell>
          <cell r="AA79">
            <v>0</v>
          </cell>
          <cell r="AB79">
            <v>0</v>
          </cell>
          <cell r="AC79">
            <v>0</v>
          </cell>
          <cell r="AD79">
            <v>0</v>
          </cell>
          <cell r="AE79">
            <v>0</v>
          </cell>
          <cell r="AF79">
            <v>0</v>
          </cell>
          <cell r="AG79" t="str">
            <v>2017-03-16</v>
          </cell>
          <cell r="AH79" t="str">
            <v>2019-03-16</v>
          </cell>
          <cell r="AI79" t="str">
            <v>2019-03-16</v>
          </cell>
          <cell r="AJ79">
            <v>0</v>
          </cell>
          <cell r="AK79">
            <v>0</v>
          </cell>
          <cell r="AL79">
            <v>0</v>
          </cell>
          <cell r="AM79" t="str">
            <v>2019-03-16</v>
          </cell>
          <cell r="AN79">
            <v>0</v>
          </cell>
          <cell r="AO79">
            <v>0</v>
          </cell>
        </row>
        <row r="80">
          <cell r="B80">
            <v>348</v>
          </cell>
          <cell r="C80">
            <v>320</v>
          </cell>
          <cell r="D80" t="str">
            <v>Szczecin</v>
          </cell>
          <cell r="E80" t="str">
            <v>w trakcie realizacji;</v>
          </cell>
          <cell r="F80" t="str">
            <v>0255. Budowa drogi S6 Szczecin – Koszalin wraz z obwodnicą Koszalina i Sianowa (S6/S11)</v>
          </cell>
          <cell r="G80" t="str">
            <v>06. Budowa drogi S6 na odcinku węzeł "Ustronie Morskie" /bez węzła/ - początek obwodnicy Koszalina i Sianowa</v>
          </cell>
          <cell r="H80" t="str">
            <v>zał. nr 1 autostrady i drogi ekspresowe</v>
          </cell>
          <cell r="I80">
            <v>8</v>
          </cell>
          <cell r="J80" t="str">
            <v>Piskorska Agnieszka</v>
          </cell>
          <cell r="K80" t="str">
            <v>Kanawka Dorota</v>
          </cell>
          <cell r="L80" t="str">
            <v>Misiura Bogdan</v>
          </cell>
          <cell r="M80" t="str">
            <v>P&amp;B</v>
          </cell>
          <cell r="N80" t="str">
            <v>2016-02-01</v>
          </cell>
          <cell r="O80" t="str">
            <v>www.ustronie-koszalin.droga-s6.pl/</v>
          </cell>
          <cell r="P80">
            <v>24.141999999999999</v>
          </cell>
          <cell r="Q80">
            <v>0</v>
          </cell>
          <cell r="R80">
            <v>24.141999999999999</v>
          </cell>
          <cell r="S80">
            <v>0</v>
          </cell>
          <cell r="T80">
            <v>0</v>
          </cell>
          <cell r="U80">
            <v>0</v>
          </cell>
          <cell r="V80">
            <v>0</v>
          </cell>
          <cell r="W80" t="str">
            <v>2x2 B</v>
          </cell>
          <cell r="X80" t="str">
            <v>S6</v>
          </cell>
          <cell r="Y80" t="str">
            <v>Mosty MD/MS - 13                                                       
Wiadukty WD/WS - 12                              
Przepuaty pod drogą główną - 24</v>
          </cell>
          <cell r="Z80" t="str">
            <v>brak;</v>
          </cell>
          <cell r="AA80">
            <v>0</v>
          </cell>
          <cell r="AB80">
            <v>0</v>
          </cell>
          <cell r="AC80">
            <v>0</v>
          </cell>
          <cell r="AD80">
            <v>0</v>
          </cell>
          <cell r="AE80">
            <v>0</v>
          </cell>
          <cell r="AF80">
            <v>0</v>
          </cell>
          <cell r="AG80" t="str">
            <v>2017-03-16</v>
          </cell>
          <cell r="AH80" t="str">
            <v>2019-03-16</v>
          </cell>
          <cell r="AI80" t="str">
            <v>2019-03-16</v>
          </cell>
          <cell r="AJ80">
            <v>0</v>
          </cell>
          <cell r="AK80">
            <v>0</v>
          </cell>
          <cell r="AL80">
            <v>0</v>
          </cell>
          <cell r="AM80" t="str">
            <v>2019-03-16</v>
          </cell>
          <cell r="AN80">
            <v>0</v>
          </cell>
          <cell r="AO80">
            <v>0</v>
          </cell>
        </row>
        <row r="81">
          <cell r="B81">
            <v>349</v>
          </cell>
          <cell r="C81">
            <v>360</v>
          </cell>
          <cell r="D81" t="str">
            <v>Szczecin</v>
          </cell>
          <cell r="E81" t="str">
            <v>w trakcie realizacji;</v>
          </cell>
          <cell r="F81" t="str">
            <v>0491. Budowa obwodnicy Szczecinka w ciągu S11</v>
          </cell>
          <cell r="G81" t="str">
            <v>Budowa obwodnicy Szczecinka w ciągu S11</v>
          </cell>
          <cell r="H81" t="str">
            <v>zał. nr 1 obwodnice w ciągach dróg krajowych</v>
          </cell>
          <cell r="I81">
            <v>13</v>
          </cell>
          <cell r="J81" t="str">
            <v>Zdziemborska-Pruszko Magdalena</v>
          </cell>
          <cell r="K81" t="str">
            <v>Rosińska Julita</v>
          </cell>
          <cell r="L81" t="str">
            <v>Domek Edyta</v>
          </cell>
          <cell r="M81" t="str">
            <v>P&amp;B</v>
          </cell>
          <cell r="N81" t="str">
            <v>2013-09-30</v>
          </cell>
          <cell r="O81" t="str">
            <v>www.obwodnica-szczecinka.pl</v>
          </cell>
          <cell r="P81">
            <v>11.98</v>
          </cell>
          <cell r="Q81">
            <v>0</v>
          </cell>
          <cell r="R81">
            <v>11.98</v>
          </cell>
          <cell r="S81">
            <v>0</v>
          </cell>
          <cell r="T81">
            <v>0</v>
          </cell>
          <cell r="U81">
            <v>0</v>
          </cell>
          <cell r="V81">
            <v>0</v>
          </cell>
          <cell r="W81" t="str">
            <v>2x2 B</v>
          </cell>
          <cell r="X81" t="str">
            <v>S11</v>
          </cell>
          <cell r="Y81" t="str">
            <v>13 szt.</v>
          </cell>
          <cell r="Z81" t="str">
            <v>brak;</v>
          </cell>
          <cell r="AA81">
            <v>0</v>
          </cell>
          <cell r="AB81">
            <v>0</v>
          </cell>
          <cell r="AC81">
            <v>0</v>
          </cell>
          <cell r="AD81">
            <v>0</v>
          </cell>
          <cell r="AE81">
            <v>0</v>
          </cell>
          <cell r="AF81">
            <v>0</v>
          </cell>
          <cell r="AG81" t="str">
            <v>2017-03-16</v>
          </cell>
          <cell r="AH81" t="str">
            <v>2019-04-16</v>
          </cell>
          <cell r="AI81" t="str">
            <v>2019-03-16</v>
          </cell>
          <cell r="AJ81" t="str">
            <v>2019-03-16</v>
          </cell>
          <cell r="AK81">
            <v>0</v>
          </cell>
          <cell r="AL81">
            <v>0</v>
          </cell>
          <cell r="AM81" t="str">
            <v>2019-04-16</v>
          </cell>
          <cell r="AN81">
            <v>0</v>
          </cell>
          <cell r="AO81">
            <v>0</v>
          </cell>
        </row>
        <row r="82">
          <cell r="B82">
            <v>350</v>
          </cell>
          <cell r="C82">
            <v>41</v>
          </cell>
          <cell r="D82" t="str">
            <v>Szczecin</v>
          </cell>
          <cell r="E82" t="str">
            <v>w trakcie realizacji;</v>
          </cell>
          <cell r="F82" t="str">
            <v>048. Budowa obwodnicy Wałcza S10</v>
          </cell>
          <cell r="G82" t="str">
            <v>Budowa obwodnicy miasta Wałcz w ciagu drogi krajowej nr 10</v>
          </cell>
          <cell r="H82" t="str">
            <v>zał. nr 1 obwodnice w ciągach dróg krajowych</v>
          </cell>
          <cell r="I82">
            <v>14</v>
          </cell>
          <cell r="J82" t="str">
            <v>Kalinowski Michał</v>
          </cell>
          <cell r="K82" t="str">
            <v>Danecki Krzysztof</v>
          </cell>
          <cell r="L82" t="str">
            <v>Żeleźniak Rafał</v>
          </cell>
          <cell r="M82" t="str">
            <v>Tradycyjny</v>
          </cell>
          <cell r="N82" t="str">
            <v>2013-12-16</v>
          </cell>
          <cell r="O82" t="str">
            <v>http://www.obwodnicawalcz-dk10.pl/</v>
          </cell>
          <cell r="P82">
            <v>17.824999999999999</v>
          </cell>
          <cell r="Q82">
            <v>0</v>
          </cell>
          <cell r="R82">
            <v>17.824999999999999</v>
          </cell>
          <cell r="S82">
            <v>0</v>
          </cell>
          <cell r="T82">
            <v>0</v>
          </cell>
          <cell r="U82">
            <v>0</v>
          </cell>
          <cell r="V82">
            <v>0</v>
          </cell>
          <cell r="W82" t="str">
            <v>2x2 B</v>
          </cell>
          <cell r="X82" t="str">
            <v>S10</v>
          </cell>
          <cell r="Y82">
            <v>36</v>
          </cell>
          <cell r="Z82" t="str">
            <v>brak;</v>
          </cell>
          <cell r="AA82">
            <v>0</v>
          </cell>
          <cell r="AB82">
            <v>0</v>
          </cell>
          <cell r="AC82">
            <v>0</v>
          </cell>
          <cell r="AD82">
            <v>0</v>
          </cell>
          <cell r="AE82">
            <v>0</v>
          </cell>
          <cell r="AF82">
            <v>0</v>
          </cell>
          <cell r="AG82" t="str">
            <v>2015-11-18</v>
          </cell>
          <cell r="AH82" t="str">
            <v>2018-06-18</v>
          </cell>
          <cell r="AI82" t="str">
            <v>2018-06-16</v>
          </cell>
          <cell r="AJ82">
            <v>0</v>
          </cell>
          <cell r="AK82">
            <v>0</v>
          </cell>
          <cell r="AL82">
            <v>0</v>
          </cell>
          <cell r="AM82" t="str">
            <v>2018-06-18</v>
          </cell>
          <cell r="AN82">
            <v>0</v>
          </cell>
          <cell r="AO82">
            <v>0</v>
          </cell>
        </row>
        <row r="83">
          <cell r="B83">
            <v>351</v>
          </cell>
          <cell r="C83">
            <v>319</v>
          </cell>
          <cell r="D83" t="str">
            <v>Szczecin</v>
          </cell>
          <cell r="E83" t="str">
            <v>w trakcie realizacji;</v>
          </cell>
          <cell r="F83" t="str">
            <v>0255. Budowa drogi S6 Szczecin – Koszalin wraz z obwodnicą Koszalina i Sianowa (S6/S11)</v>
          </cell>
          <cell r="G83" t="str">
            <v>05. Budowa drogi S6 na odcinku węzeł "Kołobrzeg Zachód"/bez węzła/ - węzeł "Ustronie Morskie" /z węzłem/ wraz z budową obwodnicy Kołobrzegu w ciągu drogi krajowej nr 11</v>
          </cell>
          <cell r="H83" t="str">
            <v>zał. nr 1 autostrady i drogi ekspresowe</v>
          </cell>
          <cell r="I83">
            <v>8</v>
          </cell>
          <cell r="J83" t="str">
            <v>Piskorska Agnieszka</v>
          </cell>
          <cell r="K83" t="str">
            <v>Kanawka Dorota</v>
          </cell>
          <cell r="L83" t="str">
            <v>Gościniak Bogusław</v>
          </cell>
          <cell r="M83" t="str">
            <v>Tradycyjny + P&amp;B</v>
          </cell>
          <cell r="N83">
            <v>0</v>
          </cell>
          <cell r="O83" t="str">
            <v>www.kolobrzeg-ustronie.droga-s6.pl/</v>
          </cell>
          <cell r="P83">
            <v>16.539000000000001</v>
          </cell>
          <cell r="Q83">
            <v>0</v>
          </cell>
          <cell r="R83">
            <v>16.539000000000001</v>
          </cell>
          <cell r="S83">
            <v>0</v>
          </cell>
          <cell r="T83">
            <v>0</v>
          </cell>
          <cell r="U83">
            <v>0</v>
          </cell>
          <cell r="V83">
            <v>0</v>
          </cell>
          <cell r="W83" t="str">
            <v>2x2 B</v>
          </cell>
          <cell r="X83" t="str">
            <v>S6</v>
          </cell>
          <cell r="Y83" t="str">
            <v>35 szt. (w tym 25 obiektów na obwodnicy Kołobrzegu)</v>
          </cell>
          <cell r="Z83" t="str">
            <v>brak;</v>
          </cell>
          <cell r="AA83">
            <v>0</v>
          </cell>
          <cell r="AB83">
            <v>0</v>
          </cell>
          <cell r="AC83">
            <v>0</v>
          </cell>
          <cell r="AD83">
            <v>0</v>
          </cell>
          <cell r="AE83">
            <v>0</v>
          </cell>
          <cell r="AF83">
            <v>0</v>
          </cell>
          <cell r="AG83" t="str">
            <v>2017-03-16</v>
          </cell>
          <cell r="AH83" t="str">
            <v>2019-06-16</v>
          </cell>
          <cell r="AI83" t="str">
            <v>2019-06-16</v>
          </cell>
          <cell r="AJ83">
            <v>0</v>
          </cell>
          <cell r="AK83">
            <v>0</v>
          </cell>
          <cell r="AL83">
            <v>0</v>
          </cell>
          <cell r="AM83" t="str">
            <v>2019-03-16</v>
          </cell>
          <cell r="AN83">
            <v>0</v>
          </cell>
          <cell r="AO83">
            <v>0</v>
          </cell>
        </row>
        <row r="84">
          <cell r="B84">
            <v>352</v>
          </cell>
          <cell r="C84">
            <v>22</v>
          </cell>
          <cell r="D84" t="str">
            <v>Warszawa</v>
          </cell>
          <cell r="E84" t="str">
            <v>w trakcie realizacji;</v>
          </cell>
          <cell r="F84" t="str">
            <v>008. S2  węzeł Puławska - węzeł Lubelska (bez węzła)</v>
          </cell>
          <cell r="G84" t="str">
            <v>Zadanie A: w. Pulawska (bez węzła) do węzła Przyczółkowa (bez węzła)</v>
          </cell>
          <cell r="H84" t="str">
            <v>zał. nr 1 autostrady i drogi ekspresowe</v>
          </cell>
          <cell r="I84">
            <v>3</v>
          </cell>
          <cell r="J84" t="str">
            <v>Zielińska Anna</v>
          </cell>
          <cell r="K84" t="str">
            <v>Gajowniczek-Stryjewska Joanna</v>
          </cell>
          <cell r="L84" t="str">
            <v>Wadecka Iwona</v>
          </cell>
          <cell r="M84" t="str">
            <v>P&amp;B</v>
          </cell>
          <cell r="N84" t="str">
            <v>2014-02-28</v>
          </cell>
          <cell r="O84" t="str">
            <v>www.pulawska-lubelska.pl</v>
          </cell>
          <cell r="P84">
            <v>4.6159999999999997</v>
          </cell>
          <cell r="Q84">
            <v>0</v>
          </cell>
          <cell r="R84">
            <v>4.6159999999999997</v>
          </cell>
          <cell r="S84">
            <v>0</v>
          </cell>
          <cell r="T84">
            <v>0</v>
          </cell>
          <cell r="U84">
            <v>0</v>
          </cell>
          <cell r="V84">
            <v>0</v>
          </cell>
          <cell r="W84" t="str">
            <v>2x3 Z</v>
          </cell>
          <cell r="X84" t="str">
            <v>S2</v>
          </cell>
          <cell r="Y84" t="str">
            <v>9 wiaduktów, 1 tunel, 1 wanna szczelna, 2 konstrukcje oporowe.</v>
          </cell>
          <cell r="Z84" t="str">
            <v>FS (POIiŚ 2014-2020);</v>
          </cell>
          <cell r="AA84">
            <v>0</v>
          </cell>
          <cell r="AB84">
            <v>0</v>
          </cell>
          <cell r="AC84">
            <v>0</v>
          </cell>
          <cell r="AD84">
            <v>0</v>
          </cell>
          <cell r="AE84">
            <v>0</v>
          </cell>
          <cell r="AF84">
            <v>0</v>
          </cell>
          <cell r="AG84">
            <v>0</v>
          </cell>
          <cell r="AH84" t="str">
            <v>2020-08-11</v>
          </cell>
          <cell r="AI84" t="str">
            <v>2020-08-11</v>
          </cell>
          <cell r="AJ84" t="str">
            <v>2020-08-11</v>
          </cell>
          <cell r="AK84">
            <v>0</v>
          </cell>
          <cell r="AL84">
            <v>0</v>
          </cell>
          <cell r="AM84" t="str">
            <v>2020-08-11</v>
          </cell>
          <cell r="AN84">
            <v>0</v>
          </cell>
          <cell r="AO84">
            <v>0</v>
          </cell>
        </row>
        <row r="85">
          <cell r="B85">
            <v>353</v>
          </cell>
          <cell r="C85">
            <v>35</v>
          </cell>
          <cell r="D85" t="str">
            <v>Warszawa</v>
          </cell>
          <cell r="E85" t="str">
            <v>w trakcie realizacji;</v>
          </cell>
          <cell r="F85" t="str">
            <v>008. S2  węzeł Puławska - węzeł Lubelska (bez węzła)</v>
          </cell>
          <cell r="G85" t="str">
            <v>Zadanie B: w. Przyczółkowa (z węzłem) - w. Wał Miedzeszyński (z węzłem)</v>
          </cell>
          <cell r="H85" t="str">
            <v>zał. nr 1 autostrady i drogi ekspresowe</v>
          </cell>
          <cell r="I85">
            <v>3</v>
          </cell>
          <cell r="J85" t="str">
            <v>Zielińska Anna</v>
          </cell>
          <cell r="K85" t="str">
            <v>Gajowniczek-Stryjewska Joanna</v>
          </cell>
          <cell r="L85" t="str">
            <v>Wadecka Iwona</v>
          </cell>
          <cell r="M85" t="str">
            <v>P&amp;B</v>
          </cell>
          <cell r="N85" t="str">
            <v>2014-02-28</v>
          </cell>
          <cell r="O85" t="str">
            <v>www.pulawska-lubelska.pl</v>
          </cell>
          <cell r="P85">
            <v>6.45</v>
          </cell>
          <cell r="Q85">
            <v>0</v>
          </cell>
          <cell r="R85">
            <v>6.45</v>
          </cell>
          <cell r="S85">
            <v>0</v>
          </cell>
          <cell r="T85">
            <v>0</v>
          </cell>
          <cell r="U85">
            <v>0</v>
          </cell>
          <cell r="V85">
            <v>0</v>
          </cell>
          <cell r="W85" t="str">
            <v>2x3 W</v>
          </cell>
          <cell r="X85" t="str">
            <v>S2</v>
          </cell>
          <cell r="Y85" t="str">
            <v>2 mosty, 7 wiaduktów, 2 kładki pieszo-rowerowe, 2 przejścia dla zwierząt, 3 przepusty</v>
          </cell>
          <cell r="Z85" t="str">
            <v>FS (POIiŚ 2014-2020);</v>
          </cell>
          <cell r="AA85">
            <v>0</v>
          </cell>
          <cell r="AB85">
            <v>0</v>
          </cell>
          <cell r="AC85">
            <v>0</v>
          </cell>
          <cell r="AD85">
            <v>0</v>
          </cell>
          <cell r="AE85">
            <v>0</v>
          </cell>
          <cell r="AF85">
            <v>0</v>
          </cell>
          <cell r="AG85">
            <v>0</v>
          </cell>
          <cell r="AH85" t="str">
            <v>2020-08-11</v>
          </cell>
          <cell r="AI85" t="str">
            <v>2020-08-11</v>
          </cell>
          <cell r="AJ85" t="str">
            <v>2020-08-11</v>
          </cell>
          <cell r="AK85">
            <v>0</v>
          </cell>
          <cell r="AL85">
            <v>0</v>
          </cell>
          <cell r="AM85" t="str">
            <v>2020-08-11</v>
          </cell>
          <cell r="AN85">
            <v>0</v>
          </cell>
          <cell r="AO85">
            <v>0</v>
          </cell>
        </row>
        <row r="86">
          <cell r="B86">
            <v>354</v>
          </cell>
          <cell r="C86">
            <v>43</v>
          </cell>
          <cell r="D86" t="str">
            <v>Warszawa</v>
          </cell>
          <cell r="E86" t="str">
            <v>w trakcie realizacji;</v>
          </cell>
          <cell r="F86" t="str">
            <v>008. S2  węzeł Puławska - węzeł Lubelska (bez węzła)</v>
          </cell>
          <cell r="G86" t="str">
            <v>Zadanie C: w. Wał Miedzeszyński (bez węzła) - w. Lubelska (bez węzła)</v>
          </cell>
          <cell r="H86" t="str">
            <v>zał. nr 1 autostrady i drogi ekspresowe</v>
          </cell>
          <cell r="I86">
            <v>3</v>
          </cell>
          <cell r="J86" t="str">
            <v>Zielińska Anna</v>
          </cell>
          <cell r="K86" t="str">
            <v>Gajowniczek-Stryjewska Joanna</v>
          </cell>
          <cell r="L86" t="str">
            <v>Wadecka Iwona</v>
          </cell>
          <cell r="M86" t="str">
            <v>P&amp;B</v>
          </cell>
          <cell r="N86" t="str">
            <v>2014-02-28</v>
          </cell>
          <cell r="O86" t="str">
            <v>www.pulawska-lubelska.pl</v>
          </cell>
          <cell r="P86">
            <v>7.45</v>
          </cell>
          <cell r="Q86">
            <v>0</v>
          </cell>
          <cell r="R86">
            <v>7.45</v>
          </cell>
          <cell r="S86">
            <v>0</v>
          </cell>
          <cell r="T86">
            <v>0</v>
          </cell>
          <cell r="U86">
            <v>0</v>
          </cell>
          <cell r="V86">
            <v>0</v>
          </cell>
          <cell r="W86" t="str">
            <v>2x3 W</v>
          </cell>
          <cell r="X86" t="str">
            <v>S2</v>
          </cell>
          <cell r="Y86" t="str">
            <v>12 wiaduktów, 1 przejście dla zwierząt, 1 wanna szczelna, 1 przepust.</v>
          </cell>
          <cell r="Z86" t="str">
            <v>FS (POIiŚ 2014-2020);</v>
          </cell>
          <cell r="AA86">
            <v>0</v>
          </cell>
          <cell r="AB86">
            <v>0</v>
          </cell>
          <cell r="AC86">
            <v>0</v>
          </cell>
          <cell r="AD86">
            <v>0</v>
          </cell>
          <cell r="AE86">
            <v>0</v>
          </cell>
          <cell r="AF86">
            <v>0</v>
          </cell>
          <cell r="AG86">
            <v>0</v>
          </cell>
          <cell r="AH86" t="str">
            <v>2020-08-11</v>
          </cell>
          <cell r="AI86" t="str">
            <v>2020-08-11</v>
          </cell>
          <cell r="AJ86" t="str">
            <v>2020-08-11</v>
          </cell>
          <cell r="AK86">
            <v>0</v>
          </cell>
          <cell r="AL86">
            <v>0</v>
          </cell>
          <cell r="AM86" t="str">
            <v>2020-08-11</v>
          </cell>
          <cell r="AN86">
            <v>0</v>
          </cell>
          <cell r="AO86">
            <v>0</v>
          </cell>
        </row>
        <row r="87">
          <cell r="B87">
            <v>355</v>
          </cell>
          <cell r="C87">
            <v>68</v>
          </cell>
          <cell r="D87" t="str">
            <v>Lublin</v>
          </cell>
          <cell r="E87" t="str">
            <v>w trakcie realizacji;</v>
          </cell>
          <cell r="F87" t="str">
            <v>0605. Budowa drogi S17 Warszawa - Garwolin, odc. Warszawa (w.Lubelska) - Garwolin</v>
          </cell>
          <cell r="G87" t="str">
            <v>2. obwodnica Kołbieli</v>
          </cell>
          <cell r="H87" t="str">
            <v>zał. nr 1 autostrady i drogi ekspresowe</v>
          </cell>
          <cell r="I87">
            <v>15</v>
          </cell>
          <cell r="J87" t="str">
            <v>Budyta Wojciech</v>
          </cell>
          <cell r="K87" t="str">
            <v>Wacławiak Agnieszka</v>
          </cell>
          <cell r="L87" t="str">
            <v>Lewandowski Marcin</v>
          </cell>
          <cell r="M87" t="str">
            <v>P&amp;B</v>
          </cell>
          <cell r="N87" t="str">
            <v>2014-06-16</v>
          </cell>
          <cell r="O87" t="str">
            <v>http://www.s17-obwodnica-kolbieli.pl/</v>
          </cell>
          <cell r="P87">
            <v>8.6999999999999993</v>
          </cell>
          <cell r="Q87">
            <v>0</v>
          </cell>
          <cell r="R87">
            <v>8.6999999999999993</v>
          </cell>
          <cell r="S87">
            <v>0</v>
          </cell>
          <cell r="T87">
            <v>0</v>
          </cell>
          <cell r="U87">
            <v>0</v>
          </cell>
          <cell r="V87">
            <v>0</v>
          </cell>
          <cell r="W87" t="str">
            <v>2x2 W</v>
          </cell>
          <cell r="X87" t="str">
            <v>S17</v>
          </cell>
          <cell r="Y87" t="str">
            <v>16 szt.; mosty drogowe: 4 szt., wiadukty drogowe; 11 szt., kładka dla pieszych: 1 szt.; dane wg aktualnej KP</v>
          </cell>
          <cell r="Z87" t="str">
            <v>EBI;
FS (POIiŚ 2014-2020);</v>
          </cell>
          <cell r="AA87">
            <v>0</v>
          </cell>
          <cell r="AB87">
            <v>0</v>
          </cell>
          <cell r="AC87">
            <v>0</v>
          </cell>
          <cell r="AD87">
            <v>0</v>
          </cell>
          <cell r="AE87">
            <v>0</v>
          </cell>
          <cell r="AF87">
            <v>0</v>
          </cell>
          <cell r="AG87">
            <v>0</v>
          </cell>
          <cell r="AH87" t="str">
            <v>2019-05-27</v>
          </cell>
          <cell r="AI87" t="str">
            <v>2019-05-27</v>
          </cell>
          <cell r="AJ87" t="str">
            <v>2019-05-27</v>
          </cell>
          <cell r="AK87">
            <v>0</v>
          </cell>
          <cell r="AL87">
            <v>0</v>
          </cell>
          <cell r="AM87" t="str">
            <v>2019-05-27</v>
          </cell>
          <cell r="AN87">
            <v>0</v>
          </cell>
          <cell r="AO87">
            <v>0</v>
          </cell>
        </row>
        <row r="88">
          <cell r="B88">
            <v>356</v>
          </cell>
          <cell r="C88">
            <v>71</v>
          </cell>
          <cell r="D88" t="str">
            <v>Lublin</v>
          </cell>
          <cell r="E88" t="str">
            <v>w trakcie realizacji;</v>
          </cell>
          <cell r="F88" t="str">
            <v>0605. Budowa drogi S17 Warszawa - Garwolin, odc. Warszawa (w.Lubelska) - Garwolin</v>
          </cell>
          <cell r="G88" t="str">
            <v>3. koniec obwodnicy Kołbieli - początek obwodnicy Garwolina</v>
          </cell>
          <cell r="H88" t="str">
            <v>zał. nr 1 autostrady i drogi ekspresowe</v>
          </cell>
          <cell r="I88">
            <v>15</v>
          </cell>
          <cell r="J88" t="str">
            <v>Budyta Wojciech</v>
          </cell>
          <cell r="K88" t="str">
            <v>Wacławiak Agnieszka</v>
          </cell>
          <cell r="L88" t="str">
            <v>Lewandowski Marcin</v>
          </cell>
          <cell r="M88" t="str">
            <v>P&amp;B</v>
          </cell>
          <cell r="N88" t="str">
            <v>2014-06-16</v>
          </cell>
          <cell r="O88" t="str">
            <v>http://s17-kolbiel-garwolin.pl/</v>
          </cell>
          <cell r="P88">
            <v>13.015000000000001</v>
          </cell>
          <cell r="Q88">
            <v>0</v>
          </cell>
          <cell r="R88">
            <v>13.015000000000001</v>
          </cell>
          <cell r="S88">
            <v>0</v>
          </cell>
          <cell r="T88">
            <v>0</v>
          </cell>
          <cell r="U88">
            <v>0</v>
          </cell>
          <cell r="V88">
            <v>0</v>
          </cell>
          <cell r="W88" t="str">
            <v>2x2 W</v>
          </cell>
          <cell r="X88" t="str">
            <v>S17</v>
          </cell>
          <cell r="Y88" t="str">
            <v>11 szt; wiadukty drogowe: 7 szt., wiadukt kolejowy: 1 szt., kładki dla pieszych: 1 szt., górne przejście dla dużych zwierząt: 2 szt.; dane wg aktualnej KP</v>
          </cell>
          <cell r="Z88" t="str">
            <v>EBI;
FS (POIiŚ 2014-2020);</v>
          </cell>
          <cell r="AA88">
            <v>0</v>
          </cell>
          <cell r="AB88">
            <v>0</v>
          </cell>
          <cell r="AC88">
            <v>0</v>
          </cell>
          <cell r="AD88">
            <v>0</v>
          </cell>
          <cell r="AE88">
            <v>0</v>
          </cell>
          <cell r="AF88">
            <v>0</v>
          </cell>
          <cell r="AG88">
            <v>0</v>
          </cell>
          <cell r="AH88" t="str">
            <v>2019-05-27</v>
          </cell>
          <cell r="AI88" t="str">
            <v>2019-05-27</v>
          </cell>
          <cell r="AJ88" t="str">
            <v>2019-05-27</v>
          </cell>
          <cell r="AK88">
            <v>0</v>
          </cell>
          <cell r="AL88">
            <v>0</v>
          </cell>
          <cell r="AM88" t="str">
            <v>2019-05-27</v>
          </cell>
          <cell r="AN88">
            <v>0</v>
          </cell>
          <cell r="AO88">
            <v>0</v>
          </cell>
        </row>
        <row r="89">
          <cell r="B89">
            <v>357</v>
          </cell>
          <cell r="C89">
            <v>1</v>
          </cell>
          <cell r="D89" t="str">
            <v>Białystok</v>
          </cell>
          <cell r="E89" t="str">
            <v>w trakcie realizacji;</v>
          </cell>
          <cell r="F89" t="str">
            <v>045. Rozbudowa drogi S8 Wyszków - Białystok, odc. Wyszków - granica woj. podlaskiego</v>
          </cell>
          <cell r="G89" t="str">
            <v>1a. Wyszków - węzeł Poręba (z węzłem)</v>
          </cell>
          <cell r="H89" t="str">
            <v>zał. nr 1 autostrady i drogi ekspresowe</v>
          </cell>
          <cell r="I89">
            <v>14</v>
          </cell>
          <cell r="J89" t="str">
            <v>Zaczek Ewa</v>
          </cell>
          <cell r="K89" t="str">
            <v>Ilczuk Ewa</v>
          </cell>
          <cell r="L89" t="str">
            <v>Gajek Jacek</v>
          </cell>
          <cell r="M89" t="str">
            <v>Tradycyjny</v>
          </cell>
          <cell r="N89" t="str">
            <v>2014-07-09</v>
          </cell>
          <cell r="O89" t="str">
            <v>http://s8.wyszkow-poreba.pl/</v>
          </cell>
          <cell r="P89">
            <v>12.99</v>
          </cell>
          <cell r="Q89">
            <v>0</v>
          </cell>
          <cell r="R89">
            <v>12.99</v>
          </cell>
          <cell r="S89">
            <v>0</v>
          </cell>
          <cell r="T89">
            <v>0</v>
          </cell>
          <cell r="U89">
            <v>0</v>
          </cell>
          <cell r="V89">
            <v>0</v>
          </cell>
          <cell r="W89" t="str">
            <v>2x2 W</v>
          </cell>
          <cell r="X89" t="str">
            <v>S8</v>
          </cell>
          <cell r="Y89" t="str">
            <v>mosty - 2 szt.; wiadukty - 6 szt.; przejścia dla zw. (obiekty mostowe) - 8 szt.; przejścia dla zwierząt.- 36 szt.; przepusty - 15 szt.</v>
          </cell>
          <cell r="Z89" t="str">
            <v>EBI;
EFRR (POIiŚ 2014-2020);</v>
          </cell>
          <cell r="AA89" t="str">
            <v>2016-03-31</v>
          </cell>
          <cell r="AB89">
            <v>0</v>
          </cell>
          <cell r="AC89">
            <v>3</v>
          </cell>
          <cell r="AD89">
            <v>1334452141.0799999</v>
          </cell>
          <cell r="AE89">
            <v>779783957.38999999</v>
          </cell>
          <cell r="AF89">
            <v>779783957.38999999</v>
          </cell>
          <cell r="AG89" t="str">
            <v>2016-02-22</v>
          </cell>
          <cell r="AH89" t="str">
            <v>2018-07-15</v>
          </cell>
          <cell r="AI89" t="str">
            <v>2018-07-15</v>
          </cell>
          <cell r="AJ89" t="str">
            <v>2018-07-15</v>
          </cell>
          <cell r="AK89">
            <v>0</v>
          </cell>
          <cell r="AL89">
            <v>0</v>
          </cell>
          <cell r="AM89" t="str">
            <v>2018-07-15</v>
          </cell>
          <cell r="AN89">
            <v>0</v>
          </cell>
          <cell r="AO89">
            <v>0</v>
          </cell>
        </row>
        <row r="90">
          <cell r="B90">
            <v>358</v>
          </cell>
          <cell r="C90">
            <v>225</v>
          </cell>
          <cell r="D90" t="str">
            <v>Białystok</v>
          </cell>
          <cell r="E90" t="str">
            <v>w trakcie realizacji;</v>
          </cell>
          <cell r="F90" t="str">
            <v>045. Rozbudowa drogi S8 Wyszków - Białystok, odc. Wyszków - granica woj. podlaskiego</v>
          </cell>
          <cell r="G90" t="str">
            <v>2. Ostrów Mazowiecka - granica województwa podlaskiego</v>
          </cell>
          <cell r="H90" t="str">
            <v>zał. nr 1 autostrady i drogi ekspresowe</v>
          </cell>
          <cell r="I90">
            <v>14</v>
          </cell>
          <cell r="J90" t="str">
            <v>Ostrowska Anna</v>
          </cell>
          <cell r="K90" t="str">
            <v>Zaczek Ewa</v>
          </cell>
          <cell r="L90" t="str">
            <v>Topczewski Piotr</v>
          </cell>
          <cell r="M90" t="str">
            <v>Tradycyjny</v>
          </cell>
          <cell r="N90" t="str">
            <v>2015-01-13</v>
          </cell>
          <cell r="O90" t="str">
            <v>www.s8ostrow.pl</v>
          </cell>
          <cell r="P90">
            <v>9.3965700000000005</v>
          </cell>
          <cell r="Q90">
            <v>0</v>
          </cell>
          <cell r="R90">
            <v>9.3965700000000005</v>
          </cell>
          <cell r="S90">
            <v>0</v>
          </cell>
          <cell r="T90">
            <v>0</v>
          </cell>
          <cell r="U90">
            <v>0</v>
          </cell>
          <cell r="V90">
            <v>0</v>
          </cell>
          <cell r="W90" t="str">
            <v>2x2 W</v>
          </cell>
          <cell r="X90" t="str">
            <v>S8</v>
          </cell>
          <cell r="Y90" t="str">
            <v>wiadukty - 4 szt.; kładka dla pieszych - 1 szt.; przejścia dla zw. (obiekty mostowe) - 5 szt.; przejścia dla zw. - 12 szt.; przepusty - 19 szt.</v>
          </cell>
          <cell r="Z90" t="str">
            <v>FS (POIiŚ 2014-2020);</v>
          </cell>
          <cell r="AA90">
            <v>0</v>
          </cell>
          <cell r="AB90" t="str">
            <v>2016-06-27, POIS.03.01.00-00-0016/16, ;</v>
          </cell>
          <cell r="AC90">
            <v>3</v>
          </cell>
          <cell r="AD90">
            <v>1334452141.0799999</v>
          </cell>
          <cell r="AE90">
            <v>779783957.38999999</v>
          </cell>
          <cell r="AF90">
            <v>662816363.77999997</v>
          </cell>
          <cell r="AG90" t="str">
            <v>2016-02-02</v>
          </cell>
          <cell r="AH90" t="str">
            <v>2018-07-15</v>
          </cell>
          <cell r="AI90" t="str">
            <v>2018-07-15</v>
          </cell>
          <cell r="AJ90">
            <v>0</v>
          </cell>
          <cell r="AK90">
            <v>0</v>
          </cell>
          <cell r="AL90">
            <v>0</v>
          </cell>
          <cell r="AM90" t="str">
            <v>2018-07-16</v>
          </cell>
          <cell r="AN90">
            <v>0</v>
          </cell>
          <cell r="AO90" t="str">
            <v>W budowie</v>
          </cell>
        </row>
        <row r="91">
          <cell r="B91">
            <v>359</v>
          </cell>
          <cell r="C91">
            <v>21</v>
          </cell>
          <cell r="D91" t="str">
            <v>Rzeszów</v>
          </cell>
          <cell r="E91" t="str">
            <v>w trakcie realizacji;</v>
          </cell>
          <cell r="F91" t="str">
            <v>107. Budowa obwodnicy Sanoka w ciągu dk nr 28</v>
          </cell>
          <cell r="G91" t="str">
            <v>Budowa obwodnicy Sanoka w ciągu drogi krajowej nr 28 - Zator - Medyka</v>
          </cell>
          <cell r="H91" t="str">
            <v>zał. nr 1 obwodnice w ciągach dróg krajowych</v>
          </cell>
          <cell r="I91">
            <v>12</v>
          </cell>
          <cell r="J91" t="str">
            <v>Kalinowski Krzysztof</v>
          </cell>
          <cell r="K91" t="str">
            <v>Woś Sławomir</v>
          </cell>
          <cell r="L91" t="str">
            <v>Roszkowicz Wiesław</v>
          </cell>
          <cell r="M91" t="str">
            <v>P&amp;B</v>
          </cell>
          <cell r="N91" t="str">
            <v>2016-12-09</v>
          </cell>
          <cell r="O91" t="str">
            <v>www.obwodnicasanoka.pl</v>
          </cell>
          <cell r="P91">
            <v>6.7229999999999999</v>
          </cell>
          <cell r="Q91">
            <v>0</v>
          </cell>
          <cell r="R91">
            <v>0</v>
          </cell>
          <cell r="S91">
            <v>6.7229999999999999</v>
          </cell>
          <cell r="T91">
            <v>0</v>
          </cell>
          <cell r="U91">
            <v>0</v>
          </cell>
          <cell r="V91" t="str">
            <v>Długość dróg do szczegółowej analizy.</v>
          </cell>
          <cell r="W91">
            <v>0</v>
          </cell>
          <cell r="X91" t="str">
            <v>GP28</v>
          </cell>
          <cell r="Y91" t="str">
            <v>4 wiadukty drogowe, 8 mostów drogowych</v>
          </cell>
          <cell r="Z91" t="str">
            <v>FS (POIiŚ 2014-2020);</v>
          </cell>
          <cell r="AA91">
            <v>0</v>
          </cell>
          <cell r="AB91">
            <v>0</v>
          </cell>
          <cell r="AC91">
            <v>0</v>
          </cell>
          <cell r="AD91">
            <v>0</v>
          </cell>
          <cell r="AE91">
            <v>0</v>
          </cell>
          <cell r="AF91">
            <v>0</v>
          </cell>
          <cell r="AG91">
            <v>0</v>
          </cell>
          <cell r="AH91" t="str">
            <v>2019-05-09</v>
          </cell>
          <cell r="AI91" t="str">
            <v>2019-05-09</v>
          </cell>
          <cell r="AJ91" t="str">
            <v>2019-05-09</v>
          </cell>
          <cell r="AK91">
            <v>0</v>
          </cell>
          <cell r="AL91">
            <v>0</v>
          </cell>
          <cell r="AM91" t="str">
            <v>2019-05-31</v>
          </cell>
          <cell r="AN91">
            <v>0</v>
          </cell>
          <cell r="AO91">
            <v>0</v>
          </cell>
        </row>
        <row r="92">
          <cell r="B92">
            <v>360</v>
          </cell>
          <cell r="C92">
            <v>327</v>
          </cell>
          <cell r="D92" t="str">
            <v>Białystok</v>
          </cell>
          <cell r="E92" t="str">
            <v>w trakcie realizacji;</v>
          </cell>
          <cell r="F92" t="str">
            <v>045. Rozbudowa drogi S8 Wyszków - Białystok, odc. Wyszków - granica woj. podlaskiego</v>
          </cell>
          <cell r="G92" t="str">
            <v>1b. węzeł Poręba (bez węzła) - początek obwodnicy Ostrowi Mazowieckiej</v>
          </cell>
          <cell r="H92" t="str">
            <v>zał. nr 1 autostrady i drogi ekspresowe</v>
          </cell>
          <cell r="I92">
            <v>14</v>
          </cell>
          <cell r="J92" t="str">
            <v>Ilczuk Ewa</v>
          </cell>
          <cell r="K92" t="str">
            <v>Zaczek Ewa</v>
          </cell>
          <cell r="L92" t="str">
            <v>Gajek Jacek</v>
          </cell>
          <cell r="M92" t="str">
            <v>Tradycyjny</v>
          </cell>
          <cell r="N92" t="str">
            <v>2014-07-09</v>
          </cell>
          <cell r="O92" t="str">
            <v>http://www.s8.poreba-ostrow.pl/</v>
          </cell>
          <cell r="P92">
            <v>16.11</v>
          </cell>
          <cell r="Q92">
            <v>0</v>
          </cell>
          <cell r="R92">
            <v>16.11</v>
          </cell>
          <cell r="S92">
            <v>0</v>
          </cell>
          <cell r="T92">
            <v>0</v>
          </cell>
          <cell r="U92">
            <v>0</v>
          </cell>
          <cell r="V92">
            <v>0</v>
          </cell>
          <cell r="W92" t="str">
            <v>2x2 W</v>
          </cell>
          <cell r="X92" t="str">
            <v>S8</v>
          </cell>
          <cell r="Y92" t="str">
            <v>mosty - 7 szt.; wiadukty - 6 szt.; przejścia dla zw. (obiekty mostowe) - 7 szt.; kładka - 1 szt. /przejścia dla zw. - 16 szt.
przepusty - 15 szt.</v>
          </cell>
          <cell r="Z92" t="str">
            <v>EBI;
EFRR (POIiŚ 2014-2020);</v>
          </cell>
          <cell r="AA92" t="str">
            <v>2016-03-31</v>
          </cell>
          <cell r="AB92" t="str">
            <v>2016-06-27, POIS.03.01.00-00-0016/16-00, Tytuł: Budowa drogi ekspresowej S-8 Wyszków - Białystok, odc. Wyszków - granica woj. mazowieckiego/podlaskiego;</v>
          </cell>
          <cell r="AC92">
            <v>3</v>
          </cell>
          <cell r="AD92">
            <v>1334452141.0799999</v>
          </cell>
          <cell r="AE92">
            <v>779783957.38999999</v>
          </cell>
          <cell r="AF92">
            <v>662816363.79999995</v>
          </cell>
          <cell r="AG92" t="str">
            <v>2016-02-22</v>
          </cell>
          <cell r="AH92" t="str">
            <v>2018-07-15</v>
          </cell>
          <cell r="AI92" t="str">
            <v>2018-07-15</v>
          </cell>
          <cell r="AJ92" t="str">
            <v>2018-07-15</v>
          </cell>
          <cell r="AK92">
            <v>0</v>
          </cell>
          <cell r="AL92">
            <v>0</v>
          </cell>
          <cell r="AM92" t="str">
            <v>2018-07-15</v>
          </cell>
          <cell r="AN92">
            <v>0</v>
          </cell>
          <cell r="AO92">
            <v>0</v>
          </cell>
        </row>
        <row r="93">
          <cell r="B93">
            <v>361</v>
          </cell>
          <cell r="C93">
            <v>356</v>
          </cell>
          <cell r="D93" t="str">
            <v>Szczecin</v>
          </cell>
          <cell r="E93" t="str">
            <v>w trakcie realizacji;</v>
          </cell>
          <cell r="F93" t="str">
            <v>0255. Budowa drogi S6 Szczecin – Koszalin wraz z obwodnicą Koszalina i Sianowa (S6/S11)</v>
          </cell>
          <cell r="G93" t="str">
            <v>07.  Budowa obwodnicy Koszalina i Sianowa na S6 wraz z odcinkiem S11 od węzła Bielice do węzła Koszalin Zachód.</v>
          </cell>
          <cell r="H93" t="str">
            <v>zał. nr 1 autostrady i drogi ekspresowe</v>
          </cell>
          <cell r="I93">
            <v>8</v>
          </cell>
          <cell r="J93" t="str">
            <v>Piskorska Agnieszka</v>
          </cell>
          <cell r="K93" t="str">
            <v>Rosińska Julita</v>
          </cell>
          <cell r="L93" t="str">
            <v>Kowalski Krzysztof</v>
          </cell>
          <cell r="M93" t="str">
            <v>Tradycyjny</v>
          </cell>
          <cell r="N93" t="str">
            <v>2015-11-27</v>
          </cell>
          <cell r="O93" t="str">
            <v>http://www.s6-obwodnicakoszalina.pl/</v>
          </cell>
          <cell r="P93">
            <v>20.122</v>
          </cell>
          <cell r="Q93">
            <v>0</v>
          </cell>
          <cell r="R93">
            <v>20.122</v>
          </cell>
          <cell r="S93">
            <v>0</v>
          </cell>
          <cell r="T93">
            <v>0</v>
          </cell>
          <cell r="U93">
            <v>0</v>
          </cell>
          <cell r="V93">
            <v>0</v>
          </cell>
          <cell r="W93" t="str">
            <v>2x2 W</v>
          </cell>
          <cell r="X93" t="str">
            <v>S6/S11</v>
          </cell>
          <cell r="Y93" t="str">
            <v>wiadukty drogowe – 23 szt.
wiadukty kolejowe – 1 szt.
mosty – 6 szt.
inne obiekty (mury oporowe) – 2 szt.
przejścia ekologiczne dla zwierząt – 5 szt.
przepusty i przejścia dla małych zwierząt (w tym obiekty pełniące tę funkcję m.in. przejścia zespolone) – 20 szt.
estakady – 0 szt.</v>
          </cell>
          <cell r="Z93" t="str">
            <v>brak;</v>
          </cell>
          <cell r="AA93">
            <v>0</v>
          </cell>
          <cell r="AB93">
            <v>0</v>
          </cell>
          <cell r="AC93">
            <v>0</v>
          </cell>
          <cell r="AD93">
            <v>0</v>
          </cell>
          <cell r="AE93">
            <v>0</v>
          </cell>
          <cell r="AF93">
            <v>0</v>
          </cell>
          <cell r="AG93" t="str">
            <v>2016-03-16</v>
          </cell>
          <cell r="AH93" t="str">
            <v>0018-07-16</v>
          </cell>
          <cell r="AI93" t="str">
            <v>2018-07-19</v>
          </cell>
          <cell r="AJ93">
            <v>0</v>
          </cell>
          <cell r="AK93">
            <v>0</v>
          </cell>
          <cell r="AL93">
            <v>0</v>
          </cell>
          <cell r="AM93" t="str">
            <v>2018-07-16</v>
          </cell>
          <cell r="AN93">
            <v>0</v>
          </cell>
          <cell r="AO93">
            <v>0</v>
          </cell>
        </row>
        <row r="94">
          <cell r="B94">
            <v>362</v>
          </cell>
          <cell r="C94">
            <v>13</v>
          </cell>
          <cell r="D94" t="str">
            <v>Olsztyn</v>
          </cell>
          <cell r="E94" t="str">
            <v>w trakcie realizacji;</v>
          </cell>
          <cell r="F94" t="str">
            <v>071. S51 Olsztyn - Olsztynek (S7)</v>
          </cell>
          <cell r="G94" t="str">
            <v>1. Olsztyn Wschód - Olsztyn Południe</v>
          </cell>
          <cell r="H94" t="str">
            <v>zał. nr 1 autostrady i drogi ekspresowe</v>
          </cell>
          <cell r="I94">
            <v>17</v>
          </cell>
          <cell r="J94" t="str">
            <v>Dudziński Krzysztof</v>
          </cell>
          <cell r="K94" t="str">
            <v>Uzdowska-Podedworna Anna</v>
          </cell>
          <cell r="L94" t="str">
            <v>Malicki Roman</v>
          </cell>
          <cell r="M94" t="str">
            <v>P&amp;B</v>
          </cell>
          <cell r="N94" t="str">
            <v>2014-03-24</v>
          </cell>
          <cell r="O94" t="str">
            <v>http://obwodnicaolsztyna-zadanie2.pl/</v>
          </cell>
          <cell r="P94">
            <v>16.04</v>
          </cell>
          <cell r="Q94">
            <v>0</v>
          </cell>
          <cell r="R94">
            <v>16.04</v>
          </cell>
          <cell r="S94">
            <v>0</v>
          </cell>
          <cell r="T94">
            <v>0</v>
          </cell>
          <cell r="U94">
            <v>0</v>
          </cell>
          <cell r="V94">
            <v>0</v>
          </cell>
          <cell r="W94" t="str">
            <v>2x2 B</v>
          </cell>
          <cell r="X94" t="str">
            <v>S51</v>
          </cell>
          <cell r="Y94" t="str">
            <v>na S51 - 21 obiektów inżynierskich: 2 mosty, 16 wiaduktów (w tym estakada), 2 przejścia dla pieszych i 1 kładka dla pieszych,
na GP 53 - 2 obiekty inżynierskie: 1 wiadukt, 1 most</v>
          </cell>
          <cell r="Z94" t="str">
            <v>EBI;
EFRR (POIiŚ 2014-2020);</v>
          </cell>
          <cell r="AA94">
            <v>0</v>
          </cell>
          <cell r="AB94" t="str">
            <v>2015-10-22, POIS.04.02.00-00-0001/15-00, ;</v>
          </cell>
          <cell r="AC94">
            <v>1</v>
          </cell>
          <cell r="AD94">
            <v>1568930487.3800001</v>
          </cell>
          <cell r="AE94">
            <v>1020360237.11</v>
          </cell>
          <cell r="AF94">
            <v>867306201.53999996</v>
          </cell>
          <cell r="AG94" t="str">
            <v>2016-03-29</v>
          </cell>
          <cell r="AH94" t="str">
            <v>2018-10-29</v>
          </cell>
          <cell r="AI94" t="str">
            <v>2018-10-29</v>
          </cell>
          <cell r="AJ94">
            <v>0</v>
          </cell>
          <cell r="AK94">
            <v>0</v>
          </cell>
          <cell r="AL94">
            <v>0</v>
          </cell>
          <cell r="AM94">
            <v>0</v>
          </cell>
          <cell r="AN94">
            <v>0</v>
          </cell>
          <cell r="AO94">
            <v>0</v>
          </cell>
        </row>
        <row r="95">
          <cell r="B95">
            <v>363</v>
          </cell>
          <cell r="C95">
            <v>345</v>
          </cell>
          <cell r="D95" t="str">
            <v>Kraków</v>
          </cell>
          <cell r="E95" t="str">
            <v>w trakcie realizacji;</v>
          </cell>
          <cell r="F95" t="str">
            <v>040. S7  Lubień - Rabka</v>
          </cell>
          <cell r="G95" t="str">
            <v>S7 Skomielna Biała - Rabka Zdrój i dk47 Rabka Zdrój - Chabówka</v>
          </cell>
          <cell r="H95" t="str">
            <v>zał. nr 1 autostrady i drogi ekspresowe</v>
          </cell>
          <cell r="I95">
            <v>13</v>
          </cell>
          <cell r="J95" t="str">
            <v>Makacewicz Dorota</v>
          </cell>
          <cell r="K95" t="str">
            <v>Skowroński Leszek</v>
          </cell>
          <cell r="L95" t="str">
            <v>Trześniewski Piotr</v>
          </cell>
          <cell r="M95" t="str">
            <v>Tradycyjny</v>
          </cell>
          <cell r="N95" t="str">
            <v>2013-09-03</v>
          </cell>
          <cell r="O95" t="str">
            <v>http://s7-lubien-rabka.pl/</v>
          </cell>
          <cell r="P95">
            <v>5.8959999999999999</v>
          </cell>
          <cell r="Q95">
            <v>0</v>
          </cell>
          <cell r="R95">
            <v>5.0190000000000001</v>
          </cell>
          <cell r="S95">
            <v>0.877</v>
          </cell>
          <cell r="T95">
            <v>0</v>
          </cell>
          <cell r="U95">
            <v>0</v>
          </cell>
          <cell r="V95" t="str">
            <v>nie obejmuje dróg dojazdowych i serwisowych</v>
          </cell>
          <cell r="W95" t="str">
            <v>2x2 W</v>
          </cell>
          <cell r="X95" t="str">
            <v>S7</v>
          </cell>
          <cell r="Y95" t="str">
            <v>mosty-0, estakady -7 (w tym 4 na łacznicach w obrebie węzła Skomielna), przejscia dla zwierzat-0, wiadukty-2 ( w tym 1 w obrębie węzła Skomielna), tunele-0,
pozostałe - przejazdy nad lub pod projektowana drogą-5 ( w tym jeden w obrebie weżła Zabornia), przepusty ramowe na ciekach-4</v>
          </cell>
          <cell r="Z95" t="str">
            <v>FS (POIiŚ 2014-2020);</v>
          </cell>
          <cell r="AA95">
            <v>0</v>
          </cell>
          <cell r="AB95" t="str">
            <v>;</v>
          </cell>
          <cell r="AC95">
            <v>0</v>
          </cell>
          <cell r="AD95">
            <v>0</v>
          </cell>
          <cell r="AE95">
            <v>0</v>
          </cell>
          <cell r="AF95">
            <v>0</v>
          </cell>
          <cell r="AG95" t="str">
            <v>2016-03-31</v>
          </cell>
          <cell r="AH95" t="str">
            <v>2018-07-31</v>
          </cell>
          <cell r="AI95" t="str">
            <v>2018-07-31</v>
          </cell>
          <cell r="AJ95" t="str">
            <v>2018-07-31</v>
          </cell>
          <cell r="AK95">
            <v>0</v>
          </cell>
          <cell r="AL95">
            <v>0</v>
          </cell>
          <cell r="AM95" t="str">
            <v>2018-07-31</v>
          </cell>
          <cell r="AN95">
            <v>0</v>
          </cell>
          <cell r="AO95" t="str">
            <v>rzzeczywista data oddania do ruchu zostanie wprowadzona po oddaniu drogi do ruchu</v>
          </cell>
        </row>
        <row r="96">
          <cell r="B96">
            <v>364</v>
          </cell>
          <cell r="C96">
            <v>301</v>
          </cell>
          <cell r="D96" t="str">
            <v>Warszawa</v>
          </cell>
          <cell r="E96" t="str">
            <v>w trakcie realizacji;</v>
          </cell>
          <cell r="F96" t="str">
            <v>123. Budowa obwodnicy Góry Kalwarii w ciągu dk nr 50 i 79</v>
          </cell>
          <cell r="G96" t="str">
            <v>Budowa obwodnicy Góry Kalwarii w ciągu dk 50/79</v>
          </cell>
          <cell r="H96" t="str">
            <v>zał. nr 1 obwodnice w ciągach dróg krajowych</v>
          </cell>
          <cell r="I96">
            <v>7</v>
          </cell>
          <cell r="J96" t="str">
            <v>Wojsławowicz Adam</v>
          </cell>
          <cell r="K96" t="str">
            <v>Woś Sławomir</v>
          </cell>
          <cell r="L96" t="str">
            <v>Kraszewski Paweł</v>
          </cell>
          <cell r="M96" t="str">
            <v>P&amp;B</v>
          </cell>
          <cell r="N96" t="str">
            <v>2016-10-31</v>
          </cell>
          <cell r="O96" t="str">
            <v>www.obwodnica-gora-kalwaria.pl</v>
          </cell>
          <cell r="P96">
            <v>8.9600000000000009</v>
          </cell>
          <cell r="Q96">
            <v>0</v>
          </cell>
          <cell r="R96">
            <v>0</v>
          </cell>
          <cell r="S96">
            <v>8.9600000000000009</v>
          </cell>
          <cell r="T96">
            <v>0</v>
          </cell>
          <cell r="U96">
            <v>0</v>
          </cell>
          <cell r="V96" t="str">
            <v>dk 50 - 3,85 km, dk 79 - 5,11 km</v>
          </cell>
          <cell r="W96" t="str">
            <v>2x2 B</v>
          </cell>
          <cell r="X96" t="str">
            <v>GP50/GP79</v>
          </cell>
          <cell r="Y96" t="str">
            <v>16 szt. (wiadukty -15, przejście podziemne dla pieszych -1)</v>
          </cell>
          <cell r="Z96" t="str">
            <v>EFRR (POIiŚ 2014-2020);</v>
          </cell>
          <cell r="AA96">
            <v>0</v>
          </cell>
          <cell r="AB96">
            <v>0</v>
          </cell>
          <cell r="AC96">
            <v>0</v>
          </cell>
          <cell r="AD96">
            <v>0</v>
          </cell>
          <cell r="AE96">
            <v>0</v>
          </cell>
          <cell r="AF96">
            <v>0</v>
          </cell>
          <cell r="AG96" t="str">
            <v>2016-04-04</v>
          </cell>
          <cell r="AH96" t="str">
            <v>2019-12-04</v>
          </cell>
          <cell r="AI96">
            <v>0</v>
          </cell>
          <cell r="AJ96" t="str">
            <v>2019-12-04</v>
          </cell>
          <cell r="AK96">
            <v>0</v>
          </cell>
          <cell r="AL96" t="str">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v>
          </cell>
          <cell r="AM96" t="str">
            <v>2019-12-04</v>
          </cell>
          <cell r="AN96">
            <v>0</v>
          </cell>
          <cell r="AO96">
            <v>0</v>
          </cell>
        </row>
        <row r="97">
          <cell r="B97">
            <v>365</v>
          </cell>
          <cell r="C97">
            <v>340</v>
          </cell>
          <cell r="D97" t="str">
            <v>Poznań</v>
          </cell>
          <cell r="E97" t="str">
            <v>w trakcie realizacji;</v>
          </cell>
          <cell r="F97" t="str">
            <v>022. S5 Poznań - Wrocław, odc. Wronczyn - Radomicko</v>
          </cell>
          <cell r="G97" t="str">
            <v>2. S5 Kościan Płd.-Radomicko</v>
          </cell>
          <cell r="H97" t="str">
            <v>zał. nr 1 autostrady i drogi ekspresowe</v>
          </cell>
          <cell r="I97">
            <v>6</v>
          </cell>
          <cell r="J97" t="str">
            <v>Szewczak Rafał</v>
          </cell>
          <cell r="K97" t="str">
            <v>Woś Sławomir</v>
          </cell>
          <cell r="L97" t="str">
            <v>Struski Grzegorz</v>
          </cell>
          <cell r="M97" t="str">
            <v>P&amp;B</v>
          </cell>
          <cell r="N97" t="str">
            <v>2013-02-25</v>
          </cell>
          <cell r="O97" t="str">
            <v>http://koscian-radomicko-drogas5.pl/</v>
          </cell>
          <cell r="P97">
            <v>15.715</v>
          </cell>
          <cell r="Q97">
            <v>0</v>
          </cell>
          <cell r="R97">
            <v>15.715</v>
          </cell>
          <cell r="S97">
            <v>0</v>
          </cell>
          <cell r="T97">
            <v>0</v>
          </cell>
          <cell r="U97">
            <v>0</v>
          </cell>
          <cell r="V97">
            <v>0</v>
          </cell>
          <cell r="W97" t="str">
            <v>2x2 W</v>
          </cell>
          <cell r="X97" t="str">
            <v>S5</v>
          </cell>
          <cell r="Y97" t="str">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v>
          </cell>
          <cell r="Z97" t="str">
            <v>brak;</v>
          </cell>
          <cell r="AA97">
            <v>0</v>
          </cell>
          <cell r="AB97">
            <v>0</v>
          </cell>
          <cell r="AC97">
            <v>0</v>
          </cell>
          <cell r="AD97">
            <v>0</v>
          </cell>
          <cell r="AE97">
            <v>0</v>
          </cell>
          <cell r="AF97">
            <v>0</v>
          </cell>
          <cell r="AG97">
            <v>0</v>
          </cell>
          <cell r="AH97" t="str">
            <v>2018-10-12</v>
          </cell>
          <cell r="AI97" t="str">
            <v>2019-06-12</v>
          </cell>
          <cell r="AJ97" t="str">
            <v>2019-06-12</v>
          </cell>
          <cell r="AK97">
            <v>0</v>
          </cell>
          <cell r="AL97">
            <v>0</v>
          </cell>
          <cell r="AM97" t="str">
            <v>2019-10-12</v>
          </cell>
          <cell r="AN97">
            <v>0</v>
          </cell>
          <cell r="AO97">
            <v>0</v>
          </cell>
        </row>
        <row r="98">
          <cell r="B98">
            <v>366</v>
          </cell>
          <cell r="C98">
            <v>163</v>
          </cell>
          <cell r="D98" t="str">
            <v>Poznań</v>
          </cell>
          <cell r="E98" t="str">
            <v>w trakcie realizacji;</v>
          </cell>
          <cell r="F98" t="str">
            <v>022. S5 Poznań - Wrocław, odc. Wronczyn - Radomicko</v>
          </cell>
          <cell r="G98" t="str">
            <v>1. S5 Wronczyn-Kościan Płd.</v>
          </cell>
          <cell r="H98" t="str">
            <v>zał. nr 1 autostrady i drogi ekspresowe</v>
          </cell>
          <cell r="I98">
            <v>6</v>
          </cell>
          <cell r="J98" t="str">
            <v>Szewczak Rafał</v>
          </cell>
          <cell r="K98" t="str">
            <v>Woś Sławomir</v>
          </cell>
          <cell r="L98" t="str">
            <v>Struski Grzegorz</v>
          </cell>
          <cell r="M98" t="str">
            <v>P&amp;B</v>
          </cell>
          <cell r="N98" t="str">
            <v>2013-02-25</v>
          </cell>
          <cell r="O98" t="str">
            <v>http://wronczyn-koscian-drogas5.pl/</v>
          </cell>
          <cell r="P98">
            <v>18.899999999999999</v>
          </cell>
          <cell r="Q98">
            <v>0</v>
          </cell>
          <cell r="R98">
            <v>18.899999999999999</v>
          </cell>
          <cell r="S98">
            <v>0</v>
          </cell>
          <cell r="T98">
            <v>0</v>
          </cell>
          <cell r="U98">
            <v>0</v>
          </cell>
          <cell r="V98">
            <v>0</v>
          </cell>
          <cell r="W98" t="str">
            <v>2x2 W</v>
          </cell>
          <cell r="X98" t="str">
            <v>S5</v>
          </cell>
          <cell r="Y98" t="str">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v>
          </cell>
          <cell r="Z98" t="str">
            <v>brak;</v>
          </cell>
          <cell r="AA98">
            <v>0</v>
          </cell>
          <cell r="AB98">
            <v>0</v>
          </cell>
          <cell r="AC98">
            <v>0</v>
          </cell>
          <cell r="AD98">
            <v>0</v>
          </cell>
          <cell r="AE98">
            <v>0</v>
          </cell>
          <cell r="AF98">
            <v>0</v>
          </cell>
          <cell r="AG98">
            <v>0</v>
          </cell>
          <cell r="AH98" t="str">
            <v>2019-06-13</v>
          </cell>
          <cell r="AI98" t="str">
            <v>2019-06-13</v>
          </cell>
          <cell r="AJ98" t="str">
            <v>2019-06-13</v>
          </cell>
          <cell r="AK98">
            <v>0</v>
          </cell>
          <cell r="AL98">
            <v>0</v>
          </cell>
          <cell r="AM98" t="str">
            <v>2019-06-13</v>
          </cell>
          <cell r="AN98">
            <v>0</v>
          </cell>
          <cell r="AO98">
            <v>0</v>
          </cell>
        </row>
        <row r="99">
          <cell r="B99">
            <v>367</v>
          </cell>
          <cell r="C99">
            <v>339</v>
          </cell>
          <cell r="D99" t="str">
            <v>Poznań</v>
          </cell>
          <cell r="E99" t="str">
            <v>w trakcie realizacji;</v>
          </cell>
          <cell r="F99" t="str">
            <v>023. S5 Poznań - Wrocław, odc. Radomicko - Kaczkowo</v>
          </cell>
          <cell r="G99" t="str">
            <v>2. S5 odc. Leszno Płd.-Kaczkowo</v>
          </cell>
          <cell r="H99" t="str">
            <v>zał. nr 1 autostrady i drogi ekspresowe</v>
          </cell>
          <cell r="I99">
            <v>6</v>
          </cell>
          <cell r="J99" t="str">
            <v>Szewczak Rafał</v>
          </cell>
          <cell r="K99" t="str">
            <v>Woś Sławomir</v>
          </cell>
          <cell r="L99" t="str">
            <v>Zajączkowski Tomasz</v>
          </cell>
          <cell r="M99" t="str">
            <v>Tradycyjny</v>
          </cell>
          <cell r="N99" t="str">
            <v>2014-05-31</v>
          </cell>
          <cell r="O99" t="str">
            <v>http://leszno-kaczkowo-drogas5.pl/</v>
          </cell>
          <cell r="P99">
            <v>9.5180000000000007</v>
          </cell>
          <cell r="Q99">
            <v>0</v>
          </cell>
          <cell r="R99">
            <v>9.5180000000000007</v>
          </cell>
          <cell r="S99">
            <v>0</v>
          </cell>
          <cell r="T99">
            <v>0</v>
          </cell>
          <cell r="U99">
            <v>0</v>
          </cell>
          <cell r="V99">
            <v>0</v>
          </cell>
          <cell r="W99" t="str">
            <v>2x2 W</v>
          </cell>
          <cell r="X99" t="str">
            <v>S5</v>
          </cell>
          <cell r="Y99" t="str">
            <v>ilość obiektów: 8
most drogowy (przejście dla zwierząt dołem) w ciągu S5 - 1 szt.
wiadukt drogowy nad S5 - 4 szt.
ekodukt (przejście dla zwierząt górą) - 1 szt.
wiadukt drogowy w ciągu łącznika - 2szt.</v>
          </cell>
          <cell r="Z99" t="str">
            <v>brak;</v>
          </cell>
          <cell r="AA99">
            <v>0</v>
          </cell>
          <cell r="AB99">
            <v>0</v>
          </cell>
          <cell r="AC99">
            <v>0</v>
          </cell>
          <cell r="AD99">
            <v>0</v>
          </cell>
          <cell r="AE99">
            <v>0</v>
          </cell>
          <cell r="AF99">
            <v>0</v>
          </cell>
          <cell r="AG99" t="str">
            <v>2016-05-05</v>
          </cell>
          <cell r="AH99" t="str">
            <v>2018-07-06</v>
          </cell>
          <cell r="AI99" t="str">
            <v>2018-07-06</v>
          </cell>
          <cell r="AJ99" t="str">
            <v>2018-07-06</v>
          </cell>
          <cell r="AK99">
            <v>0</v>
          </cell>
          <cell r="AL99" t="str">
            <v>Ujawnienie potencjalnych nowych stanowisk archeologicznych lub rozszerzenie stanowisk pierwotnie przewidzianych w Kontrakcie.
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v>
          </cell>
          <cell r="AM99" t="str">
            <v>2018-07-06</v>
          </cell>
          <cell r="AN99">
            <v>0</v>
          </cell>
          <cell r="AO99">
            <v>0</v>
          </cell>
        </row>
        <row r="100">
          <cell r="B100">
            <v>368</v>
          </cell>
          <cell r="C100">
            <v>215</v>
          </cell>
          <cell r="D100" t="str">
            <v>Poznań</v>
          </cell>
          <cell r="E100" t="str">
            <v>w trakcie realizacji;</v>
          </cell>
          <cell r="F100" t="str">
            <v>023. S5 Poznań - Wrocław, odc. Radomicko - Kaczkowo</v>
          </cell>
          <cell r="G100" t="str">
            <v>1. S5 odc. Radomicko - Leszno Płd.</v>
          </cell>
          <cell r="H100" t="str">
            <v>zał. nr 1 autostrady i drogi ekspresowe</v>
          </cell>
          <cell r="I100">
            <v>6</v>
          </cell>
          <cell r="J100" t="str">
            <v>Szewczak Rafał</v>
          </cell>
          <cell r="K100" t="str">
            <v>Woś Sławomir</v>
          </cell>
          <cell r="L100" t="str">
            <v>Zajączkowski Tomasz</v>
          </cell>
          <cell r="M100" t="str">
            <v>Tradycyjny</v>
          </cell>
          <cell r="N100" t="str">
            <v>2014-05-31</v>
          </cell>
          <cell r="O100" t="str">
            <v>http://radomicko-leszno-drogas5.pl/</v>
          </cell>
          <cell r="P100">
            <v>19.14</v>
          </cell>
          <cell r="Q100">
            <v>0</v>
          </cell>
          <cell r="R100">
            <v>19.14</v>
          </cell>
          <cell r="S100">
            <v>0</v>
          </cell>
          <cell r="T100">
            <v>0</v>
          </cell>
          <cell r="U100">
            <v>0</v>
          </cell>
          <cell r="V100">
            <v>0</v>
          </cell>
          <cell r="W100" t="str">
            <v>2x2 W</v>
          </cell>
          <cell r="X100" t="str">
            <v>S5</v>
          </cell>
          <cell r="Y100" t="str">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v>
          </cell>
          <cell r="Z100" t="str">
            <v>brak;</v>
          </cell>
          <cell r="AA100">
            <v>0</v>
          </cell>
          <cell r="AB100">
            <v>0</v>
          </cell>
          <cell r="AC100">
            <v>0</v>
          </cell>
          <cell r="AD100">
            <v>0</v>
          </cell>
          <cell r="AE100">
            <v>0</v>
          </cell>
          <cell r="AF100">
            <v>0</v>
          </cell>
          <cell r="AG100" t="str">
            <v>2016-05-16</v>
          </cell>
          <cell r="AH100" t="str">
            <v>2018-09-17</v>
          </cell>
          <cell r="AI100" t="str">
            <v>2018-09-17</v>
          </cell>
          <cell r="AJ100" t="str">
            <v>2018-09-16</v>
          </cell>
          <cell r="AK100">
            <v>0</v>
          </cell>
          <cell r="AL100" t="str">
            <v>Ujawnienie potencjalnych nowych stanowisk archeologicznych lub rozszerzenie stanowisk pierwotnie przewidzianych w Kontrakcie.
W ramach zadania istnieją obszary leśne nie ujęte w planie wycinki.</v>
          </cell>
          <cell r="AM100" t="str">
            <v>2018-09-17</v>
          </cell>
          <cell r="AN100">
            <v>0</v>
          </cell>
          <cell r="AO100">
            <v>0</v>
          </cell>
        </row>
        <row r="101">
          <cell r="B101">
            <v>369</v>
          </cell>
          <cell r="C101">
            <v>175</v>
          </cell>
          <cell r="D101" t="str">
            <v>Kraków</v>
          </cell>
          <cell r="E101" t="str">
            <v>w trakcie realizacji;</v>
          </cell>
          <cell r="F101" t="str">
            <v>040. S7  Lubień - Rabka</v>
          </cell>
          <cell r="G101" t="str">
            <v>S7 Lubień - Naprawa</v>
          </cell>
          <cell r="H101" t="str">
            <v>zał. nr 1 autostrady i drogi ekspresowe</v>
          </cell>
          <cell r="I101">
            <v>13</v>
          </cell>
          <cell r="J101" t="str">
            <v>Makacewicz Dorota</v>
          </cell>
          <cell r="K101" t="str">
            <v>Piłka Monika</v>
          </cell>
          <cell r="L101" t="str">
            <v>Mądro Maciej</v>
          </cell>
          <cell r="M101" t="str">
            <v>Tradycyjny</v>
          </cell>
          <cell r="N101" t="str">
            <v>2013-09-03</v>
          </cell>
          <cell r="O101" t="str">
            <v>http://s7-lubien-rabka.pl/</v>
          </cell>
          <cell r="P101">
            <v>7.59</v>
          </cell>
          <cell r="Q101">
            <v>0</v>
          </cell>
          <cell r="R101">
            <v>7.59</v>
          </cell>
          <cell r="S101">
            <v>0</v>
          </cell>
          <cell r="T101">
            <v>0</v>
          </cell>
          <cell r="U101">
            <v>0</v>
          </cell>
          <cell r="V101" t="str">
            <v>Droga powiatowa K1686 o dł. ~ 0,5km jako łącznica tymczasowa</v>
          </cell>
          <cell r="W101" t="str">
            <v>2x2 W</v>
          </cell>
          <cell r="X101" t="str">
            <v>S7</v>
          </cell>
          <cell r="Y101" t="str">
            <v>mosty-0, estakady-5, przejscia dla zwierzat-0, wiadukty-0, tunele-0,  pozostałe - przejazdy nad lub pod projektowana drogą-5</v>
          </cell>
          <cell r="Z101" t="str">
            <v>EBI;
FS (POIiŚ 2014-2020);</v>
          </cell>
          <cell r="AA101">
            <v>0</v>
          </cell>
          <cell r="AB101">
            <v>0</v>
          </cell>
          <cell r="AC101">
            <v>3</v>
          </cell>
          <cell r="AD101">
            <v>0</v>
          </cell>
          <cell r="AE101">
            <v>0</v>
          </cell>
          <cell r="AF101">
            <v>0</v>
          </cell>
          <cell r="AG101" t="str">
            <v>2016-06-29</v>
          </cell>
          <cell r="AH101" t="str">
            <v>2018-10-29</v>
          </cell>
          <cell r="AI101">
            <v>0</v>
          </cell>
          <cell r="AJ101" t="str">
            <v>2018-10-29</v>
          </cell>
          <cell r="AK101">
            <v>0</v>
          </cell>
          <cell r="AL101">
            <v>0</v>
          </cell>
          <cell r="AM101" t="str">
            <v>2018-10-29</v>
          </cell>
          <cell r="AN101">
            <v>0</v>
          </cell>
          <cell r="AO101" t="str">
            <v>ostatni możliwy termin oddania do ruchu zgodnie z Kontraktem</v>
          </cell>
        </row>
        <row r="102">
          <cell r="B102">
            <v>370</v>
          </cell>
          <cell r="C102">
            <v>344</v>
          </cell>
          <cell r="D102" t="str">
            <v>Kraków</v>
          </cell>
          <cell r="E102" t="str">
            <v>w trakcie realizacji;</v>
          </cell>
          <cell r="F102" t="str">
            <v>040. S7  Lubień - Rabka</v>
          </cell>
          <cell r="G102" t="str">
            <v>S7 Naprawa - Skomielna Biała</v>
          </cell>
          <cell r="H102" t="str">
            <v>zał. nr 1 autostrady i drogi ekspresowe</v>
          </cell>
          <cell r="I102">
            <v>13</v>
          </cell>
          <cell r="J102" t="str">
            <v>Makacewicz Dorota</v>
          </cell>
          <cell r="K102" t="str">
            <v>Piłka Monika</v>
          </cell>
          <cell r="L102" t="str">
            <v>Lange Krzysztof</v>
          </cell>
          <cell r="M102" t="str">
            <v>Tradycyjny</v>
          </cell>
          <cell r="N102" t="str">
            <v>2013-09-03</v>
          </cell>
          <cell r="O102" t="str">
            <v xml:space="preserve">http://s7-lubien-rabka.pl/ </v>
          </cell>
          <cell r="P102">
            <v>3.05</v>
          </cell>
          <cell r="Q102">
            <v>0</v>
          </cell>
          <cell r="R102">
            <v>3.05</v>
          </cell>
          <cell r="S102">
            <v>0</v>
          </cell>
          <cell r="T102">
            <v>0</v>
          </cell>
          <cell r="U102">
            <v>0</v>
          </cell>
          <cell r="V102">
            <v>0</v>
          </cell>
          <cell r="W102" t="str">
            <v>2x2 W</v>
          </cell>
          <cell r="X102" t="str">
            <v>S7</v>
          </cell>
          <cell r="Y102" t="str">
            <v>mosty-0, estakady-1, przejścia dla zwierzat-0, wiadukty-0, tunele-1, pozostałe-0</v>
          </cell>
          <cell r="Z102" t="str">
            <v>brak;</v>
          </cell>
          <cell r="AA102">
            <v>0</v>
          </cell>
          <cell r="AB102">
            <v>0</v>
          </cell>
          <cell r="AC102">
            <v>0</v>
          </cell>
          <cell r="AD102">
            <v>0</v>
          </cell>
          <cell r="AE102">
            <v>0</v>
          </cell>
          <cell r="AF102">
            <v>0</v>
          </cell>
          <cell r="AG102" t="str">
            <v>2016-06-29</v>
          </cell>
          <cell r="AH102" t="str">
            <v>2020-12-29</v>
          </cell>
          <cell r="AI102">
            <v>0</v>
          </cell>
          <cell r="AJ102" t="str">
            <v>2020-12-29</v>
          </cell>
          <cell r="AK102">
            <v>0</v>
          </cell>
          <cell r="AL102" t="str">
            <v>Planowana data zakończenia robót to data złożenia kompletnego wniosku o Pozwolenie na Uzytkowanie. Planowana data uzyskania PnU 01.03.2021.</v>
          </cell>
          <cell r="AM102" t="str">
            <v>2021-03-01</v>
          </cell>
          <cell r="AN102">
            <v>0</v>
          </cell>
          <cell r="AO102">
            <v>0</v>
          </cell>
        </row>
        <row r="103">
          <cell r="B103">
            <v>373</v>
          </cell>
          <cell r="C103">
            <v>136</v>
          </cell>
          <cell r="D103" t="str">
            <v>Kraków</v>
          </cell>
          <cell r="E103" t="str">
            <v>w trakcie realizacji;</v>
          </cell>
          <cell r="F103" t="str">
            <v>128. Budowa obwodnicy Dąbrowy Tarnowskiej w ciągu DK73</v>
          </cell>
          <cell r="G103" t="str">
            <v>Budowa obwodnicy Dąbrowy Tarnowskiej w ciągu DK73</v>
          </cell>
          <cell r="H103" t="str">
            <v>zał. nr 1 obwodnice w ciągach dróg krajowych</v>
          </cell>
          <cell r="I103">
            <v>27</v>
          </cell>
          <cell r="J103" t="str">
            <v>Szwarocki Piotr</v>
          </cell>
          <cell r="K103" t="str">
            <v>Schuetz Paweł</v>
          </cell>
          <cell r="L103" t="str">
            <v>Pietrusza Bogusław</v>
          </cell>
          <cell r="M103" t="str">
            <v>Tradycyjny</v>
          </cell>
          <cell r="N103" t="str">
            <v>2010-08-31</v>
          </cell>
          <cell r="O103" t="str">
            <v>http://dtobwodnica.pl/</v>
          </cell>
          <cell r="P103">
            <v>6.9180000000000001</v>
          </cell>
          <cell r="Q103">
            <v>0</v>
          </cell>
          <cell r="R103">
            <v>0</v>
          </cell>
          <cell r="S103">
            <v>6.9180000000000001</v>
          </cell>
          <cell r="T103">
            <v>0</v>
          </cell>
          <cell r="U103">
            <v>0</v>
          </cell>
          <cell r="V103" t="str">
            <v>nie dotyczy</v>
          </cell>
          <cell r="W103" t="str">
            <v>1x2</v>
          </cell>
          <cell r="X103" t="str">
            <v>GP73</v>
          </cell>
          <cell r="Y103" t="str">
            <v>8 w tym: 
- 1 most na potoku Bagienica, 
- 5 wiaduktów drogowych (3 nad drogami i ulicami, 2 nad linią kolejową),
- 2 przejścia dla zwierząt.</v>
          </cell>
          <cell r="Z103" t="str">
            <v>brak;</v>
          </cell>
          <cell r="AA103">
            <v>0</v>
          </cell>
          <cell r="AB103">
            <v>0</v>
          </cell>
          <cell r="AC103">
            <v>0</v>
          </cell>
          <cell r="AD103">
            <v>0</v>
          </cell>
          <cell r="AE103">
            <v>0</v>
          </cell>
          <cell r="AF103">
            <v>0</v>
          </cell>
          <cell r="AG103" t="str">
            <v>2017-01-02</v>
          </cell>
          <cell r="AH103" t="str">
            <v>2019-06-23</v>
          </cell>
          <cell r="AI103" t="str">
            <v>2019-06-23</v>
          </cell>
          <cell r="AJ103" t="str">
            <v>2019-06-23</v>
          </cell>
          <cell r="AK103">
            <v>0</v>
          </cell>
          <cell r="AL103" t="str">
            <v>Zmieniono uwzgledniając okresy zimowe.</v>
          </cell>
          <cell r="AM103">
            <v>0</v>
          </cell>
          <cell r="AN103">
            <v>0</v>
          </cell>
          <cell r="AO103">
            <v>0</v>
          </cell>
        </row>
        <row r="104">
          <cell r="B104">
            <v>371</v>
          </cell>
          <cell r="C104">
            <v>464</v>
          </cell>
          <cell r="D104" t="str">
            <v>Kraków</v>
          </cell>
          <cell r="E104" t="str">
            <v>w trakcie realizacji;</v>
          </cell>
          <cell r="F104" t="str">
            <v>1185. Budowa obwodnicy Skawiny na dk. Nr 44</v>
          </cell>
          <cell r="G104" t="str">
            <v>Budowa IV i V odcinka obwodnicy Skawiny na odcinku od ulicy Energetyków do włączenia do drogi krajowej nr 44 poprzez rondo czterowlotowe.</v>
          </cell>
          <cell r="H104" t="str">
            <v>zał. nr 1 obwodnice w ciągach dróg krajowych</v>
          </cell>
          <cell r="I104">
            <v>43</v>
          </cell>
          <cell r="J104">
            <v>0</v>
          </cell>
          <cell r="K104">
            <v>0</v>
          </cell>
          <cell r="L104" t="str">
            <v>Karolak Magdalena</v>
          </cell>
          <cell r="M104" t="str">
            <v>P&amp;B</v>
          </cell>
          <cell r="N104">
            <v>0</v>
          </cell>
          <cell r="O104">
            <v>0</v>
          </cell>
          <cell r="P104">
            <v>2.2000000000000002</v>
          </cell>
          <cell r="Q104">
            <v>0</v>
          </cell>
          <cell r="R104">
            <v>0</v>
          </cell>
          <cell r="S104">
            <v>2.2000000000000002</v>
          </cell>
          <cell r="T104">
            <v>0</v>
          </cell>
          <cell r="U104">
            <v>0</v>
          </cell>
          <cell r="V104">
            <v>0</v>
          </cell>
          <cell r="W104" t="str">
            <v>1x2</v>
          </cell>
          <cell r="X104" t="str">
            <v>GP44</v>
          </cell>
          <cell r="Y104" t="str">
            <v>brak danych</v>
          </cell>
          <cell r="Z104" t="str">
            <v>brak;</v>
          </cell>
          <cell r="AA104">
            <v>0</v>
          </cell>
          <cell r="AB104">
            <v>0</v>
          </cell>
          <cell r="AC104">
            <v>0</v>
          </cell>
          <cell r="AD104">
            <v>0</v>
          </cell>
          <cell r="AE104">
            <v>0</v>
          </cell>
          <cell r="AF104">
            <v>0</v>
          </cell>
          <cell r="AG104">
            <v>0</v>
          </cell>
          <cell r="AH104" t="str">
            <v>2017-10-31</v>
          </cell>
          <cell r="AI104">
            <v>0</v>
          </cell>
          <cell r="AJ104" t="str">
            <v>2017-10-31</v>
          </cell>
          <cell r="AK104">
            <v>0</v>
          </cell>
          <cell r="AL104" t="str">
            <v>Wykonawca wystąpił z wnioskiem o wydłużenie czasu na ukończenie - wniosek w trakcie rozpatrywania</v>
          </cell>
          <cell r="AM104" t="str">
            <v>2017-11-30</v>
          </cell>
          <cell r="AN104">
            <v>0</v>
          </cell>
          <cell r="AO104">
            <v>0</v>
          </cell>
        </row>
        <row r="105">
          <cell r="B105">
            <v>372</v>
          </cell>
          <cell r="C105">
            <v>465</v>
          </cell>
          <cell r="D105" t="str">
            <v>Kraków</v>
          </cell>
          <cell r="E105" t="str">
            <v>w trakcie realizacji;</v>
          </cell>
          <cell r="F105" t="str">
            <v>1185. Budowa obwodnicy Skawiny na dk. Nr 44</v>
          </cell>
          <cell r="G105" t="str">
            <v>Przebudowa skrzyżowania na włączeniu I odcinka wybudowanej obwodnicy Skawiny do istniejącej dk 44</v>
          </cell>
          <cell r="H105" t="str">
            <v>zał. nr 1 obwodnice w ciągach dróg krajowych</v>
          </cell>
          <cell r="I105">
            <v>43</v>
          </cell>
          <cell r="J105">
            <v>0</v>
          </cell>
          <cell r="K105">
            <v>0</v>
          </cell>
          <cell r="L105" t="str">
            <v>Karolak Magdalena</v>
          </cell>
          <cell r="M105" t="str">
            <v>P&amp;B</v>
          </cell>
          <cell r="N105">
            <v>0</v>
          </cell>
          <cell r="O105">
            <v>0</v>
          </cell>
          <cell r="P105">
            <v>0.25</v>
          </cell>
          <cell r="Q105">
            <v>0</v>
          </cell>
          <cell r="R105">
            <v>0</v>
          </cell>
          <cell r="S105">
            <v>0.25</v>
          </cell>
          <cell r="T105">
            <v>0</v>
          </cell>
          <cell r="U105">
            <v>0</v>
          </cell>
          <cell r="V105">
            <v>0</v>
          </cell>
          <cell r="W105" t="str">
            <v>1x2</v>
          </cell>
          <cell r="X105" t="str">
            <v>GP44</v>
          </cell>
          <cell r="Y105" t="str">
            <v>brak danych</v>
          </cell>
          <cell r="Z105" t="str">
            <v>brak;</v>
          </cell>
          <cell r="AA105">
            <v>0</v>
          </cell>
          <cell r="AB105">
            <v>0</v>
          </cell>
          <cell r="AC105">
            <v>0</v>
          </cell>
          <cell r="AD105">
            <v>0</v>
          </cell>
          <cell r="AE105">
            <v>0</v>
          </cell>
          <cell r="AF105">
            <v>0</v>
          </cell>
          <cell r="AG105">
            <v>0</v>
          </cell>
          <cell r="AH105" t="str">
            <v>2017-11-22</v>
          </cell>
          <cell r="AI105">
            <v>0</v>
          </cell>
          <cell r="AJ105" t="str">
            <v>2017-11-22</v>
          </cell>
          <cell r="AK105">
            <v>0</v>
          </cell>
          <cell r="AL105">
            <v>0</v>
          </cell>
          <cell r="AM105" t="str">
            <v>2017-11-22</v>
          </cell>
          <cell r="AN105">
            <v>0</v>
          </cell>
          <cell r="AO105">
            <v>0</v>
          </cell>
        </row>
        <row r="106">
          <cell r="B106">
            <v>374</v>
          </cell>
          <cell r="C106">
            <v>126</v>
          </cell>
          <cell r="D106" t="str">
            <v>Wrocław</v>
          </cell>
          <cell r="E106" t="str">
            <v>w trakcie realizacji;</v>
          </cell>
          <cell r="F106" t="str">
            <v>078. Budowa obwodnicy Bolkowa na dr nr 3/5</v>
          </cell>
          <cell r="G106" t="str">
            <v>Budowa obwodnicy Bolkowa na dr nr 3/5</v>
          </cell>
          <cell r="H106" t="str">
            <v>zał. nr 1 obwodnice w ciągach dróg krajowych</v>
          </cell>
          <cell r="I106">
            <v>25</v>
          </cell>
          <cell r="J106">
            <v>0</v>
          </cell>
          <cell r="K106">
            <v>0</v>
          </cell>
          <cell r="L106" t="str">
            <v>Nowicki Janusz</v>
          </cell>
          <cell r="M106" t="str">
            <v>P&amp;B</v>
          </cell>
          <cell r="N106">
            <v>0</v>
          </cell>
          <cell r="O106">
            <v>0</v>
          </cell>
          <cell r="P106">
            <v>5.7</v>
          </cell>
          <cell r="Q106">
            <v>0</v>
          </cell>
          <cell r="R106">
            <v>0</v>
          </cell>
          <cell r="S106">
            <v>5.7</v>
          </cell>
          <cell r="T106">
            <v>0</v>
          </cell>
          <cell r="U106">
            <v>0</v>
          </cell>
          <cell r="V106">
            <v>0</v>
          </cell>
          <cell r="W106" t="str">
            <v>1x2</v>
          </cell>
          <cell r="X106" t="str">
            <v>GP3/GP5</v>
          </cell>
          <cell r="Y106" t="str">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v>
          </cell>
          <cell r="Z106" t="str">
            <v>brak;</v>
          </cell>
          <cell r="AA106">
            <v>0</v>
          </cell>
          <cell r="AB106">
            <v>0</v>
          </cell>
          <cell r="AC106">
            <v>0</v>
          </cell>
          <cell r="AD106">
            <v>0</v>
          </cell>
          <cell r="AE106">
            <v>0</v>
          </cell>
          <cell r="AF106">
            <v>0</v>
          </cell>
          <cell r="AG106" t="str">
            <v>2016-12-14</v>
          </cell>
          <cell r="AH106" t="str">
            <v>2020-04-14</v>
          </cell>
          <cell r="AI106" t="str">
            <v>2020-04-14</v>
          </cell>
          <cell r="AJ106" t="str">
            <v>2020-04-14</v>
          </cell>
          <cell r="AK106">
            <v>0</v>
          </cell>
          <cell r="AL106">
            <v>0</v>
          </cell>
          <cell r="AM106">
            <v>0</v>
          </cell>
          <cell r="AN106">
            <v>0</v>
          </cell>
          <cell r="AO106">
            <v>0</v>
          </cell>
        </row>
        <row r="107">
          <cell r="B107">
            <v>375</v>
          </cell>
          <cell r="C107">
            <v>444</v>
          </cell>
          <cell r="D107" t="str">
            <v>Białystok</v>
          </cell>
          <cell r="E107" t="str">
            <v>w trakcie realizacji;</v>
          </cell>
          <cell r="F107" t="str">
            <v>0726. Budowa drogi S61 Ostrów Mazowiecka - obw. Augustowa (obw. Szczuczyna, II jezdnia)</v>
          </cell>
          <cell r="G107" t="str">
            <v>obw. Szczuczyna, II jezdnia</v>
          </cell>
          <cell r="H107" t="str">
            <v>zał. nr 1 autostrady i drogi ekspresowe</v>
          </cell>
          <cell r="I107">
            <v>25</v>
          </cell>
          <cell r="J107">
            <v>0</v>
          </cell>
          <cell r="K107">
            <v>0</v>
          </cell>
          <cell r="L107" t="str">
            <v>Czaplicka Elżbieta</v>
          </cell>
          <cell r="M107" t="str">
            <v>P&amp;B</v>
          </cell>
          <cell r="N107">
            <v>0</v>
          </cell>
          <cell r="O107">
            <v>0</v>
          </cell>
          <cell r="P107">
            <v>6.58</v>
          </cell>
          <cell r="Q107">
            <v>0</v>
          </cell>
          <cell r="R107">
            <v>6.58</v>
          </cell>
          <cell r="S107">
            <v>0</v>
          </cell>
          <cell r="T107">
            <v>0</v>
          </cell>
          <cell r="U107">
            <v>0</v>
          </cell>
          <cell r="V107">
            <v>0</v>
          </cell>
          <cell r="W107" t="str">
            <v>2x2 B</v>
          </cell>
          <cell r="X107" t="str">
            <v>S61</v>
          </cell>
          <cell r="Y107" t="str">
            <v>nie dotyczy</v>
          </cell>
          <cell r="Z107" t="str">
            <v>CEF;</v>
          </cell>
          <cell r="AA107">
            <v>0</v>
          </cell>
          <cell r="AB107" t="str">
            <v>2016-05-30, CEF/004/2014, ;</v>
          </cell>
          <cell r="AC107">
            <v>3</v>
          </cell>
          <cell r="AD107">
            <v>0</v>
          </cell>
          <cell r="AE107">
            <v>0</v>
          </cell>
          <cell r="AF107">
            <v>0</v>
          </cell>
          <cell r="AG107">
            <v>0</v>
          </cell>
          <cell r="AH107" t="str">
            <v>2018-10-10</v>
          </cell>
          <cell r="AI107">
            <v>0</v>
          </cell>
          <cell r="AJ107" t="str">
            <v>2020-08-31</v>
          </cell>
          <cell r="AK107">
            <v>0</v>
          </cell>
          <cell r="AL107" t="str">
            <v>2019-11-30 (13 miesięcy) lub 2020-08-31 (19 miesięcy)</v>
          </cell>
          <cell r="AM107">
            <v>0</v>
          </cell>
          <cell r="AN107">
            <v>0</v>
          </cell>
          <cell r="AO107">
            <v>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arpowicz Paweł" refreshedDate="42775.502100115744" createdVersion="6" refreshedVersion="6" minRefreshableVersion="3" recordCount="660">
  <cacheSource type="worksheet">
    <worksheetSource ref="A4:V665" sheet="Dla KZGW"/>
  </cacheSource>
  <cacheFields count="22">
    <cacheField name="Lp." numFmtId="0">
      <sharedItems containsString="0" containsBlank="1" containsNumber="1" containsInteger="1" minValue="1" maxValue="657"/>
    </cacheField>
    <cacheField name="ID DODR" numFmtId="0">
      <sharedItems containsString="0" containsBlank="1" containsNumber="1" containsInteger="1" minValue="1" maxValue="403"/>
    </cacheField>
    <cacheField name="ID BDoK" numFmtId="0">
      <sharedItems containsBlank="1" containsMixedTypes="1" containsNumber="1" containsInteger="1" minValue="0" maxValue="375"/>
    </cacheField>
    <cacheField name="ID CZD" numFmtId="0">
      <sharedItems containsBlank="1" containsMixedTypes="1" containsNumber="1" containsInteger="1" minValue="0" maxValue="484"/>
    </cacheField>
    <cacheField name="Oddział" numFmtId="0">
      <sharedItems containsBlank="1" containsMixedTypes="1" containsNumber="1" containsInteger="1" minValue="5" maxValue="5" count="18">
        <m/>
        <n v="5"/>
        <s v="Białystok"/>
        <s v="Bydgoszcz"/>
        <s v="Gdańsk"/>
        <s v="Katowice"/>
        <s v="Kielce"/>
        <s v="Kraków"/>
        <s v="Lublin"/>
        <s v="Łódź"/>
        <s v="Olsztyn"/>
        <s v="Opole"/>
        <s v="Poznań"/>
        <s v="Rzeszów"/>
        <s v="Szczecin"/>
        <s v="Warszawa"/>
        <s v="Wrocław"/>
        <s v="Zielona Góra"/>
      </sharedItems>
    </cacheField>
    <cacheField name="Klasa i nr drogi" numFmtId="0">
      <sharedItems containsBlank="1" containsMixedTypes="1" containsNumber="1" containsInteger="1" minValue="6" maxValue="6"/>
    </cacheField>
    <cacheField name="Nazwa projektu" numFmtId="0">
      <sharedItems containsBlank="1" containsMixedTypes="1" containsNumber="1" containsInteger="1" minValue="7" maxValue="7" longText="1"/>
    </cacheField>
    <cacheField name="Nazwa Kontraktu (z wyszcególnieniem oddania cząstkowego)" numFmtId="0">
      <sharedItems containsBlank="1" containsMixedTypes="1" containsNumber="1" containsInteger="1" minValue="8" maxValue="8" longText="1"/>
    </cacheField>
    <cacheField name="Skrótowa nazwa Kontraktu" numFmtId="0">
      <sharedItems containsBlank="1" containsMixedTypes="1" containsNumber="1" containsInteger="1" minValue="9" maxValue="9" longText="1"/>
    </cacheField>
    <cacheField name="Status inwestycji" numFmtId="0">
      <sharedItems containsBlank="1" containsMixedTypes="1" containsNumber="1" containsInteger="1" minValue="10" maxValue="10" count="7">
        <m/>
        <s v="SUMY:"/>
        <n v="10"/>
        <s v="Przygotowanie"/>
        <s v="Przetarg"/>
        <s v="Realizacja"/>
        <s v="W eksploatacji"/>
      </sharedItems>
    </cacheField>
    <cacheField name="Sumaryczna długość odcinka [km]" numFmtId="0">
      <sharedItems containsString="0" containsBlank="1" containsNumber="1" minValue="0" maxValue="5791.6457100000016" count="608">
        <m/>
        <n v="5791.6457100000016"/>
        <n v="16"/>
        <n v="47.314999999999998"/>
        <n v="59.239999999999995"/>
        <n v="74.87"/>
        <n v="19.463000000000001"/>
        <n v="16.998999999999999"/>
        <n v="16.077999999999999"/>
        <n v="19.646999999999998"/>
        <n v="18.001999999999999"/>
        <n v="11.858000000000001"/>
        <n v="10.95"/>
        <n v="19"/>
        <n v="13"/>
        <n v="17.5"/>
        <n v="16.789429999999999"/>
        <n v="35"/>
        <n v="21.5"/>
        <n v="17.3"/>
        <n v="27.7"/>
        <n v="24.2"/>
        <n v="15.73"/>
        <n v="6.58"/>
        <n v="22.001000000000001"/>
        <n v="19.933"/>
        <n v="14.26"/>
        <n v="13.345000000000001"/>
        <n v="14.912000000000001"/>
        <n v="9.3965700000000005"/>
        <n v="12.99"/>
        <n v="16.11"/>
        <n v="1.992"/>
        <n v="5.0330000000000004"/>
        <n v="6.431"/>
        <n v="24.515000000000001"/>
        <n v="15.120000000000001"/>
        <n v="34.238"/>
        <n v="6.4889999999999999"/>
        <n v="11.763"/>
        <n v="15.39"/>
        <n v="8.0069999999999997"/>
        <n v="22.3"/>
        <n v="40.825000000000003"/>
        <n v="170"/>
        <n v="6.4020000000000001"/>
        <n v="2.3450000000000002"/>
        <n v="50.390999999999998"/>
        <n v="4.88"/>
        <n v="9.6999999999999993"/>
        <n v="22.4"/>
        <n v="18.088000000000001"/>
        <n v="13.4735"/>
        <n v="19.3"/>
        <n v="23.3"/>
        <n v="25.1"/>
        <n v="14.7"/>
        <n v="5.4809999999999999"/>
        <n v="1.0629999999999999"/>
        <n v="0"/>
        <n v="4.05"/>
        <n v="9.7100000000000009"/>
        <n v="36.396000000000001"/>
        <n v="10.397"/>
        <n v="12.516999999999999"/>
        <n v="34.448"/>
        <n v="29.502000000000002"/>
        <n v="1.482"/>
        <n v="12.497"/>
        <n v="5.7270000000000003"/>
        <n v="64.210999999999999"/>
        <n v="11.9"/>
        <n v="15"/>
        <n v="15.61"/>
        <n v="22.849999999999998"/>
        <n v="16.021999999999998"/>
        <n v="13.151999999999999"/>
        <n v="10.88"/>
        <n v="17.439"/>
        <n v="15.003"/>
        <n v="10.255000000000001"/>
        <n v="20.192"/>
        <n v="9.51"/>
        <n v="20.021000000000001"/>
        <n v="20.497"/>
        <n v="7.6459999999999999"/>
        <n v="14.58"/>
        <n v="5.32"/>
        <n v="14.148999999999999"/>
        <n v="0.58499999999999996"/>
        <n v="18.512"/>
        <n v="11.1"/>
        <n v="1.032"/>
        <n v="16.318999999999999"/>
        <n v="17.86"/>
        <n v="4.0910000000000002"/>
        <n v="11.928000000000001"/>
        <n v="24.791"/>
        <n v="64.209999999999994"/>
        <n v="38.026000000000003"/>
        <n v="39.71"/>
        <n v="16.907"/>
        <n v="8.5299999999999994"/>
        <n v="7.75"/>
        <n v="16.573"/>
        <n v="7.726"/>
        <n v="17.2"/>
        <n v="1"/>
        <n v="43"/>
        <n v="9.7219999999999995"/>
        <n v="15.15"/>
        <n v="4.7"/>
        <n v="20.27"/>
        <n v="16.7"/>
        <n v="6.7290000000000001"/>
        <n v="1.3580000000000001"/>
        <n v="11.16"/>
        <n v="2.855"/>
        <n v="4.9180000000000001"/>
        <n v="3.1850000000000001"/>
        <n v="4.8659999999999997"/>
        <n v="5.444"/>
        <n v="15.411"/>
        <n v="10.488"/>
        <n v="1.7809999999999999"/>
        <n v="5.4359999999999999"/>
        <n v="4.673"/>
        <n v="2.1739999999999999"/>
        <n v="5.6520000000000001"/>
        <n v="8.5050000000000008"/>
        <n v="8.3970000000000002"/>
        <n v="11.85"/>
        <n v="5.62"/>
        <n v="6.9770000000000003"/>
        <n v="6.0170000000000003"/>
        <n v="20.103000000000002"/>
        <n v="16.077000000000002"/>
        <n v="11.122999999999999"/>
        <n v="1.8580000000000001"/>
        <n v="7.2030000000000003"/>
        <n v="15.559999999999999"/>
        <n v="4.4009999999999998"/>
        <n v="9.5329999999999995"/>
        <n v="6.2370000000000001"/>
        <n v="9.4459999999999997"/>
        <n v="4.8330000000000002"/>
        <n v="5.7149999999999999"/>
        <n v="3.6"/>
        <n v="11.72"/>
        <n v="15.3"/>
        <n v="8.1999999999999993"/>
        <n v="12.4"/>
        <n v="27.6"/>
        <n v="16.3"/>
        <n v="4.9000000000000004"/>
        <n v="2.7"/>
        <n v="32"/>
        <n v="14.5"/>
        <n v="15.600000000000001"/>
        <n v="7.57"/>
        <n v="25.134"/>
        <n v="24.65"/>
        <n v="9.6530000000000005"/>
        <n v="16.670999999999999"/>
        <n v="6.7709999999999999"/>
        <n v="0.94399999999999995"/>
        <n v="22.731000000000002"/>
        <n v="7.8639999999999999"/>
        <n v="5.7949999999999999"/>
        <n v="16.135999999999999"/>
        <n v="16.399999999999999"/>
        <n v="10.9"/>
        <n v="2.0659999999999998"/>
        <n v="10.167"/>
        <n v="6.3"/>
        <n v="11"/>
        <n v="60.966999999999999"/>
        <n v="1.62"/>
        <n v="2.4"/>
        <n v="2.3279999999999998"/>
        <n v="12.545"/>
        <n v="44.7"/>
        <n v="23.14"/>
        <n v="14"/>
        <n v="18.279"/>
        <n v="0.58699999999999997"/>
        <n v="0.25"/>
        <n v="2.2000000000000002"/>
        <n v="4.4729999999999999"/>
        <n v="5.8959999999999999"/>
        <n v="7.59"/>
        <n v="3.05"/>
        <n v="6.9180000000000001"/>
        <n v="3.9740000000000002"/>
        <n v="16.113"/>
        <n v="5.0449999999999999"/>
        <n v="19.899999999999999"/>
        <n v="34.576999999999998"/>
        <n v="29.152999999999999"/>
        <n v="9.2949999999999999"/>
        <n v="2.7050000000000001"/>
        <n v="4.7069999999999999"/>
        <n v="23.1"/>
        <n v="12.939"/>
        <n v="20.8"/>
        <n v="3.7450000000000001"/>
        <n v="34.396000000000001"/>
        <n v="3.04"/>
        <n v="12.235999999999999"/>
        <n v="12.932"/>
        <n v="6.6580000000000004"/>
        <n v="21.7"/>
        <n v="18.8"/>
        <n v="26.504999999999999"/>
        <n v="15.74"/>
        <n v="22.963999999999999"/>
        <n v="15.9"/>
        <n v="10.8"/>
        <n v="27.1"/>
        <n v="12.9"/>
        <n v="29.3"/>
        <n v="17.280999999999999"/>
        <n v="10.7"/>
        <n v="17"/>
        <n v="23.805"/>
        <n v="6.633"/>
        <n v="7.8739999999999997"/>
        <n v="9.58"/>
        <n v="12"/>
        <n v="10"/>
        <n v="20"/>
        <n v="18"/>
        <n v="7"/>
        <n v="8"/>
        <n v="20.172000000000001"/>
        <n v="15.151"/>
        <n v="8.6999999999999993"/>
        <n v="13.015000000000001"/>
        <n v="11.84"/>
        <n v="13.164"/>
        <n v="12.227"/>
        <n v="13.012"/>
        <n v="12.13"/>
        <n v="12.708"/>
        <n v="2.0059999999999998"/>
        <n v="30.847999999999999"/>
        <n v="0.57699999999999996"/>
        <n v="16.419"/>
        <n v="5.2679999999999998"/>
        <n v="7.87"/>
        <n v="13.783999999999999"/>
        <n v="4.3760000000000003"/>
        <n v="24.857000000000003"/>
        <n v="12.2"/>
        <n v="12.84"/>
        <n v="12.742000000000001"/>
        <n v="9.7629999999999999"/>
        <n v="9.2690000000000001"/>
        <n v="14.558"/>
        <n v="31.032"/>
        <n v="24.887"/>
        <n v="10.97"/>
        <n v="8.75"/>
        <n v="15.862"/>
        <n v="10.958"/>
        <n v="8.6449999999999996"/>
        <n v="7.1079999999999997"/>
        <n v="16.72"/>
        <n v="3.75"/>
        <n v="7.0229999999999997"/>
        <n v="5.03"/>
        <n v="11.262"/>
        <n v="12.394"/>
        <n v="16.495999999999999"/>
        <n v="3.218"/>
        <n v="12.22"/>
        <n v="14.789"/>
        <n v="19.649000000000001"/>
        <n v="35.1"/>
        <n v="24.25"/>
        <n v="26"/>
        <n v="16.343"/>
        <n v="12.057"/>
        <n v="13.242000000000001"/>
        <n v="15.855"/>
        <n v="23.9"/>
        <n v="18.100000000000001"/>
        <n v="10.55"/>
        <n v="13.113"/>
        <n v="4.7610000000000001"/>
        <n v="22.434000000000001"/>
        <n v="6.75"/>
        <n v="60.768000000000001"/>
        <n v="16.966000000000001"/>
        <n v="7.88"/>
        <n v="7.7109999999999994"/>
        <n v="15.183"/>
        <n v="15.2"/>
        <n v="21"/>
        <n v="9"/>
        <n v="3.222"/>
        <n v="10.554"/>
        <n v="22.805"/>
        <n v="2.036"/>
        <n v="29.239000000000001"/>
        <n v="12.469999999999999"/>
        <n v="4.0999999999999996"/>
        <n v="19.350000000000001"/>
        <n v="18.988"/>
        <n v="19.591000000000001"/>
        <n v="6.0229999999999997"/>
        <n v="35.933"/>
        <n v="13.128"/>
        <n v="14.15"/>
        <n v="10.01"/>
        <n v="10.914999999999999"/>
        <n v="3.2"/>
        <n v="3.4"/>
        <n v="7.4930000000000003"/>
        <n v="9.7569999999999997"/>
        <n v="11.5"/>
        <n v="19.7"/>
        <n v="62"/>
        <n v="12.218999999999999"/>
        <n v="13.8"/>
        <n v="5.6"/>
        <n v="17.728000000000002"/>
        <n v="13.967000000000001"/>
        <n v="21.991"/>
        <n v="13.752000000000001"/>
        <n v="21.503"/>
        <n v="23"/>
        <n v="24"/>
        <n v="9.1630000000000003"/>
        <n v="9.07"/>
        <n v="12.991"/>
        <n v="8.8049999999999997"/>
        <n v="11.25"/>
        <n v="18.363"/>
        <n v="16.04"/>
        <n v="14.071"/>
        <n v="28.754999999999999"/>
        <n v="10.443"/>
        <n v="13.37"/>
        <n v="10.865"/>
        <n v="7.4969999999999999"/>
        <n v="2.9510000000000001"/>
        <n v="5.61"/>
        <n v="18.253"/>
        <n v="13.72"/>
        <n v="31.79"/>
        <n v="0.35899999999999999"/>
        <n v="36.54"/>
        <n v="7.625"/>
        <n v="4.76"/>
        <n v="8.1609999999999996"/>
        <n v="4.2149999999999999"/>
        <n v="14.3"/>
        <n v="44.62"/>
        <n v="11.493"/>
        <n v="3.14866"/>
        <n v="11.773999999999999"/>
        <n v="28"/>
        <n v="5.5"/>
        <n v="3"/>
        <n v="16.495000000000001"/>
        <n v="9.1910000000000007"/>
        <n v="3.61755"/>
        <n v="5.2460000000000004"/>
        <n v="0.70899999999999996"/>
        <n v="3.4729999999999999"/>
        <n v="4.5359999999999996"/>
        <n v="1.46"/>
        <n v="15.29"/>
        <n v="16.600000000000001"/>
        <n v="13.137"/>
        <n v="19.100000000000001"/>
        <n v="5.0999999999999996"/>
        <n v="5.8819999999999997"/>
        <n v="13.65"/>
        <n v="73"/>
        <n v="49"/>
        <n v="96"/>
        <n v="31"/>
        <n v="64"/>
        <n v="5"/>
        <n v="8.0280000000000005"/>
        <n v="15.715"/>
        <n v="18.899999999999999"/>
        <n v="12.8"/>
        <n v="18.329999999999998"/>
        <n v="15.875"/>
        <n v="9.5180000000000007"/>
        <n v="19.14"/>
        <n v="27.44"/>
        <n v="18.145"/>
        <n v="9.1039999999999992"/>
        <n v="1.75"/>
        <n v="7.3550000000000004"/>
        <n v="4.9619999999999997"/>
        <n v="7.7949999999999999"/>
        <n v="6.1"/>
        <n v="14.231000000000002"/>
        <n v="21.84"/>
        <n v="19.683999999999997"/>
        <n v="7.74"/>
        <n v="5.3280000000000003"/>
        <n v="38.269000000000005"/>
        <n v="10.3"/>
        <n v="6.7"/>
        <n v="25"/>
        <n v="5.8319999999999999"/>
        <n v="7.05"/>
        <n v="30"/>
        <n v="74.900000000000006"/>
        <n v="9.4776799999999994"/>
        <n v="8.2247599999999998"/>
        <n v="6.46"/>
        <n v="11.15"/>
        <n v="10.335000000000001"/>
        <n v="8.1869399999999999"/>
        <n v="6.7229999999999999"/>
        <n v="6.3090000000000002"/>
        <n v="12.496"/>
        <n v="23.099"/>
        <n v="12.858000000000001"/>
        <n v="11.42"/>
        <n v="25.649000000000001"/>
        <n v="21.382000000000001"/>
        <n v="8.2910000000000004"/>
        <n v="11.314"/>
        <n v="8.2800000000000011"/>
        <n v="32.75"/>
        <n v="1.1000000000000001"/>
        <n v="4.0970000000000004"/>
        <n v="4.0990000000000002"/>
        <n v="3.6179999999999999"/>
        <n v="4.375"/>
        <n v="4.8899999999999997"/>
        <n v="0.35"/>
        <n v="40.1"/>
        <n v="0.42599999999999999"/>
        <n v="6"/>
        <n v="31.16"/>
        <n v="34.5"/>
        <n v="21.86"/>
        <n v="13.5"/>
        <n v="0.96"/>
        <n v="47.7"/>
        <n v="8.3000000000000007"/>
        <n v="51.594000000000001"/>
        <n v="22.381"/>
        <n v="3.8"/>
        <n v="6.4"/>
        <n v="22.274999999999999"/>
        <n v="9.5299999999999994"/>
        <n v="14.423999999999999"/>
        <n v="6.54"/>
        <n v="1.8009999999999999"/>
        <n v="3.4950000000000001"/>
        <n v="24.1"/>
        <n v="17.824999999999999"/>
        <n v="20.122"/>
        <n v="19.795000000000002"/>
        <n v="14.6"/>
        <n v="20.302"/>
        <n v="24.141999999999999"/>
        <n v="11.98"/>
        <n v="16.539000000000001"/>
        <n v="10.593999999999999"/>
        <n v="7.734"/>
        <n v="2.964"/>
        <n v="26.7"/>
        <n v="26.713000000000001"/>
        <n v="28.2"/>
        <n v="13.43"/>
        <n v="6.1310000000000002"/>
        <n v="4.8"/>
        <n v="9.41"/>
        <n v="2.2349999999999999"/>
        <n v="0.56899999999999995"/>
        <n v="34.636000000000003"/>
        <n v="13.782"/>
        <n v="2"/>
        <n v="1.17"/>
        <n v="11.64"/>
        <n v="37.11"/>
        <n v="36.994999999999997"/>
        <n v="37"/>
        <n v="28.56"/>
        <n v="30.56"/>
        <n v="11.94"/>
        <n v="22.1"/>
        <n v="13.785"/>
        <n v="32.4"/>
        <n v="27"/>
        <n v="32.113"/>
        <n v="5.58"/>
        <n v="9.1890000000000001"/>
        <n v="6.6360000000000001"/>
        <n v="14.801"/>
        <n v="7.8849999999999998"/>
        <n v="1.7949999999999999"/>
        <n v="7.2"/>
        <n v="2.5"/>
        <n v="9.9"/>
        <n v="4.6159999999999997"/>
        <n v="6.45"/>
        <n v="7.45"/>
        <n v="8.1289999999999996"/>
        <n v="7.24"/>
        <n v="8.9600000000000009"/>
        <n v="11.621"/>
        <n v="35.384999999999998"/>
        <n v="31.582999999999998"/>
        <n v="12.798"/>
        <n v="6.4660000000000002"/>
        <n v="15.699"/>
        <n v="8.2859999999999996"/>
        <n v="18.655999999999999"/>
        <n v="2.74"/>
        <n v="0.875"/>
        <n v="17.834"/>
        <n v="8.8040000000000003"/>
        <n v="10.378"/>
        <n v="11.465"/>
        <n v="11.51"/>
        <n v="10.4"/>
        <n v="4.5919999999999996"/>
        <n v="32.299999999999997"/>
        <n v="15.55"/>
        <n v="15.455"/>
        <n v="17.361999999999998"/>
        <n v="20.849"/>
        <n v="7.0060000000000002"/>
        <n v="15.1"/>
        <n v="9.6189999999999998"/>
        <n v="7.125"/>
        <n v="7.0750000000000002"/>
        <n v="17.600000000000001"/>
        <n v="20.67"/>
        <n v="1.3740000000000001"/>
        <n v="10.444000000000001"/>
        <n v="11.347"/>
        <n v="4.2859999999999996"/>
        <n v="1.417"/>
        <n v="20.033999999999999"/>
        <n v="13.98"/>
        <n v="4.601"/>
        <n v="1.8919999999999999"/>
        <n v="12.797000000000001"/>
        <n v="3.698"/>
        <n v="1.9650000000000001"/>
        <n v="14.1"/>
        <n v="11.2"/>
        <n v="3.14"/>
        <n v="16.061"/>
        <n v="15.316000000000001"/>
        <n v="108.11"/>
        <n v="74.5"/>
        <n v="29"/>
        <n v="14.942"/>
        <n v="19.292000000000002"/>
        <n v="11.273999999999999"/>
        <n v="22.617999999999999"/>
        <n v="16.105"/>
        <n v="19.73"/>
        <n v="14.378"/>
        <n v="5.7"/>
        <n v="22"/>
        <n v="29.4"/>
        <n v="1.786"/>
        <n v="6.4290000000000003"/>
        <n v="14.385000000000002"/>
        <n v="17.510999999999999"/>
        <n v="19.241999999999997"/>
        <n v="4.9409999999999998"/>
        <n v="25.11"/>
        <n v="22.094999999999999"/>
        <n v="5.016"/>
        <n v="92.057000000000002"/>
        <n v="12.75"/>
        <n v="23.266999999999999"/>
        <n v="26.1"/>
        <n v="21.533000000000001"/>
        <n v="5.6242799999999997"/>
        <n v="7.5"/>
        <n v="8.5"/>
        <n v="8.9"/>
        <n v="11.66"/>
        <n v="16.899999999999999"/>
        <n v="13.393000000000001"/>
        <n v="13.307"/>
        <n v="17.29"/>
        <n v="9.4670000000000005"/>
        <n v="20.718"/>
        <n v="15.16"/>
        <n v="4.5309999999999997"/>
        <n v="3.7330000000000001"/>
        <n v="18.454000000000001"/>
        <n v="7.4"/>
        <n v="17.100000000000001"/>
        <n v="18.54"/>
        <n v="23.287000000000003"/>
        <n v="6.37"/>
        <n v="7.2480000000000002"/>
        <n v="105.905"/>
        <n v="70.899999999999991"/>
      </sharedItems>
    </cacheField>
    <cacheField name="Długość dróg - klasa A [km]" numFmtId="0">
      <sharedItems containsString="0" containsBlank="1" containsNumber="1" minValue="0" maxValue="784.64300000000014"/>
    </cacheField>
    <cacheField name="Długość dróg - klasa S [km]" numFmtId="0">
      <sharedItems containsString="0" containsBlank="1" containsNumber="1" minValue="0" maxValue="3318.8140499999981"/>
    </cacheField>
    <cacheField name="Długość dróg - klasa GP [km]" numFmtId="0">
      <sharedItems containsString="0" containsBlank="1" containsNumber="1" minValue="0" maxValue="1673.4176599999992"/>
    </cacheField>
    <cacheField name="Długość dróg - klasa G [km]" numFmtId="0">
      <sharedItems containsString="0" containsBlank="1" containsNumber="1" minValue="0" maxValue="14.771000000000001"/>
    </cacheField>
    <cacheField name="Data podpisania umowy z Wykonawcą" numFmtId="0">
      <sharedItems containsDate="1" containsBlank="1" containsMixedTypes="1" minDate="1899-12-31T00:49:04" maxDate="2016-12-15T00:00:00"/>
    </cacheField>
    <cacheField name="Data rozpoczęcia realizacji robót" numFmtId="0">
      <sharedItems containsDate="1" containsBlank="1" containsMixedTypes="1" minDate="1899-12-31T00:50:04" maxDate="2015-05-07T00:00:00"/>
    </cacheField>
    <cacheField name="Data wydania pozwolenia na użytkowanie (Data oddania do ruchu)" numFmtId="0">
      <sharedItems containsDate="1" containsBlank="1" containsMixedTypes="1" minDate="1899-12-31T00:51:04" maxDate="2016-12-24T00:00:00"/>
    </cacheField>
    <cacheField name="Planowana data oddania do użytkowania_x000a_Stan na: _x000a_styczeń 2017" numFmtId="0">
      <sharedItems containsDate="1" containsBlank="1" containsMixedTypes="1" minDate="1899-12-31T00:52:04" maxDate="2027-07-01T00:00:00"/>
    </cacheField>
    <cacheField name="Uwagi do kol. 17 lub 18" numFmtId="0">
      <sharedItems containsBlank="1" containsMixedTypes="1" containsNumber="1" containsInteger="1" minValue="0" maxValue="657" longText="1"/>
    </cacheField>
    <cacheField name="Obiekty inżynieryjne CZD" numFmtId="0">
      <sharedItems containsBlank="1" containsMixedTypes="1" containsNumber="1" containsInteger="1" minValue="9" maxValue="36" longText="1"/>
    </cacheField>
    <cacheField name="Obiekty inżynieryjne BDoK" numFmtId="0">
      <sharedItems containsBlank="1" containsMixedTypes="1" containsNumber="1" containsInteger="1" minValue="0" maxValue="22"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0">
  <r>
    <m/>
    <m/>
    <m/>
    <m/>
    <x v="0"/>
    <m/>
    <m/>
    <m/>
    <m/>
    <x v="0"/>
    <x v="0"/>
    <m/>
    <m/>
    <m/>
    <m/>
    <m/>
    <m/>
    <m/>
    <m/>
    <m/>
    <m/>
    <m/>
  </r>
  <r>
    <m/>
    <m/>
    <m/>
    <m/>
    <x v="0"/>
    <m/>
    <m/>
    <m/>
    <m/>
    <x v="1"/>
    <x v="1"/>
    <n v="784.64300000000014"/>
    <n v="3318.8140499999981"/>
    <n v="1673.4176599999992"/>
    <n v="14.771000000000001"/>
    <m/>
    <m/>
    <m/>
    <s v="Ilość odcinków:"/>
    <n v="657"/>
    <m/>
    <m/>
  </r>
  <r>
    <n v="1"/>
    <n v="2"/>
    <n v="3"/>
    <n v="4"/>
    <x v="1"/>
    <n v="6"/>
    <n v="7"/>
    <n v="8"/>
    <n v="9"/>
    <x v="2"/>
    <x v="0"/>
    <m/>
    <m/>
    <m/>
    <m/>
    <n v="16"/>
    <n v="17"/>
    <n v="18"/>
    <n v="19"/>
    <n v="20"/>
    <n v="21"/>
    <n v="22"/>
  </r>
  <r>
    <n v="1"/>
    <m/>
    <m/>
    <n v="6"/>
    <x v="2"/>
    <s v="S19"/>
    <s v="1. Kuźnica - Sokółka"/>
    <s v="064. Budowa drogi S19 granica państwa (Kuźnica) - Białystok, odc. Kuźnica - Korycin"/>
    <m/>
    <x v="3"/>
    <x v="2"/>
    <n v="0"/>
    <n v="16"/>
    <n v="0"/>
    <n v="0"/>
    <d v="1899-12-30T00:00:00"/>
    <d v="1899-12-30T00:00:00"/>
    <m/>
    <d v="2022-09-30T00:00:00"/>
    <m/>
    <s v="brak danych"/>
    <m/>
  </r>
  <r>
    <n v="2"/>
    <m/>
    <m/>
    <n v="7"/>
    <x v="2"/>
    <s v="S19"/>
    <s v="Budowa drogi S19 granica państwa (Kuźnica) - Białystok, odc. Korycin - Knyszyn - Dobrzyniewo Duże - Choroszcz z odcinkiem dk 65 w. Sochonie - w. Dobrzyniewo"/>
    <s v="0645. Budowa drogi S19 granica państwa (Kuźnica) - Białystok, odc. Korycin - Knyszyn - Dobrzyniewo Duże - Choroszcz z odcinkiem dk 65 w. Sochonie - w. Dobrzyniewo"/>
    <m/>
    <x v="3"/>
    <x v="3"/>
    <n v="0"/>
    <n v="37.427999999999997"/>
    <n v="9.8870000000000005"/>
    <n v="0"/>
    <d v="1899-12-30T00:00:00"/>
    <d v="1899-12-30T00:00:00"/>
    <m/>
    <d v="2023-05-31T00:00:00"/>
    <m/>
    <s v="81 szt"/>
    <m/>
  </r>
  <r>
    <n v="3"/>
    <m/>
    <m/>
    <n v="8"/>
    <x v="2"/>
    <s v="S19"/>
    <s v="1. Choroszcz (w. Białystok Zachód)  - Ploski"/>
    <s v="065. Budowa drogi S19 Białystok-Międzyrzec Podlaski, odc. Choroszcz-Ploski-Chlebczyn"/>
    <m/>
    <x v="3"/>
    <x v="4"/>
    <n v="0"/>
    <n v="42"/>
    <n v="17.239999999999998"/>
    <n v="0"/>
    <d v="1899-12-30T00:00:00"/>
    <d v="1899-12-30T00:00:00"/>
    <m/>
    <d v="2022-09-30T00:00:00"/>
    <m/>
    <s v="81 szt."/>
    <m/>
  </r>
  <r>
    <n v="4"/>
    <m/>
    <m/>
    <n v="9"/>
    <x v="2"/>
    <s v="S19"/>
    <s v="2. Ploski - Chlebczyn"/>
    <s v="065. Budowa drogi S19 Białystok-Międzyrzec Podlaski, odc. Choroszcz-Ploski-Chlebczyn"/>
    <m/>
    <x v="3"/>
    <x v="5"/>
    <n v="0"/>
    <n v="68.37"/>
    <n v="6.5"/>
    <n v="0"/>
    <d v="1899-12-30T00:00:00"/>
    <d v="1899-12-30T00:00:00"/>
    <m/>
    <d v="2022-09-30T00:00:00"/>
    <m/>
    <s v="141 szt."/>
    <m/>
  </r>
  <r>
    <n v="5"/>
    <m/>
    <m/>
    <n v="44"/>
    <x v="2"/>
    <s v="S61"/>
    <s v="1. węzeł &quot;Podborze&quot; (z węzłem) - węzeł &quot;Śniadowo&quot; (bez węzła)"/>
    <s v="072. Budowa drogi S61 Ostrów Mazowiecka - obwodnica Augustowa, odc. Ostrów Mazowiecka - Szczuczyn"/>
    <m/>
    <x v="3"/>
    <x v="6"/>
    <n v="0"/>
    <n v="19.463000000000001"/>
    <n v="0"/>
    <n v="0"/>
    <d v="1899-12-30T00:00:00"/>
    <d v="1899-12-30T00:00:00"/>
    <m/>
    <d v="2021-06-15T00:00:00"/>
    <m/>
    <s v="mosty - 4; wiadukty - 21, przejścia dla zwierząt - 6, pozostałe - 10"/>
    <m/>
  </r>
  <r>
    <n v="6"/>
    <m/>
    <m/>
    <n v="45"/>
    <x v="2"/>
    <s v="S61"/>
    <s v="2. węzeł &quot;Śniadowo&quot; (z węzłem) - węzeł &quot;Łomża Południe&quot; (bez węzła)"/>
    <s v="072. Budowa drogi S61 Ostrów Mazowiecka - obwodnica Augustowa, odc. Ostrów Mazowiecka - Szczuczyn"/>
    <m/>
    <x v="3"/>
    <x v="7"/>
    <n v="0"/>
    <n v="16.998999999999999"/>
    <n v="0"/>
    <n v="0"/>
    <d v="1899-12-30T00:00:00"/>
    <d v="1899-12-30T00:00:00"/>
    <m/>
    <d v="2021-06-15T00:00:00"/>
    <m/>
    <s v="mosty - 3;  wiadukty - 10;  przejścia dla zwierząt - 1"/>
    <m/>
  </r>
  <r>
    <n v="7"/>
    <m/>
    <m/>
    <n v="47"/>
    <x v="2"/>
    <s v="S61"/>
    <s v="3. odcinek: węzeł Łomża Południe (z węzłem) – węzeł Łomża Zachód (bez węzła)"/>
    <s v="072. Budowa drogi S61 Ostrów Mazowiecka - obwodnica Augustowa, odc. Ostrów Mazowiecka - Szczuczyn"/>
    <m/>
    <x v="3"/>
    <x v="8"/>
    <n v="0"/>
    <n v="7.1710000000000003"/>
    <n v="8.907"/>
    <n v="0"/>
    <d v="1899-12-30T00:00:00"/>
    <d v="1899-12-30T00:00:00"/>
    <m/>
    <d v="2021-06-15T00:00:00"/>
    <m/>
    <s v="1, 0, 9,7,0,0"/>
    <m/>
  </r>
  <r>
    <n v="8"/>
    <m/>
    <m/>
    <n v="53"/>
    <x v="2"/>
    <s v="S61"/>
    <s v="5. węzeł &quot;Kolno&quot; (z węzłem) - węzeł &quot;Stawiski&quot; (bez węzła)"/>
    <s v="072. Budowa drogi S61 Ostrów Mazowiecka - obwodnica Augustowa, odc. Ostrów Mazowiecka - Szczuczyn"/>
    <m/>
    <x v="3"/>
    <x v="9"/>
    <n v="0"/>
    <n v="16.431999999999999"/>
    <n v="3.2149999999999999"/>
    <n v="0"/>
    <d v="1899-12-30T00:00:00"/>
    <d v="1899-12-30T00:00:00"/>
    <m/>
    <d v="2021-05-16T00:00:00"/>
    <m/>
    <s v="mosty/przejścia dla zwierząt - 3, wiadukty - 9, przejścia dla zwierząt - 6, pozostałe 22"/>
    <m/>
  </r>
  <r>
    <n v="9"/>
    <m/>
    <m/>
    <n v="55"/>
    <x v="2"/>
    <s v="S61"/>
    <s v="6. węzeł &quot;Stawiski&quot; (bez węzła) - do Obwodnicy Szczuczyna"/>
    <s v="072. Budowa drogi S61 Ostrów Mazowiecka - obwodnica Augustowa, odc. Ostrów Mazowiecka - Szczuczyn"/>
    <m/>
    <x v="3"/>
    <x v="10"/>
    <n v="0"/>
    <n v="18.001999999999999"/>
    <n v="0"/>
    <n v="0"/>
    <d v="1899-12-30T00:00:00"/>
    <d v="1899-12-30T00:00:00"/>
    <m/>
    <d v="2021-05-16T00:00:00"/>
    <m/>
    <s v="mosty - 3, wiadukty - 12, przejścia dla zwierząt- 6, pozostałe 19"/>
    <m/>
  </r>
  <r>
    <n v="10"/>
    <m/>
    <m/>
    <n v="226"/>
    <x v="2"/>
    <s v="GP8"/>
    <s v="Katrynka - Przewalanka"/>
    <s v="084. Przebudowa drogi Nr 8 Białystok - Katrynka"/>
    <m/>
    <x v="3"/>
    <x v="11"/>
    <n v="0"/>
    <n v="0"/>
    <n v="11.858000000000001"/>
    <n v="0"/>
    <d v="1899-12-30T00:00:00"/>
    <d v="1899-12-30T00:00:00"/>
    <m/>
    <d v="1899-12-30T00:00:00"/>
    <m/>
    <s v="nie dotyczy"/>
    <m/>
  </r>
  <r>
    <n v="11"/>
    <m/>
    <m/>
    <n v="227"/>
    <x v="2"/>
    <s v="GP8"/>
    <s v="Przebudowa drogi krajowej nr 8 Białystok - Augustów na odc. Przewalanka - Korycin"/>
    <s v="085. Przebudowa drogi krajowej nr 8 Białystok - Augustów na odc. Przewalanka - Korycin"/>
    <m/>
    <x v="3"/>
    <x v="12"/>
    <n v="0"/>
    <n v="0"/>
    <n v="10.95"/>
    <n v="0"/>
    <d v="1899-12-30T00:00:00"/>
    <d v="1899-12-30T00:00:00"/>
    <m/>
    <d v="1899-12-30T00:00:00"/>
    <m/>
    <s v="1, 0, 5"/>
    <m/>
  </r>
  <r>
    <n v="12"/>
    <m/>
    <m/>
    <n v="229"/>
    <x v="2"/>
    <s v="GP8"/>
    <s v="1. Korycin - Suchowola z obwodnicą Suchowoli"/>
    <s v="0851. Przebudowa drogi krajowej nr 8 Białystok - Augustów na odc. Korycin - Augustów łącznie z obwodnicami: Suchowoli, Sztabina i Białobrzeg"/>
    <m/>
    <x v="3"/>
    <x v="13"/>
    <n v="0"/>
    <n v="0"/>
    <n v="19"/>
    <n v="0"/>
    <d v="1899-12-30T00:00:00"/>
    <d v="1899-12-30T00:00:00"/>
    <m/>
    <d v="2023-06-30T00:00:00"/>
    <m/>
    <s v="6,1,1, 6"/>
    <m/>
  </r>
  <r>
    <n v="13"/>
    <m/>
    <m/>
    <n v="230"/>
    <x v="2"/>
    <s v="GP8"/>
    <s v="2. Suchowola - Sztabin z obwodnicą Sztabina"/>
    <s v="0851. Przebudowa drogi krajowej nr 8 Białystok - Augustów na odc. Korycin - Augustów łącznie z obwodnicami: Suchowoli, Sztabina i Białobrzeg"/>
    <m/>
    <x v="3"/>
    <x v="14"/>
    <n v="0"/>
    <n v="0"/>
    <n v="13"/>
    <n v="0"/>
    <d v="1899-12-30T00:00:00"/>
    <d v="1899-12-30T00:00:00"/>
    <m/>
    <d v="2023-06-30T00:00:00"/>
    <m/>
    <s v="2,2,1,2"/>
    <m/>
  </r>
  <r>
    <n v="14"/>
    <m/>
    <m/>
    <n v="231"/>
    <x v="2"/>
    <s v="GP8"/>
    <s v="3. Sztabin - pocz. obw. Augustów z obwodnicą Białobrzeg"/>
    <s v="0851. Przebudowa drogi krajowej nr 8 Białystok - Augustów na odc. Korycin - Augustów łącznie z obwodnicami: Suchowoli, Sztabina i Białobrzeg"/>
    <m/>
    <x v="3"/>
    <x v="15"/>
    <n v="0"/>
    <n v="0"/>
    <n v="17.5"/>
    <n v="0"/>
    <d v="1899-12-30T00:00:00"/>
    <d v="1899-12-30T00:00:00"/>
    <m/>
    <d v="2023-06-30T00:00:00"/>
    <m/>
    <s v="0, 2, 3, 2"/>
    <m/>
  </r>
  <r>
    <n v="15"/>
    <m/>
    <m/>
    <n v="331"/>
    <x v="2"/>
    <s v="S61"/>
    <s v="4. odcinek węzeł Łomża Zachód (z węzłem) – węzeł Kolno (bez węzła)"/>
    <s v="072. Budowa drogi S61 Ostrów Mazowiecka - obwodnica Augustowa, odc. Ostrów Mazowiecka - Szczuczyn"/>
    <m/>
    <x v="3"/>
    <x v="16"/>
    <n v="0"/>
    <n v="12.92243"/>
    <n v="3.867"/>
    <n v="0"/>
    <d v="1899-12-30T00:00:00"/>
    <d v="1899-12-30T00:00:00"/>
    <m/>
    <d v="2021-05-31T00:00:00"/>
    <m/>
    <s v="3, 0, 10, 5"/>
    <m/>
  </r>
  <r>
    <n v="16"/>
    <m/>
    <m/>
    <n v="368"/>
    <x v="2"/>
    <s v="S19"/>
    <s v="2. Sokółka - Korycin z obwodnicą Sokółki"/>
    <s v="064. Budowa drogi S19 granica państwa (Kuźnica) - Białystok, odc. Kuźnica - Korycin"/>
    <m/>
    <x v="3"/>
    <x v="17"/>
    <n v="0"/>
    <n v="35"/>
    <n v="0"/>
    <n v="0"/>
    <d v="1899-12-30T00:00:00"/>
    <d v="1899-12-30T00:00:00"/>
    <m/>
    <d v="2022-09-30T00:00:00"/>
    <m/>
    <s v="brak danych"/>
    <m/>
  </r>
  <r>
    <n v="17"/>
    <m/>
    <m/>
    <n v="470"/>
    <x v="2"/>
    <s v="S16"/>
    <s v="1. węzeł Guty bez węzła - węzeł Grajewo Południe z węzłem"/>
    <s v="0587. Budowa drogi ekspresowej S16 Ełk - Knyszyn"/>
    <m/>
    <x v="3"/>
    <x v="18"/>
    <n v="0"/>
    <n v="15.5"/>
    <n v="6"/>
    <n v="0"/>
    <d v="1899-12-30T00:00:00"/>
    <d v="1899-12-30T00:00:00"/>
    <m/>
    <d v="2025-11-15T00:00:00"/>
    <m/>
    <s v="brak opracowań"/>
    <m/>
  </r>
  <r>
    <n v="18"/>
    <m/>
    <m/>
    <n v="471"/>
    <x v="2"/>
    <s v="S16"/>
    <s v="2. węzeł Grajewo Południe (bez węzła) - węzeł Goniądz (z węzłem)"/>
    <s v="0587. Budowa drogi ekspresowej S16 Ełk - Knyszyn"/>
    <m/>
    <x v="3"/>
    <x v="19"/>
    <n v="0"/>
    <n v="17.3"/>
    <n v="0"/>
    <n v="0"/>
    <d v="1899-12-30T00:00:00"/>
    <d v="1899-12-30T00:00:00"/>
    <m/>
    <d v="2025-11-15T00:00:00"/>
    <m/>
    <s v="brak opracowań"/>
    <m/>
  </r>
  <r>
    <n v="19"/>
    <m/>
    <m/>
    <n v="472"/>
    <x v="2"/>
    <s v="S16"/>
    <s v="3. węzeł Goniądz (bez węzła) - węzeł Knyszyn (z węzłem)"/>
    <s v="0587. Budowa drogi ekspresowej S16 Ełk - Knyszyn"/>
    <m/>
    <x v="3"/>
    <x v="20"/>
    <n v="0"/>
    <n v="25.7"/>
    <n v="0"/>
    <n v="2"/>
    <d v="1899-12-30T00:00:00"/>
    <d v="1899-12-30T00:00:00"/>
    <m/>
    <d v="2025-11-15T00:00:00"/>
    <m/>
    <s v="brak opracowań"/>
    <m/>
  </r>
  <r>
    <n v="20"/>
    <m/>
    <m/>
    <n v="25"/>
    <x v="2"/>
    <s v="S61"/>
    <s v="koniec obw. Suwałk – Budzisko z obw. Szypliszek"/>
    <s v="075. S61 obwodnica Augustowa - granica państwa, odc. koniec obw. Suwałk - Budzisko (gr. państwa) z obw. Szypliszek"/>
    <m/>
    <x v="4"/>
    <x v="21"/>
    <n v="0"/>
    <n v="24.2"/>
    <n v="0"/>
    <n v="0"/>
    <d v="1899-12-30T00:00:00"/>
    <d v="1899-12-30T00:00:00"/>
    <m/>
    <d v="2020-09-30T00:00:00"/>
    <m/>
    <s v="mosty - 5 szt., wiadukty drogowe - 24 szt., przejścia dla zwierząt - 6 szt., inne obiekty - 2 szt."/>
    <m/>
  </r>
  <r>
    <n v="21"/>
    <m/>
    <n v="333"/>
    <n v="36"/>
    <x v="2"/>
    <s v="S61"/>
    <s v="S61 obwodnica Augustowa - granica państwa_x000a_odc. obwodnica Suwałk"/>
    <s v="Projekt i budowa obwodnicy miasta Suwałki w ciągu drogi ekspresowej S-61 - Odcinek A i Odcinek B"/>
    <s v="S61 - Projekt i Budowa obw. Suwałk"/>
    <x v="5"/>
    <x v="22"/>
    <n v="0"/>
    <n v="12.83"/>
    <n v="0.67"/>
    <n v="2.23"/>
    <s v="2015-09-29"/>
    <d v="1899-12-30T00:00:00"/>
    <m/>
    <s v="2019-04-14"/>
    <n v="0"/>
    <s v="mosty - 1 (PZ), wiadukty drogowe - 11, przejścia dla zwierząt - 7"/>
    <s v="WD - 7 szt."/>
  </r>
  <r>
    <n v="22"/>
    <m/>
    <n v="375"/>
    <n v="444"/>
    <x v="2"/>
    <s v="S61"/>
    <s v="0726. Budowa drogi S61 Ostrów Mazowiecka - obw. Augustowa (obw. Szczuczyna, II jezdnia)"/>
    <s v="obw. Szczuczyna, II jezdnia"/>
    <s v="S61 - Budowa obw. Szczuczyna, II jezdnia"/>
    <x v="5"/>
    <x v="23"/>
    <n v="0"/>
    <n v="6.58"/>
    <n v="0"/>
    <n v="0"/>
    <d v="1899-12-30T00:00:00"/>
    <d v="1899-12-30T00:00:00"/>
    <m/>
    <d v="1899-12-30T00:00:00"/>
    <s v="2019-11-30 (13 miesięcy) lub 2020-08-31 (19 miesięcy)"/>
    <s v="nie dotyczy"/>
    <m/>
  </r>
  <r>
    <n v="23"/>
    <n v="397"/>
    <n v="270"/>
    <n v="297"/>
    <x v="2"/>
    <s v="S7"/>
    <s v="Budowa drogi S7 Radom (Jedlińsk)- Jędrzejów odc. Radom - granica województwa mazowieckiego"/>
    <s v="Budowa drogi krajowej Nr S7 o parametrach drogi ekspresowej na odcinku koniec obwodnicy Radomia - granica województwa mazowieckiego"/>
    <s v="S7 - Warszawa-Kraków odc. koniec obw. Radomia - gr.woj.maz. "/>
    <x v="5"/>
    <x v="24"/>
    <n v="0"/>
    <n v="22.001000000000001"/>
    <n v="0"/>
    <n v="0"/>
    <s v="2014-07-03"/>
    <s v="2014-08-04"/>
    <m/>
    <s v="2017-06-30"/>
    <n v="0"/>
    <s v="4 obiekty mostowe, 14 wiaduktów, 2 kładki dla pieszych, 2 przejście dla zwierząt, 1 przejazd gospodarczy, 2 kładki technologiczne"/>
    <s v="mosty - 4_x000a_wiadukty - 14_x000a_kładki - 2_x000a_przejscia dla zwierząt - 2_x000a_przejazdy gospodarcze - 1_x000a_przepusty - 237"/>
  </r>
  <r>
    <n v="24"/>
    <n v="395"/>
    <n v="285"/>
    <n v="177"/>
    <x v="2"/>
    <s v="S7"/>
    <s v="Budowa drogi S7 Jędrzejów - gr. woj. świętokrzyskiego"/>
    <s v="Budowa drogi S7 Jędrzejów - gr. woj. świętokrzyskiego, odc. Jędrzejów (dk 78 w. Piaski) - gr. woj. świętokrzyskiego "/>
    <s v="S7 - Budowa S odc. Jędrzejów (dk78 w.Piaski) - gr.woj.święt."/>
    <x v="5"/>
    <x v="25"/>
    <n v="0"/>
    <n v="19.933"/>
    <n v="0"/>
    <n v="0"/>
    <s v="2014-10-16"/>
    <s v="2014-10-24"/>
    <m/>
    <s v="2017-05-16"/>
    <n v="0"/>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mosty - 6_x000a_wiadukty - 9_x000a_kładki dla pieszych - 2_x000a_podziemne przejscie dla pieszych - 1_x000a_przejscia dla duzych zwierząt - 2_x000a_przejazdy gospodarcze - 3_x000a_przepusty dla małych zwierząt - 12"/>
  </r>
  <r>
    <n v="25"/>
    <n v="372"/>
    <n v="299"/>
    <n v="384"/>
    <x v="2"/>
    <s v="S8"/>
    <s v="S8 Wyszków - Białystok, odc. Mężenin - Jeżewo"/>
    <s v="Mężenin - Jeżewo"/>
    <s v="S8 - Rozbudowa S Wyszków-Białystok odc. Mężenin - Jeżewo"/>
    <x v="5"/>
    <x v="26"/>
    <n v="0"/>
    <n v="14.26"/>
    <n v="0"/>
    <n v="0"/>
    <s v="2014-12-22"/>
    <s v="2014-12-22"/>
    <m/>
    <s v="2017-07-15"/>
    <n v="0"/>
    <s v="Mosty - 1 szt., przejścia dla zwierząt - 7 szt., wiadukty - 9 szt.,"/>
    <s v="mosty - 2szt._x000a_przejście podziemne PP - 1 szt._x000a_wiadukty drogowe - 9 szt._x000a_przejścia dla zwierząt - 5 szt."/>
  </r>
  <r>
    <n v="26"/>
    <n v="396"/>
    <n v="307"/>
    <n v="328"/>
    <x v="2"/>
    <s v="S51"/>
    <s v="Budowa drogi ekspresowej S-51 na odcinku Olsztyn – Olsztynek"/>
    <s v="Budowa drogi ekspresowej S-51 na odcinku Olsztyn – Olsztynek"/>
    <s v="S51 - odc. Olsztyn - Olsztynek"/>
    <x v="5"/>
    <x v="27"/>
    <n v="0"/>
    <n v="13.345000000000001"/>
    <n v="0"/>
    <n v="0"/>
    <s v="2015-02-06"/>
    <s v="2015-02-06"/>
    <m/>
    <s v="2017-05-16"/>
    <n v="0"/>
    <s v="mosty - 6 szt, wiadukty - 5 szt, przejścia dla zwierzat duzych - 4 szt, przejazdy gospodarcze - 5 szt"/>
    <s v="mosty - 6 szt.                        wiadukty - 10 szt.; przejścia    dla zwierząt  - 4 szt."/>
  </r>
  <r>
    <n v="27"/>
    <n v="375"/>
    <n v="306"/>
    <n v="385"/>
    <x v="2"/>
    <s v="S8"/>
    <s v="S8 Wyszków - Białystok, odc. granica woj. mazowieckiego – Zambrów"/>
    <s v="gr. woj. mazowieckiego - Zambrów"/>
    <s v="S8 - Rozbudowa S8 odc.gr.woj.maz. - Zambrów"/>
    <x v="5"/>
    <x v="28"/>
    <n v="0"/>
    <n v="14.912000000000001"/>
    <n v="0"/>
    <n v="0"/>
    <s v="2015-01-28"/>
    <s v="2015-03-10"/>
    <m/>
    <s v="2017-07-15"/>
    <n v="0"/>
    <s v="mosty - 1 szt., wiadukty drogowe - 7 szt., przejścia dla zwierząt - 6 szt., inne obiekty (przepusty) - 78 szt."/>
    <s v="mosty - 1 szt_x000a_wiadukty - 7 szt._x000a_przejścia dla zwierząt - 9 szt."/>
  </r>
  <r>
    <n v="28"/>
    <m/>
    <n v="358"/>
    <n v="225"/>
    <x v="2"/>
    <s v="S8"/>
    <s v="Rozbudowa drogi S8 Wyszków - Białystok, odc. Wyszków - granica woj. Podlaskiego"/>
    <s v="Wykonanie „Rozbudowy drogi krajowej nr 8 Warszawa - Białystok do parametrów drogi ekspresowej na odcinku Wyszków – granica województwa podlaskiego, odcinek II: obwodnica Ostrowi Mazowieckiej - granica woj. podlaskiego od km 553+145,50 do km 562+542,07, o długości ok. 9,40 km”"/>
    <s v="S8 - Rozbudowa DK Wyszków-Białystok_x000a_odc. Ostrów Mazowiecka - gr. woj. podlaskiego"/>
    <x v="5"/>
    <x v="29"/>
    <n v="0"/>
    <n v="9.3965700000000005"/>
    <n v="0"/>
    <n v="0"/>
    <s v="2016-02-02"/>
    <s v="2016-02-02"/>
    <m/>
    <s v="2018-07-16"/>
    <n v="0"/>
    <s v="wiadukty - 4 szt.; kładka dla pieszych - 1 szt.; przejścia dla zw. (obiekty mostowe) - 5 szt.; przejścia dla zw. - 12 szt.; przepusty - 19 szt."/>
    <s v="wiadukty - 4 szt.; kładka dla pieszych - 1 szt.; przejścia dla zw. (obiekty mostowe) - 5 szt.; przejścia dla zw. - 12 szt.; przepusty - 19 szt. "/>
  </r>
  <r>
    <n v="29"/>
    <m/>
    <n v="357"/>
    <n v="1"/>
    <x v="2"/>
    <s v="S8"/>
    <s v="Rozbudowa drogi S8 Wyszków - Białystok, odc. Wyszków - granica woj. Podlaskiego"/>
    <s v="Wykonanie &quot;Rozbudowy drogi krajowej nr 8 Warszawa - Białystok do parametrów drogi ekspresowej na odcinku Wyszków – granica województwa podlaskiego”, odcinek:Wyszków – węzeł „Poręba” (z węzłem) od km 516+482,66 do km 529+470,00 o długości ok. 12,99 km"/>
    <s v="S8 - Rozbudowa DK Wyszków-Białystok _x000a_odc. Wyszków - w.Poręba"/>
    <x v="5"/>
    <x v="30"/>
    <n v="0"/>
    <n v="12.99"/>
    <n v="0"/>
    <n v="0"/>
    <s v="2016-01-28"/>
    <s v="2016-02-22"/>
    <m/>
    <s v="2018-07-15"/>
    <n v="0"/>
    <s v="mosty - 2 szt.; wiadukty - 6 szt.; przejścia dla zw. (obiekty mostowe) - 8 szt.; przejścia dla zwierząt.- 36 szt.; przepusty - 15 szt."/>
    <s v="mosty - 2 szt.; _x000a_wiadukty - 6 szt.; _x000a_przejścia dla zw. (obiekty mostowe) - 8 szt.; _x000a_przejścia dla zwierząt.- 36 szt.;_x000a_przepusty - 15 szt."/>
  </r>
  <r>
    <n v="30"/>
    <m/>
    <n v="360"/>
    <n v="327"/>
    <x v="2"/>
    <s v="S8"/>
    <s v="Rozbudowa drogi S8 Wyszków - Białystok, odc. Wyszków - granica woj. Podlaskiego"/>
    <s v="Wykonanie „Rozbudowy drogi krajowej nr 8 Warszawa - Białystok do parametrów drogi ekspresowej na odcinku Wyszków – granica województwa podlaskiego”, odcinek Ib – węzeł „Poręba” (bez węzła) – obwodnica Ostrowi Mazowieckiej od km 529+470,00 do km 545+582,04 o długości ok. 16,11 km"/>
    <s v="S8 - Rozbudowa DK Wyszków-Białystok_x000a_odc. Poręba(bez węzła) - Ostrów Mazowiecka"/>
    <x v="5"/>
    <x v="31"/>
    <n v="0"/>
    <n v="16.11"/>
    <n v="0"/>
    <n v="0"/>
    <s v="2016-02-17"/>
    <s v="2016-02-22"/>
    <m/>
    <s v="2018-07-15"/>
    <n v="0"/>
    <s v="mosty - 7 szt.; wiadukty - 6 szt.; przejścia dla zw. (obiekty mostowe) - 7 szt.; kładka - 1 szt. /przejścia dla zw. - 16 szt._x000a_przepusty - 15 szt."/>
    <s v="mosty - 7 szt.; wiadukty - 6 szt.; przejścia dla zw. (obiekty mostowe) - 7 szt.; kładka - 1 szt. /przejścia dla zw. - 16 szt. przepusty - 15 szt. "/>
  </r>
  <r>
    <n v="31"/>
    <n v="272"/>
    <n v="219"/>
    <n v="0"/>
    <x v="2"/>
    <s v="GP8"/>
    <s v="Budowa obwodnicy Augustowa"/>
    <s v="Budowa obwodnicy Augustowa łącznie z przebudową ul. Kardynała Wyszyńskiego na drodze nr 8"/>
    <s v="GP8 - Budowa obw. Augustowa, ul. Wyszyńskiego"/>
    <x v="6"/>
    <x v="32"/>
    <n v="0"/>
    <n v="0"/>
    <n v="1.992"/>
    <n v="0"/>
    <d v="2006-08-25T00:00:00"/>
    <d v="2006-08-30T00:00:00"/>
    <d v="2007-11-30T00:00:00"/>
    <m/>
    <s v="W chwili obecnej odcinek nie jest w zarządzie GDDKiA. Po wybudowaniu obwodnicy Augustowa, stary przebieg drogi DK8, zgodnie z przepisami został przekazany gminie, a po zmianie ustawy trafił do Marszałka Województwa. Proponuje się usunięcia odcinka z systemu."/>
    <s v="18: 2 - przebudowa mostów w m. Ozorków i w m. Sierpów, 16 -  przepustów"/>
    <n v="0"/>
  </r>
  <r>
    <n v="32"/>
    <n v="124"/>
    <n v="1"/>
    <n v="0"/>
    <x v="2"/>
    <s v="GP19"/>
    <s v="Budowa obwodnicy Wasilkowa na drodze nr 19"/>
    <s v="Budowa obwodnicy Wasilkowa w ciągu drogi krajowej nr 19 granica państwa - Białystok - Lublin- granica państwa od Św. Wody do projektowanego węzła na drodze krajowej nr 8"/>
    <s v="GP19 - Budowa obw.Wasilkowa"/>
    <x v="6"/>
    <x v="33"/>
    <n v="0"/>
    <n v="0"/>
    <n v="5.0330000000000004"/>
    <n v="0"/>
    <d v="2007-02-05T00:00:00"/>
    <d v="2007-02-14T00:00:00"/>
    <d v="2011-02-14T00:00:00"/>
    <m/>
    <m/>
    <s v="mosty - 2 szt.; wiadukty - 6 szt.; przejścia dla zw. (obiekty mostowe) - 8 szt.; przejścia dla zwierząt.- 36 szt.; przepusty - 15 szt."/>
    <s v="M - 2 szt._x000a_WD - 5 szt._x000a_T -1 szt.          _x000a_P- 3 szt."/>
  </r>
  <r>
    <n v="33"/>
    <n v="196"/>
    <n v="2"/>
    <n v="0"/>
    <x v="2"/>
    <s v="GP8"/>
    <s v="Przebudowa drogi krajowej nr 8 Białystok - Katrynka - Przewalanka"/>
    <s v="Przebudowa drogi krajowej nr 8 Białystok - Katrynka - Przewalanka, odcinek Białystok - Katrynka od km 648+117,00 do km 654+548,00 wraz z budową i przebudową niezbędnej infrastruktury technicznej"/>
    <s v="GP8 - Przebudowa DK Białystok-Katrynka-Przewalanka odc. Białystok - Katrynka"/>
    <x v="6"/>
    <x v="34"/>
    <n v="0"/>
    <n v="0"/>
    <n v="6.431"/>
    <n v="0"/>
    <d v="2008-06-24T00:00:00"/>
    <d v="2008-07-23T00:00:00"/>
    <d v="2009-12-22T00:00:00"/>
    <m/>
    <s v="Ponieważ przebudowa prowadzona była pod ruchem, brak jest pozwolenia na użytkowanie drogi. Proponuje się przyjęcie jako datę przekazania drogi do użytkowania dzień wprowadzenia docelowej stałej organizacji ruchu - protokół w załączeniu."/>
    <e v="#N/A"/>
    <s v="M - 1 szt._x000a_WD - 3 szt._x000a_T - 2 szt._x000a_PZ - 2 szt.          _x000a_ P - 2 szt."/>
  </r>
  <r>
    <n v="34"/>
    <n v="95"/>
    <n v="163"/>
    <n v="0"/>
    <x v="2"/>
    <s v="S8"/>
    <s v="Przygotowanie i zarządzanie programem pilotażowym systemu Zaprojektuj i Zbuduj - Zamówienie nr 2 część 1"/>
    <s v="Budowa drogi ekspresowej S8 na odcinku Jeżewo - Białystok"/>
    <s v="S8 - Przebudowa S Wyszków-Białystok odc.Jeżewo - Białystok"/>
    <x v="6"/>
    <x v="35"/>
    <n v="0"/>
    <n v="22.2"/>
    <n v="2.3149999999999999"/>
    <n v="0"/>
    <d v="2009-08-12T00:00:00"/>
    <d v="2009-08-19T00:00:00"/>
    <d v="2012-09-12T00:00:00"/>
    <m/>
    <m/>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s v="mosty i wiadukty – 17 szt._x000a_przejazdy gospodarcze – 7 szt _x000a_kładki  – 2 szt._x000a_przepusty – 90 szt."/>
  </r>
  <r>
    <n v="35"/>
    <n v="96"/>
    <n v="4"/>
    <n v="0"/>
    <x v="2"/>
    <s v="S8"/>
    <s v="Przebudowa do parametrów drogi ekspresowej S8, odcinek Wyszków - Białystok"/>
    <s v="Budowa Obwodnicy Zambrowa i Wiśniewa w ciągu drogi krajowej nr 8 w lokalizacji od km 575+550 do km 586+620 i w ciągu drogi krajowej nr 63 w lokalizacji od km 164+600 do km 169+452 wraz z przebudową i budową niezbędnych obiektów i urządzeń służących do utrzymania dróg krajowych i transportu drogowego oraz przebudową i budową infrastruktury technicznej"/>
    <s v="S8/GP63 - Przebudowa S Wyszków-Białystok odc. Obw. m.Zambrów i m.Wiśniewo"/>
    <x v="6"/>
    <x v="36"/>
    <n v="0"/>
    <n v="11.07"/>
    <n v="4.05"/>
    <n v="0"/>
    <d v="2009-11-09T00:00:00"/>
    <d v="2009-11-23T00:00:00"/>
    <d v="2012-10-02T00:00:00"/>
    <m/>
    <m/>
    <e v="#N/A"/>
    <s v="MS - 4_x000a_WS - 4_x000a_WD - 3_x000a_PG - 2_x000a_MD - 2_x000a_Suma - 15"/>
  </r>
  <r>
    <n v="36"/>
    <n v="29"/>
    <n v="218"/>
    <n v="0"/>
    <x v="2"/>
    <s v="S61"/>
    <s v="Budowa obwodnicy Augustowa"/>
    <s v="Zaprojektowanie i wykonanie Obwodnicy Augustowa w ciągu drogi krajowej nr 8 (na odcinku od węzła Augustów do węzła Szkocja) i drogi ekspresowej S61 (na odcinku od węzła Szkocja do węzła Lotnisko)"/>
    <s v="GP8/S61 - Budowa ob. Augustowa"/>
    <x v="6"/>
    <x v="37"/>
    <n v="0"/>
    <n v="12.75"/>
    <n v="21.488"/>
    <n v="0"/>
    <d v="2011-03-11T00:00:00"/>
    <d v="2011-03-11T00:00:00"/>
    <d v="2014-11-06T00:00:00"/>
    <m/>
    <m/>
    <e v="#N/A"/>
    <s v="_x000a__x000a_mosty, wiadukty, przejazdy gospodarcze itp. - 36 szt. _x000a_przepusty – 212 szt. (w tym 35 szt. o świetle powyżej 3,5m)_x000a_"/>
  </r>
  <r>
    <n v="37"/>
    <n v="273"/>
    <n v="248"/>
    <n v="0"/>
    <x v="2"/>
    <s v="GP61"/>
    <s v="Budowa obwodnicy Stawisk na drodze Nr 61"/>
    <s v="Budowa obwodnicy miejscowości Stawiski w ciągu drogi ekspresowej S61 od S8 (Ostrów Mazowiecka) – Łomża – Stawiski – Szczuczyn – Ełk – Suwałki – Budzisko – Granica Państwa (Kowno), na odcinku od km 175 + 202 do km 181 + 691,04 wraz z budową i przebudową niezbędnej infrastruktury technicznej"/>
    <s v="GP61 -Budowa obw. m. Stawiski"/>
    <x v="6"/>
    <x v="38"/>
    <n v="0"/>
    <n v="0"/>
    <n v="6.4889999999999999"/>
    <n v="0"/>
    <d v="2012-07-20T00:00:00"/>
    <d v="2012-08-17T00:00:00"/>
    <d v="2013-12-16T00:00:00"/>
    <m/>
    <m/>
    <e v="#N/A"/>
    <s v="M - 1 szt._x000a_WD - 3szt._x000a_PZ - 2szt.              _x000a_Przepusty - 38 szt."/>
  </r>
  <r>
    <n v="38"/>
    <n v="6"/>
    <n v="256"/>
    <n v="16"/>
    <x v="2"/>
    <s v="GP61"/>
    <s v="Budowa obwodnicy Bargłowa Kościelnego na dr Nr 61"/>
    <s v="Budowa obwodnicy miejscowości Bargłów Kościelny w ciągu drogi krajowej Nr 61Szczuczyn – Augustów, na odcinku od km projektowanego 236+649 (km istn. 237+153) do km projektowanego 248+412 (km istn. 248+160) wraz z niezbędną infrastrukturą techniczną, budowlami i urządzeniami budowlanymi oraz zatwierdzenie podziału nieruchomości"/>
    <s v="G61 - Budowa obw. m.Bargłów Kościelny"/>
    <x v="6"/>
    <x v="39"/>
    <n v="0"/>
    <n v="0"/>
    <n v="11.763"/>
    <n v="0"/>
    <d v="2013-02-14T00:00:00"/>
    <d v="2013-02-28T00:00:00"/>
    <d v="2015-11-13T00:00:00"/>
    <m/>
    <s v="Data oddania do ruchu wskazana na dzień 2015-11-17, PnU natomiast wydane w dniu 2015-11-13."/>
    <s v="13 szt.; estakady: 2 szt., przejścia dla zwierząt: 1 szt. (PZDs), wiadukty: 8 szt. (w tym 2 szt. w ciągu S17) , tunele: 1 szt.,  przejazdy gospodarcze (pod S17): 1 szt.,  /obiekty w ciągu drogi S nad tą samą przeszkodą i w tym samym km liczone są jako jedna szt./"/>
    <s v="2 - PZ_x000a_1 - M_x000a_1 - WE_x000a_4 - WD"/>
  </r>
  <r>
    <n v="39"/>
    <n v="364"/>
    <n v="278"/>
    <n v="383"/>
    <x v="2"/>
    <s v="S8"/>
    <s v="Przebudowa drogi S8 Wyszków - Białystok; odc. 2 Wiśniewo - Mężenin; odc. 3 Mężenin - Jeżewo"/>
    <s v="Wykonanie rozbudowy drogi krajowej nr 8 Wrocław - Warszawa - Białystok do parametrów drogi ekspresowej S8, na odcinku od obwodnicy Wiśniewa za obwodnicę Mężenina, od km 586+310 do km 601+700"/>
    <s v="S8 - Rozbudowa S odc. Wiśniewo - Mężenin"/>
    <x v="6"/>
    <x v="40"/>
    <n v="0"/>
    <n v="15.39"/>
    <n v="0"/>
    <n v="0"/>
    <d v="2014-08-07T00:00:00"/>
    <d v="2014-08-07T00:00:00"/>
    <d v="2016-12-21T00:00:00"/>
    <m/>
    <m/>
    <s v="mosty- 1, przejścia dla zwierząt- 1, wiadukty- 7"/>
    <s v="wiadukty drogowe - 8 szt. ( w tym 2 z funkcją przejscia dla zwierząt)_x000a_przejścia dla zwierząt - 7 szt."/>
  </r>
  <r>
    <n v="40"/>
    <n v="5"/>
    <n v="275"/>
    <n v="11"/>
    <x v="2"/>
    <s v="GP61"/>
    <s v="Budowa Obwodnicy miejscowości Szczuczyn w ciągu drogi ekspresowej S61"/>
    <s v="Budowa obwodnicy miejscowości Szczuczyn w ciągu drogi ekspresowej S61 Ostrów Mazowiecka (S8) - Łomża - Stawiski - Szczuczyn - Ełk - Suwałki - Budzisko - granica państwa (Kowno) na odcinku od km 197+550,00 do km 205+557,00, długości 8,007km - kontynuacja robót"/>
    <s v="GP61 - Budowa obw. m.Szczuczyn KONTYNUACJA ROBÓT"/>
    <x v="6"/>
    <x v="41"/>
    <n v="0"/>
    <n v="1.476"/>
    <n v="6.5309999999999997"/>
    <n v="0"/>
    <d v="2014-08-11T00:00:00"/>
    <d v="2014-08-11T00:00:00"/>
    <d v="2015-11-13T00:00:00"/>
    <m/>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s v="most-1 szt_x000a_wiadukty-2 szt_x000a_estakady - 6 szt._x000a_przejścia dla zwierząt-4 szt_x000a_przepusty-7 szt"/>
  </r>
  <r>
    <n v="41"/>
    <m/>
    <m/>
    <n v="140"/>
    <x v="3"/>
    <s v="GP91"/>
    <s v="Rozbudowa i wzmocnienie drogi krajowej nr 91 (1) na odc. Toruń-Włocławek etap II"/>
    <s v="137. Rozbudowa i wzmocnienie dk 91 (dawniej dk 1) na odc. Toruń - Włocławek etap II"/>
    <m/>
    <x v="3"/>
    <x v="42"/>
    <n v="0"/>
    <n v="0"/>
    <n v="22.3"/>
    <n v="0"/>
    <d v="1899-12-30T00:00:00"/>
    <d v="1899-12-30T00:00:00"/>
    <m/>
    <d v="1899-12-30T00:00:00"/>
    <m/>
    <s v="wiadukt - 45,12 mb, most - 12 mb"/>
    <m/>
  </r>
  <r>
    <n v="42"/>
    <m/>
    <m/>
    <n v="372"/>
    <x v="3"/>
    <s v="S10"/>
    <s v="S10 Piła-Bydgoszcz odc. węzeł Wyrzysk - węzeł Pawłówek (bez węzłów)"/>
    <s v="0463. S10 Bydgoszcz – Piła (węzeł Pawłówek – węzeł Wyrzysk)"/>
    <m/>
    <x v="3"/>
    <x v="43"/>
    <n v="0"/>
    <n v="40.825000000000003"/>
    <n v="0"/>
    <n v="0"/>
    <d v="1899-12-30T00:00:00"/>
    <d v="1899-12-30T00:00:00"/>
    <m/>
    <d v="2025-06-30T00:00:00"/>
    <m/>
    <s v="Zostanie podana na kolejnym etapie projektowania, po dokonaniu wyboru wariantów."/>
    <m/>
  </r>
  <r>
    <n v="43"/>
    <m/>
    <m/>
    <n v="375"/>
    <x v="3"/>
    <s v="S10"/>
    <s v="S10 Toruń (A1) - S8"/>
    <s v="0465. S10 Warszawa – Toruń (Wołomin S8 – Toruń A1)"/>
    <m/>
    <x v="3"/>
    <x v="44"/>
    <n v="0"/>
    <n v="170"/>
    <n v="0"/>
    <n v="0"/>
    <d v="1899-12-30T00:00:00"/>
    <d v="1899-12-30T00:00:00"/>
    <m/>
    <s v="2026-11-30"/>
    <m/>
    <s v="brak danych"/>
    <m/>
  </r>
  <r>
    <n v="44"/>
    <m/>
    <m/>
    <n v="417"/>
    <x v="3"/>
    <s v="GP25"/>
    <s v="1. Budowa obwodnicy Sępólna Krajeńskiego"/>
    <s v="1036. Budowa obwodnicy Sępólna Krajeńskiego i Kamienia Krajeńskiego"/>
    <m/>
    <x v="3"/>
    <x v="45"/>
    <n v="0"/>
    <n v="0"/>
    <n v="6.4020000000000001"/>
    <n v="0"/>
    <d v="1899-12-30T00:00:00"/>
    <d v="1899-12-30T00:00:00"/>
    <m/>
    <s v="2023-04-30"/>
    <m/>
    <s v="estakada - 1, wiadukt pod linią kolejową - 1, przejazd gospodarczy -3,"/>
    <m/>
  </r>
  <r>
    <n v="45"/>
    <m/>
    <m/>
    <n v="418"/>
    <x v="3"/>
    <s v="GP25"/>
    <s v="2. Budowa obwodnicy Kamienia Krajeńskiego"/>
    <s v="1036. Budowa obwodnicy Sępólna Krajeńskiego i Kamienia Krajeńskiego"/>
    <m/>
    <x v="3"/>
    <x v="46"/>
    <n v="0"/>
    <n v="0"/>
    <n v="2.3450000000000002"/>
    <n v="0"/>
    <d v="1899-12-30T00:00:00"/>
    <d v="1899-12-30T00:00:00"/>
    <m/>
    <d v="2023-04-30T00:00:00"/>
    <m/>
    <s v="most - 1"/>
    <m/>
  </r>
  <r>
    <n v="46"/>
    <m/>
    <m/>
    <n v="433"/>
    <x v="3"/>
    <s v="S10"/>
    <s v="S10 Toruń-Bydgoszcz wraz z w. Czerniewice (Toruń Południe)"/>
    <s v="0464. S10 Toruń-Bydgoszcz wraz z w. Czerniewice"/>
    <m/>
    <x v="3"/>
    <x v="47"/>
    <n v="0"/>
    <n v="50.390999999999998"/>
    <n v="0"/>
    <n v="0"/>
    <d v="1899-12-30T00:00:00"/>
    <d v="1899-12-30T00:00:00"/>
    <m/>
    <d v="2022-10-31T00:00:00"/>
    <m/>
    <s v="Nazwy zostaną podane na kolejnym etapie projektowania, po dokonaniu wyboru wariantów."/>
    <m/>
  </r>
  <r>
    <n v="47"/>
    <m/>
    <m/>
    <n v="401"/>
    <x v="3"/>
    <s v="GP25"/>
    <s v="Budowa obwodnicy Inowrocławia (łącznik)"/>
    <s v="0945. Budowa obwodnicy Inowrocławia (łącznik)"/>
    <m/>
    <x v="4"/>
    <x v="48"/>
    <n v="0"/>
    <n v="0"/>
    <n v="4.88"/>
    <n v="0"/>
    <d v="1899-12-30T00:00:00"/>
    <d v="1899-12-30T00:00:00"/>
    <m/>
    <d v="2019-06-22T00:00:00"/>
    <m/>
    <s v="4 (poza węzłem)"/>
    <m/>
  </r>
  <r>
    <n v="48"/>
    <m/>
    <n v="344"/>
    <n v="330"/>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3 : Projekt i budowa drogi ekspresowej S-5 na odcinku od węzła „Białe Błota” (bez węzła) do węzła „Szubin” (bez węzła) o długości około 9,7 km"/>
    <s v="S5 - Projekt i budowa S Nowe Marzy - gr.woj.kuj.-pom i wielk. 4 części_x000a_cz.3 w.Białe Błota – w.Szubin(bez węzła)"/>
    <x v="5"/>
    <x v="49"/>
    <n v="0"/>
    <n v="9.6999999999999993"/>
    <n v="0"/>
    <n v="0"/>
    <s v="2015-10-12"/>
    <d v="1899-12-30T00:00:00"/>
    <m/>
    <d v="2018-08-16T00:00:00"/>
    <s v="W przypadku gdy Wykonwca uzyska PnB/Zrid lub ropocznie jakiś element robót &quot;na zgłoszenie&quot; przed 15 grudnia 2016 roku, wówczas przy ustalaniu daty planowanego zakończenia robót należy uwzględnić 2 okresy zimowe. Wówczas Data zakończenia robót nastąpi 13 października 2018 roku."/>
    <n v="12"/>
    <s v="mosty - 3_x000a_wiadukty - 14_x000a_przepusty - _x000a_przejścia dla zwierząt - 3_x000a_kładki - 0"/>
  </r>
  <r>
    <n v="49"/>
    <m/>
    <n v="341"/>
    <n v="104"/>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2 : Projekt i budowa drogi ekspresowej S-5 na odcinku od węzła „Dworzysko” (bez węzła) do węzła „Aleksandrowo” (z węzłem) o długości około 22,4 km."/>
    <s v="S5 - Projekt i budowa S Nowe Marzy - gr.woj.kuj.-pom i wielk. 3 części_x000a_cz.2 w.Dworzysko(bez węzła) – Aleksandrowo(z węzłem)"/>
    <x v="5"/>
    <x v="50"/>
    <n v="0"/>
    <n v="22.4"/>
    <n v="0"/>
    <n v="0"/>
    <s v="2015-10-12"/>
    <d v="1899-12-30T00:00:00"/>
    <m/>
    <s v="2019-06-16"/>
    <s v="Do okresu realizacji Robót nie wlicza się okresów zimowych od 15.12 do 15.03._x000a_Planowany Czas na Ukończenia tj. 16.06.2019 r. zakłada uzyskanie decyzji ZRID w okresie zimowym 2016/2017."/>
    <s v="min. 11"/>
    <s v="mosty - 0_x000a_wiadukty - 7_x000a_przepusty - _x000a_przejścia dla zwierząt - 2_x000a_kładki - 2"/>
  </r>
  <r>
    <n v="50"/>
    <n v="383"/>
    <n v="288"/>
    <n v="134"/>
    <x v="3"/>
    <s v="GP15"/>
    <s v="Budowa obwodnicy Inowrocławia w ciągu dk nr 15"/>
    <s v="Budowa obwodnicy Inowrocławia w ciągu dk nr 15"/>
    <s v="GP15 - Budowa obw. Inowrocławia"/>
    <x v="5"/>
    <x v="51"/>
    <n v="0"/>
    <n v="0"/>
    <n v="18.088000000000001"/>
    <n v="0"/>
    <s v="2014-11-05"/>
    <s v="2015-02-23"/>
    <m/>
    <s v="2017-07-26"/>
    <s v="Data wyliczona jako 27 miesiący od Daty Rozpoczęcia bez dwóch okresów zimowych (jako Datę Rozpoczęcia należy rozumieć datę zawarcia Umowy prze obie Strony, 05.11.2014r. ), ze zwględu na wydaną zmianę decyzji ZRID 23.12.2015r.  w tym dniu zakończył się okres projektowania, po wyliczeniu Czas na Ukończenie upływa 28.07.2017r."/>
    <s v="2szt. - mosty, 2szt. - PZ, 2szt. - PG, 8szt. - wiadukty"/>
    <s v="mosty - 2 szt. (dodatkowo pełnią funkcję przejścia dla małych zwierząt), _x000a_wiadukty - 8 szt.,_x000a_przejazdy gospodarcze - 2 szt., _x000a_przejścia dla małych zwierząt  - 4 szt. "/>
  </r>
  <r>
    <n v="51"/>
    <m/>
    <n v="343"/>
    <n v="329"/>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2 : Projekt i budowa drogi ekspresowej S-5 na odcinku od węzła „Tryszczyn” (bez węzła) do węzła „Białe Błota” (bez węzła) o długości około 13,5 km"/>
    <s v="S5 - Projekt i budowa S Nowe Marzy - gr.woj.kuj.-pom i wielk. 4 części_x000a_cz.2 w.Tryszczyn(bez węzła) – w.Białe Błota(bez węzła)"/>
    <x v="5"/>
    <x v="52"/>
    <n v="0"/>
    <n v="13.4735"/>
    <n v="0"/>
    <n v="0"/>
    <s v="2015-10-12"/>
    <s v="2017-03-16"/>
    <m/>
    <d v="2019-03-16T00:00:00"/>
    <s v="W przypadku gdy Wykonwca uzyska PnB/Zrid lub ropocznie jakiś element robót &quot;na zgłoszenie&quot; przed 15 grudnia 2016 roku, wówczas przy ustalaniu daty planowanego zakończenia robót należy uwzględnić 2 okresy zimowe. Planowane zakończenie nastąpiłoby 16 listopada 2018. Datę zakończenia robót wpisano analogiczną do planowanej daty zakończenia robót."/>
    <n v="16"/>
    <s v="mosty - 1_x000a_wiadukty - 12_x000a_przepusty - _x000a_przejścia dla zwierząt - 4_x000a_kładki - 0"/>
  </r>
  <r>
    <n v="52"/>
    <m/>
    <n v="345"/>
    <n v="107"/>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 _x000a_Część nr 4 : Projekt i budowa drogi ekspresowej S-5 na odcinku od węzła „Szubin” (z węzłem) do węzła „Jaroszewo” (z węzłem) o długości około 19,3 km"/>
    <s v="S5 - Projekt i budowa S Nowe Marzy - gr.woj.kuj.-pom i wielk. 4 części_x000a_cz.4 w.Szubin(z węzłem) – w.Jaroszewo(z węzłem)"/>
    <x v="5"/>
    <x v="53"/>
    <n v="0"/>
    <n v="19.3"/>
    <n v="0"/>
    <n v="0"/>
    <s v="2015-10-12"/>
    <s v="2017-03-16"/>
    <m/>
    <d v="2019-03-16T00:00:00"/>
    <s v="Do okresu realizacji Robót nie wlicza się okresów zimowych od 15 grudnia do 15 marca. Data rozpoczęcia robót została przyjeta tożsamo jak planowane rozpoczęcie. Data zakończenia robót została przyjęta tożsamo jako planowane zakończenie. Kontraktowa data zakończenia uzależniona jest od faktycznej daty rozpoczęcia robót."/>
    <n v="20"/>
    <s v="mosty - 1_x000a_wiadukty - 10_x000a_przepusty - _x000a_przejścia dla zwierząt - 2_x000a_kładki - 2"/>
  </r>
  <r>
    <n v="53"/>
    <m/>
    <n v="340"/>
    <n v="103"/>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1 : Projekt i budowa drogi ekspresowej S-5 na odcinku od węzła „Nowe Marzy” (bez węzła) do węzła „Dworzysko” (z węzłem) o długości około 23.3 km"/>
    <s v="S5 - Projekt i budowa S Nowe Marzy - gr.woj.kuj.-pom i wielk._x000a_cz.1 Nowe Marzy – Dworzysko"/>
    <x v="5"/>
    <x v="54"/>
    <n v="0"/>
    <n v="23.3"/>
    <n v="0"/>
    <n v="0"/>
    <s v="2015-10-12"/>
    <s v="2017-03-16"/>
    <m/>
    <s v="2019-06-16"/>
    <s v="Do okresu realizacji Robót nie wlicza się okresów zimowych od 15.12 do 15.03. Planowany Czas na Ukończenia tj. 16.06.2019 r. zakłada uzyskanie decyzji ZRID w okresie zimowym 2016/2017. _x000a_Data rozpoczęcia robót została przyjeta tożsamo jak planowane rozpoczęcie. Data zakończenia robót została przyjęta tożsamo jako planowane zakończenie. Kontraktowa data zakończenia uzależniona jest od faktycznej daty rozpoczęcia robót."/>
    <s v="min 26_x000a_(25 + 1 obiekt przeniesiony z odcinka 2 Dworzysko -  Aleksandrowo) tj. kładka dla pieszych, przejście dla zwierząt, wiadukt drogowy, most w ciągu drogi ekspresowej, wiadukt w ciągu drogi ekspresowej, wiadukt kolejowy"/>
    <s v="mosty - 2_x000a_wiadukty - 19_x000a_przepusty - _x000a_przejścia dla zwierząt - 3_x000a_kładki - 2"/>
  </r>
  <r>
    <n v="54"/>
    <m/>
    <n v="346"/>
    <n v="108"/>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3 części._x000a_Część nr 3 : Projekt i budowa drogi ekspresowej S-5 na odcinku od węzła „Jaroszewo” (bez węzła) do granicy województwa o długości około 25,1 km"/>
    <s v="S5 - Projekt i budowa S Nowe Marzy - gr.woj.kuj.-pom i wielk. 3 części_x000a_cz.3 w.Jaroszewo(bez węzła) – gr. woj."/>
    <x v="5"/>
    <x v="55"/>
    <n v="0"/>
    <n v="25.1"/>
    <n v="0"/>
    <n v="0"/>
    <s v="2015-10-12"/>
    <s v="2017-03-16"/>
    <m/>
    <s v="2019-06-16"/>
    <s v="Do czasu realizacji Robót nie wlicza się okresów zimowych (tj. od 15 grudnia do 15 marca)_x000a_Do czasu objętego projektowaniem wlicza się okresy zimowe (tj. od 15 grudnia do 15 marca)_x000a_Data rozpoczęcia robót została przyjeta tożsamo jak planowane rozpoczęcie. Data zakończenia robót została przyjęta tożsamo jako planowane zakończenie. Kontraktowa data zakończenia uzależniona jest od faktycznej daty rozpoczęcia robót."/>
    <s v="16 - (WS - 4, WD - 6, KD - 2 (kładki), MS - 1 (most w ciągu S), PZ - 3)"/>
    <s v="mosty - 4_x000a_wiadukty - 14_x000a_przepusty - _x000a_przejścia dla zwierząt - 0_x000a_kładki - 0"/>
  </r>
  <r>
    <n v="55"/>
    <m/>
    <n v="342"/>
    <n v="105"/>
    <x v="3"/>
    <s v="S5"/>
    <s v="Projekt i budowa drogi ekspresowej S-5 na odcinku Nowe Marzy – Bydgoszcz - granica województwa kujawsko-pomorskiego i wielkopolskiego"/>
    <s v="Projekt i budowa drogi ekspresowej S-5 na odcinku Nowe Marzy – Bydgoszcz - granica województwa kujawsko-pomorskiego i wielkopolskiego z podziałem na 4 części._x000a_Część nr 1 : Projekt i budowa drogi ekspresowej S-5 na odcinku od węzła „Aleksandrowo” (z węzłem) do węzła „Tryszczyn” (z węzłem) o długości około 14,7 km"/>
    <s v="S5 - Projekt i budowa S Nowe Marzy - gr.woj.kuj.-pom i wielk. 4 części_x000a_cz.1 w.Aleksandrowo – w.Tryszczyn(z węzłem)"/>
    <x v="5"/>
    <x v="56"/>
    <n v="0"/>
    <n v="14.7"/>
    <n v="0"/>
    <n v="0"/>
    <s v="2015-10-12"/>
    <s v="2017-05-31"/>
    <m/>
    <d v="2019-03-16T00:00:00"/>
    <s v="Do okresu realizacji Robót nie wlicza się okresów zimowych od 15 grudnia do 15 marca. Data rozpoczęcia robót została przyjęta tożsamo jak planowane rozpoczęcie. Data zakończenia robót została przyjęta tożsamo jako planowane zakończenie. Kontraktowa data zakończenia uzależniona jest od faktycznej daty rozpoczęcia robót."/>
    <n v="14"/>
    <s v="mosty - 0_x000a_wiadukty - 10_x000a_przepusty - _x000a_przejścia dla zwierząt - 3_x000a_kładki - 0"/>
  </r>
  <r>
    <n v="56"/>
    <n v="277"/>
    <n v="8"/>
    <n v="0"/>
    <x v="3"/>
    <s v="GP5"/>
    <s v="Budowa drogi S5 i S10, Bydgoszcz -Stryszek i Białe Błota"/>
    <s v="Budowa drogi ekspresowej Bydgoszcz-Stryszek-Białe Błota: Bydgoszcz-Stryszek (bez węzła) - I etap"/>
    <s v="S5/S10 - Budowa DK Bydgoszcz-Stryszek-Białe Błota: Etap I - Bydgoszcz - Stryszek(bez węzła)"/>
    <x v="6"/>
    <x v="57"/>
    <n v="0"/>
    <n v="0"/>
    <n v="5.4809999999999999"/>
    <n v="0"/>
    <d v="2005-11-03T00:00:00"/>
    <d v="2005-11-28T00:00:00"/>
    <d v="2007-06-27T00:00:00"/>
    <m/>
    <m/>
    <s v="81 szt."/>
    <s v="2 przejścia dla zwierząt"/>
  </r>
  <r>
    <n v="57"/>
    <n v="281"/>
    <n v="5"/>
    <n v="0"/>
    <x v="3"/>
    <s v="GP1"/>
    <s v="Przebudowa mostu w Chełmnie na drodze nr 1"/>
    <s v="Remont i wzmocnienie mostu przez rzekę Wisłę w miejscowości Chełmno w ciągu drogi krajowej nr 1 Gdańsk-Cieszyn-Granica Państwa w km 143+450"/>
    <s v="GP1 - Przebudowa mostu w Chełmnie"/>
    <x v="6"/>
    <x v="58"/>
    <n v="0"/>
    <n v="0"/>
    <n v="1.0629999999999999"/>
    <n v="0"/>
    <d v="2006-09-29T00:00:00"/>
    <d v="2006-10-23T00:00:00"/>
    <d v="2007-11-12T00:00:00"/>
    <m/>
    <m/>
    <e v="#N/A"/>
    <s v="1 most"/>
  </r>
  <r>
    <n v="58"/>
    <n v="260"/>
    <n v="9"/>
    <n v="0"/>
    <x v="3"/>
    <s v="S10"/>
    <s v="Budowa dogi S5 i S10 Bydgoszcz - Stryszek i Białe Błota"/>
    <s v="Budowa drogi ekspresowej Bydgoszcz-Stryszek-Białe Błota: Węzeł Stryszek - II etap"/>
    <s v="S5/S10 - Budowa S Bydgoszcz-Stryszek-Białe Błota: Etap II w.Stryszek"/>
    <x v="6"/>
    <x v="59"/>
    <n v="0"/>
    <n v="0"/>
    <n v="0"/>
    <n v="0"/>
    <d v="2007-05-07T00:00:00"/>
    <d v="2007-05-15T00:00:00"/>
    <d v="2007-12-06T00:00:00"/>
    <m/>
    <s v="W ramach węzła zbudowano 4 niezależne konstrukcje nośne wiaduktu WD-3 o łacznej długości 273,6 m oraz 1,887 km dróg dojazdowych, które zostały oddane do ruchu w 2010 r."/>
    <s v="141 szt."/>
    <s v="1 wiadukt"/>
  </r>
  <r>
    <n v="59"/>
    <n v="278"/>
    <n v="6"/>
    <n v="0"/>
    <x v="3"/>
    <s v="GP1"/>
    <s v="Budowa obwodnicy Kowala na drodze nr 1 (obecnie 91e)"/>
    <s v="Budowa obwodnicy Kowala na DK 1"/>
    <s v="GP1 - Budowa obw.Kowala"/>
    <x v="6"/>
    <x v="60"/>
    <n v="0"/>
    <n v="0"/>
    <n v="4.05"/>
    <n v="0"/>
    <d v="2007-05-07T00:00:00"/>
    <d v="2007-05-15T00:00:00"/>
    <d v="2007-12-12T00:00:00"/>
    <m/>
    <s v="Obecnie odc. dk 91e od km 0+000 do km 4+228"/>
    <s v="brak danych"/>
    <s v="5 przepustów"/>
  </r>
  <r>
    <n v="60"/>
    <n v="246"/>
    <n v="11"/>
    <n v="0"/>
    <x v="3"/>
    <s v="GP10"/>
    <s v="Wzmocnienie na dr krajowej nr 10 odc. Dobrzejewice-Blinno"/>
    <s v="Rekonstrukcja nawierzchni (rozbudowa i wzmocnienie) drogi krajowej nr 10 na odcinku Toruń (Dobrzejewice) - Blinno (gr. woj. mazowieckiego) od km 325+965 do km 377+256. Etap I. Odcinek 1 od km 329+456 do km 334+686, Odcinek 2 od km 336+186 do km 340+675"/>
    <s v="GP10 - Wzmocnienie DK odc. Dobrzejewice - Blinno"/>
    <x v="6"/>
    <x v="61"/>
    <n v="0"/>
    <n v="0"/>
    <n v="9.7100000000000009"/>
    <n v="0"/>
    <d v="2008-03-26T00:00:00"/>
    <d v="2008-04-01T00:00:00"/>
    <d v="2008-10-30T00:00:00"/>
    <m/>
    <s v="Protokół ostatecznego odbioru robót potwierdza prawidłową długość oddanego odcinka. Data 2008-10-30 odnosi się do daty zakończenia robót. Brak sprzeciwu WINB z dnia 2009-05-19."/>
    <s v="wiadukty - 8, mosty -1"/>
    <s v="wiadukty drogowe 5 szt. Przejazdy gosp. 3 szt. Przejścia dla dużych zwierząt 1 szt."/>
  </r>
  <r>
    <n v="61"/>
    <n v="211"/>
    <n v="12"/>
    <n v="0"/>
    <x v="3"/>
    <s v="GP10"/>
    <s v="Rekonstrukcja nawierzchni (rozbudowa i wzmocnienie) drogi krajowej nr 10 na odcinku Toruń-Blinno od km 325+965 do km 377+256"/>
    <s v="Rekonstrukcja nawierzchni (rozbudowa i wzmocnienie) drogi krajowej nr 10 na odcinku Toruń-Blinno od km 325+965 do km 377+256 ETAP II Wawrzonkowo Blinno (powiat lipnowski) od km 340+675,05 do km 377+071,50"/>
    <s v="GP10 - Wzmocnienie DK Dobrzejewice-Blinno: Etap II odc. Lipnowski"/>
    <x v="6"/>
    <x v="62"/>
    <n v="0"/>
    <n v="0"/>
    <n v="36.396000000000001"/>
    <n v="0"/>
    <d v="2008-05-13T00:00:00"/>
    <d v="2008-05-28T00:00:00"/>
    <d v="2009-10-31T00:00:00"/>
    <m/>
    <s v="2009-10-31 - data oddania do ruchu zgodna z data zakończenia robót (ŚP)"/>
    <s v="odc. Brzozowo-Miękowo - wiadukty - 6 szt., most - 1 szt., przejazd gospodarczy - 1 szt., przejścia ekologiczne - 5 szt., przepusty - 23 szt. obwodnica Brzozowa - wiadukty - 1 szt, przejscie dla zwierząt - 1 szt, przejazd gospodarczy-1 szt., przepusty - 4 szt."/>
    <s v="kładka dla pieszych - 1 szt_x000a_przepusty - 70 szt"/>
  </r>
  <r>
    <n v="62"/>
    <n v="187"/>
    <n v="10"/>
    <n v="0"/>
    <x v="3"/>
    <s v="S10"/>
    <s v="Budowa dogi S5 i S10 Bydgoszcz - Stryszek i Białe Błota"/>
    <s v="Budowa drogi ekspresowej Bydgoszcz-Stryszek-Białe Błota: Węzeł Stryszek-Węzeł Białe Błota - III etap"/>
    <s v="S5/S10 - Budowa S Bydgoszcz-Stryszek-Białe Błota: w.Stryszek - w.Białe Błota - Etap III"/>
    <x v="6"/>
    <x v="63"/>
    <n v="0"/>
    <n v="10.397"/>
    <n v="0"/>
    <n v="0"/>
    <d v="2008-07-18T00:00:00"/>
    <d v="2008-08-08T00:00:00"/>
    <d v="2009-12-18T00:00:00"/>
    <m/>
    <s v="Pikieraż obliczany od 50+669 do 61+066"/>
    <s v="29; mosty drogowe: 11 szt., wiadukty drogowe: 15 szt., kładki dla pieszych: 2 szt., dolne przejście dla pieszych: 1 szt.; dane wg aktualnej KP"/>
    <s v="wiadukty drogowe 5 szt. Przejazdy gosp. 3 szt. Przejścia dla dużych zwierząt 1 szt."/>
  </r>
  <r>
    <n v="63"/>
    <n v="133"/>
    <n v="176"/>
    <n v="0"/>
    <x v="3"/>
    <s v="GP1"/>
    <s v="Rozbudowa i wzmocnienie dk 1 na odc. Toruń - Włocławek Etap I"/>
    <s v="Projekt oraz rozbudowa i wzmocnienie drogi krajowej nr 1 Gdańsk-Cieszyn na odcinku Toruń-Włocławek od km 221+200 do km 233+717 (etap I)"/>
    <s v="GP1 - Projekt oraz rozbudowa i wzmocnienie DK odc. Toruń-Włocławek Etap I"/>
    <x v="6"/>
    <x v="64"/>
    <n v="0"/>
    <n v="0"/>
    <n v="12.516999999999999"/>
    <n v="0"/>
    <d v="2009-08-05T00:00:00"/>
    <d v="2009-09-04T00:00:00"/>
    <d v="2011-04-14T00:00:00"/>
    <m/>
    <s v="Data 2011-04-14 to data zakończenia robót, przy czym brak sprzeciwu WINB w zakresie rozbudowanej i wzmocnionej dk 1 jest z dnia 2011-08-31."/>
    <s v="wiadukty drogowe - 10szt, estakada - 1szt, przejazdy gospodarcze - 3szt, samodzielne przejscia dla zwierząt - 4szt, przepusty - 4 szt"/>
    <n v="1"/>
  </r>
  <r>
    <n v="64"/>
    <n v="36"/>
    <n v="254"/>
    <n v="0"/>
    <x v="3"/>
    <s v="A1"/>
    <s v="Budowa autostrady A1 Toruń - Stryków"/>
    <s v="Kontynuacja budowy autostrady A1 Toruń - Stryków. Odcinek I Czerniewice-Odolion od km 151+900 do km 163+300,  odcinek II Odolion-Brzezie od km 163+300 do km 186+366"/>
    <s v="A1 - Budowa A Toruń-Stryków: odc.I Czerniewice-Odolion, odc.II Odolion-Brzezie KONTYNUACJA ROBÓT"/>
    <x v="6"/>
    <x v="65"/>
    <n v="34.448"/>
    <n v="0"/>
    <n v="0"/>
    <n v="0"/>
    <d v="2013-04-03T00:00:00"/>
    <d v="2013-04-26T00:00:00"/>
    <d v="2013-12-23T00:00:00"/>
    <m/>
    <m/>
    <s v="20 szt.; mosty: 7 szt., wiadukty: 12 szt., górne przejście dla dużych zwiarząt: 1 szt.; dane wg aktualnej KP"/>
    <s v="wiadukty drog -11 wiadukty aut - 7 przejazdy gosp - 4 objekty ekolog -6 wiadukty kolej - 1 mosty autostra - 2"/>
  </r>
  <r>
    <n v="65"/>
    <n v="8"/>
    <n v="255"/>
    <n v="0"/>
    <x v="3"/>
    <s v="A1"/>
    <s v="Budowa autostrady A1 Toruń - Stryków"/>
    <s v="Kontynuacja Budowa Autostrady A1 Toruń - Stryków, odcinek III:węzeł Brzezie (z węzłem) - węzeł Kowal (bez węzła)  km 186+348 ÷ 215+850"/>
    <s v="A1 - Budowa A1 Toruń-Stryków: odc. III Brzezie- Kowal - KONTYNUACJA ROBÓT"/>
    <x v="6"/>
    <x v="66"/>
    <n v="29.502000000000002"/>
    <n v="0"/>
    <n v="0"/>
    <n v="0"/>
    <d v="2013-04-03T00:00:00"/>
    <d v="2013-04-26T00:00:00"/>
    <s v="2013-12-23_x000a_i _x000a_2014-04-30"/>
    <m/>
    <s v="21.12.2013 r. oddano do ruchu odcinek w. Brzezie - w. Pikutkowo 10,252 km (wczesniej, niż planowano)_x000a_30.04.2014 r. oddano do ruchu odcinek w. Pikutkowo - w. Kowal 19,250 km."/>
    <s v="mosty - 5 szt , wiadukty - 5 szt, przejścia dla zwierząt - 24 szt"/>
    <s v="wiadukty drog -13 wiadukty aut - 9 przejazdy gosp - 2 objekty ekolog - 3"/>
  </r>
  <r>
    <n v="66"/>
    <n v="338"/>
    <n v="289"/>
    <n v="114"/>
    <x v="3"/>
    <s v="GP15"/>
    <s v="„Budowa obwodnicy Brodnicy w ciągu drogi krajowej nr 15 od km 298+462 do km 299+944,00”"/>
    <s v="„Budowa obwodnicy Brodnicy w ciągu drogi krajowej nr 15 od km 298+462 do km 299+944,00”"/>
    <s v="GP15 - Budowa obw. Brodnicy"/>
    <x v="6"/>
    <x v="67"/>
    <n v="0"/>
    <n v="0"/>
    <n v="1.482"/>
    <n v="0"/>
    <d v="2014-11-13T00:00:00"/>
    <d v="2014-11-13T00:00:00"/>
    <d v="2016-06-24T00:00:00"/>
    <m/>
    <s v="W ewidencji odcinek drogi o pikietażu lokalnym - nr 15d o długości rzeczywistej 1,303 km _x000a_25-06-2016 r. - data oddania do ruchu _x000a_24-06-2016 r. - data z decyzji o pozwoleniu na użytkowanie"/>
    <e v="#N/A"/>
    <s v="estakada - 1 szt._x000a_przepusty - 4 szt."/>
  </r>
  <r>
    <n v="67"/>
    <n v="335"/>
    <n v="0"/>
    <n v="0"/>
    <x v="3"/>
    <s v="S10"/>
    <s v="Budowa południowej obwodnicy Torunia na drodze S10 (jedna jezdnia)"/>
    <s v="Budowa południowej obwodnicy Torunia na drodze S10 (jedna jezdnia)"/>
    <s v="S10 - Budowa obw. Torunia"/>
    <x v="6"/>
    <x v="68"/>
    <n v="0"/>
    <n v="11.164"/>
    <n v="1.333"/>
    <n v="0"/>
    <e v="#N/A"/>
    <e v="#N/A"/>
    <d v="2005-11-14T00:00:00"/>
    <m/>
    <s v="droga finansowana z funduszu PHARE"/>
    <e v="#N/A"/>
    <e v="#N/A"/>
  </r>
  <r>
    <n v="68"/>
    <n v="334"/>
    <n v="0"/>
    <n v="0"/>
    <x v="3"/>
    <s v="GP5"/>
    <s v="Budowa obwodnicy Szubina na drodze nr 5"/>
    <s v="Budowa obwodnicy Szubina na drodze nr 5"/>
    <s v="GP5 - Budowa obw. Szubina"/>
    <x v="6"/>
    <x v="69"/>
    <n v="0"/>
    <n v="0"/>
    <n v="5.7270000000000003"/>
    <n v="0"/>
    <e v="#N/A"/>
    <e v="#N/A"/>
    <d v="2006-07-13T00:00:00"/>
    <m/>
    <s v="Droga w parametrach klasy S_x000a_Inwestycja finansowana z funduszy  Banku Światowego"/>
    <e v="#N/A"/>
    <e v="#N/A"/>
  </r>
  <r>
    <n v="69"/>
    <n v="109"/>
    <s v="DPP1"/>
    <n v="0"/>
    <x v="3"/>
    <s v="A1"/>
    <s v="Budowa autostrady A1 Nowe Marzy - Toruń"/>
    <s v="w. Nowe Marzy - w. Czerniewice (bez węzła)_x000a_(oraz budowa łacznic na w.Grudziądz (GP95) i na w.Turzno (GP96))"/>
    <s v="A1 - Budowa A odc.Nowe Marzy - w.Czerniewice(bez węzła)"/>
    <x v="6"/>
    <x v="70"/>
    <n v="62.4"/>
    <n v="0"/>
    <n v="1.8110000000000002"/>
    <n v="0"/>
    <e v="#N/A"/>
    <e v="#N/A"/>
    <s v="2011-10-14_x000a_i _x000a_2013-03-27"/>
    <m/>
    <s v="PnU dnia 2011-10-14 wydane dla odc. A1 62,4km oraz  GP95 0,225km, a dnia 2013-03-27 dla GP96 1,586km_x000a_nadanie nr dr krajowej w późniejszym terminie. Pozwolenie na użytkowanie zgodnie w wnioskiem"/>
    <e v="#N/A"/>
    <e v="#N/A"/>
  </r>
  <r>
    <n v="70"/>
    <m/>
    <m/>
    <n v="282"/>
    <x v="4"/>
    <s v="GP22"/>
    <s v="Budowa obwodnicy m. Malbork w ciągu dk nr 22 gr państwa - Gorzów Wlkp. - Grzechotki - gr państwa"/>
    <s v="103. Budowa obwodnicy m. Malbork w ciągu dk nr 22 gr. Panstwa - Gorzów Wlkp. - Grzechotki - granica państwa"/>
    <m/>
    <x v="3"/>
    <x v="71"/>
    <n v="0"/>
    <n v="0"/>
    <n v="11.9"/>
    <n v="0"/>
    <d v="1899-12-30T00:00:00"/>
    <d v="1899-12-30T00:00:00"/>
    <m/>
    <d v="1899-12-30T00:00:00"/>
    <m/>
    <s v="mosty - 8 szt.,  wiadukty - 6 szt., konstrukcje oporowe - 1 szt., estakady - 1szt., przejścia dla zwierząt - 9szt., tunele - 0szt., pozostałe - 0szt."/>
    <m/>
  </r>
  <r>
    <n v="71"/>
    <m/>
    <m/>
    <n v="335"/>
    <x v="4"/>
    <s v="GP22"/>
    <s v="Budowa obwodnicy Starogardu Gdańskiego"/>
    <s v="1025. Budowa obwodnicy Starogardu Gdańskiego"/>
    <m/>
    <x v="3"/>
    <x v="72"/>
    <n v="0"/>
    <n v="0"/>
    <n v="15"/>
    <n v="0"/>
    <d v="1899-12-30T00:00:00"/>
    <d v="1899-12-30T00:00:00"/>
    <m/>
    <d v="2024-03-29T00:00:00"/>
    <m/>
    <s v="brak danych - etap STEŚ - analizowane są III warianty trasy"/>
    <m/>
  </r>
  <r>
    <n v="72"/>
    <m/>
    <m/>
    <n v="109"/>
    <x v="4"/>
    <s v="S6"/>
    <s v="Budowa drogi ekspresowej S6 Słupsk – Gdańsk na odcinku Obwodnicy Metropolii Trójmiejskiej. Zadanie 1: węzeł Chwaszczyno (bez węzła) – węzeł Żukowo (bez węzła)"/>
    <s v="029. Budowa obwodnicy Metropolii Trójmiejskiej"/>
    <m/>
    <x v="4"/>
    <x v="73"/>
    <n v="0"/>
    <n v="15.61"/>
    <n v="0"/>
    <n v="0"/>
    <d v="1899-12-30T00:00:00"/>
    <d v="1899-12-30T00:00:00"/>
    <m/>
    <d v="2021-07-16T00:00:00"/>
    <m/>
    <s v="mosty - 3szt., estakady - 3szt., przejścia dla zwierząt - 17szt., wiadukty - 13szt., tunele - 0szt. , pozostałe"/>
    <m/>
  </r>
  <r>
    <n v="73"/>
    <m/>
    <m/>
    <n v="118"/>
    <x v="4"/>
    <s v="S6"/>
    <s v="Budowa drogi ekspresowej S6 Słupsk – Gdańsk na odcinku Obwodnicy Metropolii Trójmiejskiej. Zadanie 2: węzeł Żukowo (z węzłem) – węzeł Gdańsk Południe (z węzłem)"/>
    <s v="029. Budowa obwodnicy Metropolii Trójmiejskiej"/>
    <m/>
    <x v="4"/>
    <x v="74"/>
    <n v="0"/>
    <n v="16.079999999999998"/>
    <n v="6.77"/>
    <n v="0"/>
    <d v="1899-12-30T00:00:00"/>
    <d v="1899-12-30T00:00:00"/>
    <m/>
    <s v="2021-07-16"/>
    <m/>
    <s v="mosty - 1szt., estakady - 4szt., przejścia dla zwierząt - 27szt. , wiadukty - 25szt., tunele - 0szt., pozostałe"/>
    <m/>
  </r>
  <r>
    <n v="74"/>
    <m/>
    <m/>
    <n v="137"/>
    <x v="4"/>
    <s v="S6"/>
    <s v="Budowa drogi ekspresowej S6 Słupsk – Gdańsk S6 na odcinku Słupsk – Lębork. Zadanie 2: Koniec Obwodnicy Słupska – w. Bobrowniki (z węzłem)"/>
    <s v="027. Budowa drogi ekspresowej S6 na odcinku Słupsk - Lębork"/>
    <m/>
    <x v="4"/>
    <x v="75"/>
    <n v="0"/>
    <n v="16.021999999999998"/>
    <n v="0"/>
    <n v="0"/>
    <d v="1899-12-30T00:00:00"/>
    <d v="1899-12-30T00:00:00"/>
    <m/>
    <d v="2021-07-29T00:00:00"/>
    <m/>
    <s v="mosty - 0 , estakady - 1, przejścia dla zwierząt - 15, wiadukty - 7, tunele - 0, pozostałe - 1"/>
    <m/>
  </r>
  <r>
    <n v="75"/>
    <m/>
    <m/>
    <n v="139"/>
    <x v="4"/>
    <s v="S6"/>
    <s v="Budowa drogi ekspresowej S6 Słupsk – Gdańsk S6 na odcinku Słupsk – Lębork. Zadanie 3: w. Bobrowniki (bez węzła) – w. Skórowo (z węzłem)"/>
    <s v="027. Budowa drogi ekspresowej S6 na odcinku Słupsk - Lębork"/>
    <m/>
    <x v="4"/>
    <x v="76"/>
    <n v="0"/>
    <n v="13.151999999999999"/>
    <n v="0"/>
    <n v="0"/>
    <d v="1899-12-30T00:00:00"/>
    <d v="1899-12-30T00:00:00"/>
    <m/>
    <d v="2021-07-29T00:00:00"/>
    <m/>
    <s v="mosty - 2 , estakady - 0, przejścia dla zwierząt - 7, wiadukty - 6, tunele - 0, pozostałe - 0"/>
    <m/>
  </r>
  <r>
    <n v="76"/>
    <m/>
    <m/>
    <n v="144"/>
    <x v="4"/>
    <s v="S6"/>
    <s v="Budowa drogi ekspresowej S6 Słupsk – Gdańsk S6 na odcinku Słupsk – Lębork. Zadanie 4: w. Skórowo (bez węzła) – w. Leśnice (z węzłem)"/>
    <s v="027. Budowa drogi ekspresowej S6 na odcinku Słupsk - Lębork"/>
    <m/>
    <x v="4"/>
    <x v="77"/>
    <n v="0"/>
    <n v="10.88"/>
    <n v="0"/>
    <n v="0"/>
    <d v="1899-12-30T00:00:00"/>
    <d v="1899-12-30T00:00:00"/>
    <m/>
    <d v="2021-07-29T00:00:00"/>
    <m/>
    <s v="mosty - 9 , estakady - 0, przejścia dla zwierząt - 5, wiadukty - 12, tunele - 0, pozostałe - 0"/>
    <m/>
  </r>
  <r>
    <n v="77"/>
    <m/>
    <m/>
    <n v="149"/>
    <x v="4"/>
    <s v="S6"/>
    <s v="Budowa drogi ekspresowej S6 Słupsk – Gdańsk na odcinku Lębork (wraz z Obwodnicą Lęborka) - Obwodnica Trójmiasta. Zadanie 1: w. Leśnice (bez węzła) –  w. Łęczyce (z węzłem)"/>
    <s v="028. Budowa drogi ekspresowej S6 na odcinku Lębork (wraz z Obwodnicą Lęborka) - Obwodnica Trójmiasta"/>
    <m/>
    <x v="4"/>
    <x v="78"/>
    <n v="0"/>
    <n v="17.439"/>
    <n v="0"/>
    <n v="0"/>
    <d v="1899-12-30T00:00:00"/>
    <d v="1899-12-30T00:00:00"/>
    <m/>
    <d v="2021-06-15T00:00:00"/>
    <m/>
    <s v="mosty - 2 szt.,  estakady - 2 szt.,wiadukty - 4 szt., przejścia dla zwierząt małych - 13szt., tunele - 4 szt.,"/>
    <m/>
  </r>
  <r>
    <n v="78"/>
    <m/>
    <m/>
    <n v="153"/>
    <x v="4"/>
    <s v="S6"/>
    <s v="Budowa drogi ekspresowej S6 Słupsk – Gdańsk na odcinku Lębork (wraz z Obwodnicą Lęborka) - Obwodnica Trójmiasta. Zadanie 2: w. Łęczyce (bez węzła) – w. Luzino (z węzłem)"/>
    <s v="028. Budowa drogi ekspresowej S6 na odcinku Lębork (wraz z Obwodnicą Lęborka) - Obwodnica Trójmiasta"/>
    <m/>
    <x v="4"/>
    <x v="79"/>
    <n v="0"/>
    <n v="15.003"/>
    <n v="0"/>
    <n v="0"/>
    <d v="1899-12-30T00:00:00"/>
    <d v="1899-12-30T00:00:00"/>
    <m/>
    <d v="2021-06-15T00:00:00"/>
    <m/>
    <s v="mosty - 0 szt.,  estakady - 2 szt., wiadukty - 8 szt., przejścia dla zwierząt - 15szt., tunele - 0 szt."/>
    <m/>
  </r>
  <r>
    <n v="79"/>
    <m/>
    <m/>
    <n v="159"/>
    <x v="4"/>
    <s v="S6"/>
    <s v="Budowa drogi ekspresowej S6 Słupsk – Gdańsk na odcinku Lębork (wraz z Obwodnicą Lęborka) - Obwodnica Trójmiasta. Zadanie 3: w. Luzino (bez węzła) – w. Szemud (z węzłem)"/>
    <s v="028. Budowa drogi ekspresowej S6 na odcinku Lębork (wraz z Obwodnicą Lęborka) - Obwodnica Trójmiasta"/>
    <m/>
    <x v="4"/>
    <x v="80"/>
    <n v="0"/>
    <n v="10.255000000000001"/>
    <n v="0"/>
    <n v="0"/>
    <d v="1899-12-30T00:00:00"/>
    <d v="1899-12-30T00:00:00"/>
    <m/>
    <d v="2021-06-16T00:00:00"/>
    <m/>
    <s v="mosty - 2 szt.,  estakady - 2 szt., wiadukty - 7 szt., przejścia dla zwierząt - 5 szt."/>
    <m/>
  </r>
  <r>
    <n v="80"/>
    <m/>
    <m/>
    <n v="160"/>
    <x v="4"/>
    <s v="S6"/>
    <s v="Budowa drogi ekspresowej S6 Słupsk – Gdańsk S6 na odcinku Lębork (wraz z Obwodnicą Lęborka) - Obwodnica Trójmiasta. Zadanie 4: w. Szemud (bez węzła) –  w. Gdynia Wielki Kack (z węzłem)"/>
    <s v="028. Budowa drogi ekspresowej S6 na odcinku Lębork (wraz z Obwodnicą Lęborka) - Obwodnica Trójmiasta"/>
    <m/>
    <x v="4"/>
    <x v="81"/>
    <n v="0"/>
    <n v="20.192"/>
    <n v="0"/>
    <n v="0"/>
    <d v="1899-12-30T00:00:00"/>
    <d v="1899-12-30T00:00:00"/>
    <m/>
    <d v="2021-06-16T00:00:00"/>
    <m/>
    <s v="mosty - 1 szt.,  estakady - 1 szt., wiadukty - 22 szt., przejścia dla zwierząt - 10 szt., przejścia podziemne dla pieszych - 2 szt., kładka dla pieszych - 1 szt."/>
    <m/>
  </r>
  <r>
    <n v="81"/>
    <m/>
    <m/>
    <n v="326"/>
    <x v="4"/>
    <s v="S6"/>
    <s v="Budowa drogi ekspresowej S6 Słupsk – Gdańsk S6 na odcinku Słupsk – Lębork. Zadanie 1: Druga jezdnia w ciągu Obwodnicy Słupska"/>
    <s v="027. Budowa drogi ekspresowej S6 na odcinku Słupsk - Lębork"/>
    <m/>
    <x v="4"/>
    <x v="82"/>
    <n v="0"/>
    <n v="9.51"/>
    <n v="0"/>
    <n v="0"/>
    <d v="1899-12-30T00:00:00"/>
    <d v="1899-12-30T00:00:00"/>
    <m/>
    <d v="2021-04-29T00:00:00"/>
    <m/>
    <s v="mosty - 3 , estakady - 0, przejścia dla zwierząt - 0, wiadukty - 1, tunele - 0, pozostałe - 0,"/>
    <m/>
  </r>
  <r>
    <n v="82"/>
    <m/>
    <n v="329"/>
    <n v="142"/>
    <x v="4"/>
    <s v="S7"/>
    <s v="S7 Gdańsk - Warszawa_x000a_odc. węzeł Nowy Dwór Gdański (km 38+000) - początek Obwodnicy Elbląga"/>
    <s v="Budowa drogi S-7 Gdańsk (A-1) – Elbląg (S-22) odc. Koszwały (dk nr 7, w. Koszwały) – Elbląg (z węzłem Kazimierzowo) z podziałem na 2 Części. _x000a_Część nr 2: Budowa drogi S-7 Gdańsk (A-1) – Elbląg (S-22) odc. Koszwały (dk nr 7, w. Koszwały) –Elbląg (z węzłem Kazimierzowo). Zadanie 2: Nowy Dwór Gdański - Kazimierzowo"/>
    <s v="S7 - Gdańsk - Elbląg_x000a_odc. Koszwały - Elbląg (w.Kazimierzowo)_x000a_odc. węzeł Nowy Dwór Gdański (km 38+000) - początek Obwodnicy Elbląga, Zadanie 2"/>
    <x v="5"/>
    <x v="83"/>
    <n v="0"/>
    <n v="19.137"/>
    <n v="0"/>
    <n v="0.88400000000000001"/>
    <s v="2015-10-09"/>
    <s v="2015-10-09"/>
    <m/>
    <s v="2018-09-09"/>
    <n v="0"/>
    <s v="22 obiekty + 1 tunel dla pieszych + 11 przejść dla zwierząt = 34 szt."/>
    <s v="mosty - 11 szt._x000a_wiadukty - 11 szt._x000a_przejścia dla zwierząt - 11 szt._x000a_tunele dla pieszych - 1 szt._x000a_"/>
  </r>
  <r>
    <n v="83"/>
    <m/>
    <n v="328"/>
    <n v="138"/>
    <x v="4"/>
    <s v="S7"/>
    <s v="S7 Gdańsk - Warszawa_x000a_odc. koniec Południowej Obwodnicy Gdańska - w. Nowy Dwór Gdański"/>
    <s v="Budowa drogi S-7 Gdańsk (A-1) – Elbląg (S-22) odc. Koszwały (dk nr 7, w. Koszwały) – Elbląg (z węzłem Kazimierzowo) z podziałem na 2 Części. _x000a_Część nr 1: Budowa drogi S-7 Gdańsk (A-1) – Elbląg (S-22) odc. Koszwały (dk nr 7, w. Koszwały) – Elbląg (z węzłem Kazimierzowo). Zadanie 1: Koszwały – Nowy Dwór Gdański"/>
    <s v="S7 - Gdańsk - Elbląg_x000a_odc. Koszwały - Elbląg (w.Kazimierzowo)_x000a_odc. koniec Południowej Obwodnicy Gdańska - w. Nowy Dwór Gdański, Zadanie 1"/>
    <x v="5"/>
    <x v="84"/>
    <n v="0"/>
    <n v="20.497"/>
    <n v="0"/>
    <n v="0"/>
    <s v="2015-10-09"/>
    <s v="2015-10-09"/>
    <m/>
    <s v="2018-10-09"/>
    <n v="0"/>
    <s v="25 obiektów + 1 tunel dla pieszych + 13 przejść dla zwierząt = 39 szt."/>
    <s v="mosty - 14 szt._x000a_wiadukty - 11 szt._x000a_przejścia dla zwierząt - 13 szt._x000a_tunele dla pieszych - 1 szt."/>
  </r>
  <r>
    <n v="84"/>
    <n v="370"/>
    <n v="279"/>
    <n v="135"/>
    <x v="4"/>
    <s v="GP20"/>
    <s v="Budowa obwodnicy Kościerzyny w ciągu dk nr 20"/>
    <s v="Budowa obwodnicy Kościerzyny w ciągu dk nr 20"/>
    <s v="GP20 - Budowa obw. Kościerzyny"/>
    <x v="5"/>
    <x v="85"/>
    <n v="0"/>
    <n v="0"/>
    <n v="7.6459999999999999"/>
    <n v="0"/>
    <s v="2014-09-10"/>
    <s v="2015-10-21"/>
    <m/>
    <s v="2017-09-10"/>
    <s v="brak"/>
    <s v="8 szt. - wiaduktów; 1 szt. - przejście dla zwierząt"/>
    <s v="wiadukt drogi obwodowej - 3 szt._x000a_wiadukt drogowy - 5 szt. _x000a_Przejścia dla zwierząt - 1 szt."/>
  </r>
  <r>
    <n v="85"/>
    <n v="296"/>
    <n v="20"/>
    <n v="0"/>
    <x v="4"/>
    <s v="GP20"/>
    <s v="Przebudowa drogi Nr 20 Żukowo - Gdynia"/>
    <s v="Przebudowa i wzmocnienie drogi krajowej nr 20 Gdynia-Żukowo odc. od km 297+820 do km 312+400 (dł.14,6km)"/>
    <s v="GP20 - Przebudowa DK Żukowo - Gdynia"/>
    <x v="6"/>
    <x v="86"/>
    <n v="0"/>
    <n v="0"/>
    <n v="14.58"/>
    <n v="0"/>
    <d v="2006-08-04T00:00:00"/>
    <d v="2006-08-19T00:00:00"/>
    <d v="2008-06-30T00:00:00"/>
    <m/>
    <s v="W roku 2007 oddano do ruchu 10,125 km. W 2006 r. oddano odcinek o długości 4,455 km._x000a_Za datę oddania do ruchu przyjęto datę zakończenia robót wskazaną w Świadectwie Przejęcia (2008 r.)&quot;;_x000a_Przebudowa/wzmocnienie - nie wymagano pozowlenia na użytkowanie."/>
    <s v="13 szt.: mosty: 5 szt., wiadukty: 6 szt., kładka dla pieszych: 1 szt., górne przejście dla zwierząt: 1 szt."/>
    <n v="0"/>
  </r>
  <r>
    <n v="86"/>
    <n v="295"/>
    <n v="18"/>
    <n v="0"/>
    <x v="4"/>
    <s v="GP22"/>
    <s v="Przejście przez Starogard Gdański na drodze Nr 22 (cz. II)"/>
    <s v="Przebudowa i wzmocnienie drogi krajowej nr 22 w m. Starogard Gdański od km 316+900 do km 322+220 wraz z uporządkowaniem przyległych układu komunikacyjnego"/>
    <s v="GP22 - Przejście przez Starogard Gdański"/>
    <x v="6"/>
    <x v="87"/>
    <n v="0"/>
    <n v="0"/>
    <n v="5.32"/>
    <n v="0"/>
    <d v="2006-08-31T00:00:00"/>
    <d v="2006-09-01T00:00:00"/>
    <s v="2007-06-30_x000a_i_x000a_ 2008-12-11"/>
    <m/>
    <s v="2007-06-30 oddano do ruchu 3,5 km S, _x000a_Pozostałe 1,820 km S oddano do ruchu 2008-12-11._x000a_Przebudowa/wzmocnienie - nie wymagano pozowlenia na użytkowanie."/>
    <s v="2 duze przejścia dla zwierząt"/>
    <n v="0"/>
  </r>
  <r>
    <n v="87"/>
    <n v="233"/>
    <n v="13"/>
    <n v="0"/>
    <x v="4"/>
    <s v="GP22"/>
    <s v="Budowa Obwodnicy Chojnic na drodze nr 22"/>
    <s v="Budowa obwodnicy miasta Chojnic wraz z infrastrukturą - I etap"/>
    <s v="GP22 - Budowa obw. Chojnic"/>
    <x v="6"/>
    <x v="88"/>
    <n v="0"/>
    <n v="0"/>
    <n v="14.148999999999999"/>
    <n v="0"/>
    <d v="2006-09-12T00:00:00"/>
    <d v="2006-10-09T00:00:00"/>
    <d v="2008-12-11T00:00:00"/>
    <m/>
    <m/>
    <s v="na S51 - 21 obiektów inżynierskich: 2 mosty, 16 wiaduktów (w tym estakada), 2 przejścia dla pieszych i 1 kładka dla pieszych, na GP 53 - 2 obiekty inżynierskie: 1 wiadukt, 1 most"/>
    <s v="wiadukty -7szt_x000a_tunele-3 szt_x000a_przejście podziemne-1szt_x000a_przepusty-12 szt"/>
  </r>
  <r>
    <n v="88"/>
    <n v="249"/>
    <n v="14"/>
    <n v="0"/>
    <x v="4"/>
    <s v="GP22"/>
    <s v="&quot;Przejście przez Czersk _x000a_w ciągu dr. kr. nr 22, I etap&quot;"/>
    <s v="Przebudowa i wzmocnienie drogi krajowej nr 22 odc. Pomiędzy skrzyżowaniami z ul. Rzemieślniczą i Szkolną w miejscowości Czersk"/>
    <s v="GP22 - Przejście przez Czersk"/>
    <x v="6"/>
    <x v="89"/>
    <n v="0"/>
    <n v="0"/>
    <n v="0.58499999999999996"/>
    <n v="0"/>
    <d v="2008-02-28T00:00:00"/>
    <d v="2008-03-20T00:00:00"/>
    <d v="2008-08-20T00:00:00"/>
    <m/>
    <s v="Przebudowa/wzmocnienie - nie wymagano pozowlenia na użytkowanie."/>
    <s v="9 obiektów w ciągu (WS/MS), 1 przejście górne dla zwierząt (PZDG), 7 obiektów nad drogą (WD), 30 przepustów w ciągu trasy głównej"/>
    <n v="0"/>
  </r>
  <r>
    <n v="89"/>
    <n v="248"/>
    <n v="15"/>
    <n v="0"/>
    <x v="4"/>
    <s v="GP22"/>
    <s v="Przebudowa i wzmocnienie dk nr 22 gr. woj.-Chrząstowo"/>
    <s v="Remont ze wzmocnieniem nawierzchni drogi krajowej nr 22 odc. Buszkowo (gr. woj.)  - Chrząstowo od km 205+748 do km 224+260"/>
    <s v="GP22 - Przebudowa i wzmocnienie odc. gr.woj. - Chrząstowo"/>
    <x v="6"/>
    <x v="90"/>
    <n v="0"/>
    <n v="0"/>
    <n v="18.512"/>
    <n v="0"/>
    <d v="2008-05-26T00:00:00"/>
    <d v="2008-05-27T00:00:00"/>
    <d v="2008-11-24T00:00:00"/>
    <m/>
    <s v="Przebudowa/wzmocnienie - nie wymagano pozowlenia na użytkowanie."/>
    <e v="#N/A"/>
    <s v="przepusty- 9 szt"/>
  </r>
  <r>
    <n v="90"/>
    <n v="210"/>
    <n v="19"/>
    <n v="0"/>
    <x v="4"/>
    <s v="GP1"/>
    <s v="Przebudowa dk nr 1 na odc. Pruszcz Gdański-Pszczółki"/>
    <s v="Przebudowa i wzmocnienie drogi krajowej nr 1 odc. Pruszcz Gdański - Pszczółki od km 19+650 do km 30+750"/>
    <s v="GP1 - Przebudowa odc. Pruszcz Gdański - Pszczółki"/>
    <x v="6"/>
    <x v="91"/>
    <n v="0"/>
    <n v="0"/>
    <n v="11.1"/>
    <n v="0"/>
    <d v="2008-06-05T00:00:00"/>
    <d v="2008-06-10T00:00:00"/>
    <d v="2009-06-30T00:00:00"/>
    <m/>
    <s v="Przebudowa/wzmocnienie - nie wymagano pozowlenia na użytkowanie."/>
    <e v="#N/A"/>
    <s v="przepusty-2 szt"/>
  </r>
  <r>
    <n v="91"/>
    <n v="254"/>
    <n v="16"/>
    <n v="0"/>
    <x v="4"/>
    <s v="GP55"/>
    <s v="Przebudowa odc. dr. kr.nr 55 w m. Kwidzyn wraz z przebudową 3 skrzyżowań na 3 ronda w m. Kwidzyn"/>
    <s v="Przebudowa odcinka ul. Sportowej w msc. Kwidzyn w ciągu drogi krajowej nr 55 od km 62+833,00 do km 63,865,68"/>
    <s v="GP55 - Przebudowa odc. DK w m.Kwidzyn wraz z przebudową 3 skrzyżowań na 3 rondach"/>
    <x v="6"/>
    <x v="92"/>
    <n v="0"/>
    <n v="0"/>
    <n v="1.032"/>
    <n v="0"/>
    <d v="2008-08-06T00:00:00"/>
    <d v="2008-08-08T00:00:00"/>
    <d v="2009-02-28T00:00:00"/>
    <m/>
    <s v="Przebudowa - nie wymagano pozowlenia na użytkowanie."/>
    <s v="wiadukty drogowe-5, przejścia zespolone-2, mosty-1, przepusty ekologiczne-18, przepustów pod DK61-14"/>
    <n v="0"/>
  </r>
  <r>
    <n v="92"/>
    <n v="154"/>
    <n v="17"/>
    <n v="0"/>
    <x v="4"/>
    <s v="S6"/>
    <s v="Budowa obwodnicy Słupska na drodze krajowej Nr 6"/>
    <s v="Budowa obwodnicy miasta Słupska"/>
    <s v="S6 - Budowa obw. Słupska"/>
    <x v="6"/>
    <x v="93"/>
    <n v="0"/>
    <n v="16.318999999999999"/>
    <n v="0"/>
    <n v="0"/>
    <d v="2008-08-05T00:00:00"/>
    <d v="2008-08-19T00:00:00"/>
    <d v="2010-10-26T00:00:00"/>
    <m/>
    <m/>
    <s v="w ramach KP O/Lublin 3 przejścia dla zwierząt PZM, 1 wiadukt, 1 przepust, kładka dla pieszych (KOPI nr 7/2016 z dnia 02.09.2016r.) w ramach KP O/Rzeszów 2 mosty, 5 wiaduktów 14 przejść"/>
    <s v="most-1 szt_x000a_wiadukty-10 szt_x000a_przejścia dla zwierząt-3 szt_x000a_przejazd gospodarczy-1 szt_x000a_przepusty-19 szt"/>
  </r>
  <r>
    <n v="93"/>
    <n v="92"/>
    <n v="21"/>
    <n v="0"/>
    <x v="4"/>
    <s v="S7"/>
    <s v="Budowa drogi ekspresowej S7 odcinek Gdańsk (A1) - Koszwały (Południowa Obwodnica miasta Gdańska)"/>
    <s v="Budowa drogi ekspresowej S7 odcinek Gdańsk (A1) - Koszwały (Południowa Obwodnica miasta Gdańska)"/>
    <s v="S7 - Budowa S Gdańsk(A1)-Elbląg(S22): odc. Gdańsk(A1) - Koszwały (Południowa obw. m.Gdańska)"/>
    <x v="6"/>
    <x v="94"/>
    <n v="0"/>
    <n v="17.86"/>
    <n v="0"/>
    <n v="0"/>
    <d v="2009-10-06T00:00:00"/>
    <d v="2009-10-15T00:00:00"/>
    <d v="2012-06-08T00:00:00"/>
    <m/>
    <m/>
    <s v="4 wiadukty drogowe, 8 mostów drogowych"/>
    <s v="1 most w ciągu drogi głównej,_x000a_9 wiaduktów drogowych,_x000a_1 estakada z łącznicami w ciągu drogi głównej,_x000a_1 przejście dla zwierząt,_x000a_1 przepust skrzynkowy,_x000a_1 przejście ekologiczne"/>
  </r>
  <r>
    <n v="94"/>
    <n v="106"/>
    <n v="175"/>
    <n v="0"/>
    <x v="4"/>
    <s v="S6"/>
    <s v="Rozbudowa węzła OT (DK S6) z ul. Kartuską (DK7) - węzła Karczemki w Gdańsku"/>
    <s v="Rozbudowa węzła OT (DK S6) z ulicą Kartuską (DK7) - węzła Karczemki w Gdańsku"/>
    <s v="S6 - Rozbudowa w.Karczemki"/>
    <x v="6"/>
    <x v="95"/>
    <n v="0"/>
    <n v="3.4180000000000001"/>
    <n v="0.67300000000000004"/>
    <n v="0"/>
    <d v="2010-03-12T00:00:00"/>
    <d v="2010-03-23T00:00:00"/>
    <d v="2012-05-10T00:00:00"/>
    <m/>
    <m/>
    <s v="mosty-0, estakady-5, przejscia dla zwierzat-0, wiadukty-0, tunele-0,  pozostałe - przejazdy nad lub pod projektowana drogą-5"/>
    <s v="13 obiektów w tym: _x000a_11 - wiadukty dgogowe _x000a_1 - kładka _x000a_1 - przepust"/>
  </r>
  <r>
    <n v="95"/>
    <n v="47"/>
    <n v="198"/>
    <n v="0"/>
    <x v="4"/>
    <s v="GP90"/>
    <s v="Budowa mostu przez rzekę Wisłę koło Kwidzyna wraz z dojazdami w ciągu drogi krajowej nr 90"/>
    <s v="Budowa mostu przez rzekę Wisłę koło Kwidzyna wraz z dojazdami w ciągu drogi krajowej nr 90"/>
    <s v="GP90 - Budowa mostu przez rz.Wisłę koło Kwidzyna wraz z dojazdami"/>
    <x v="6"/>
    <x v="96"/>
    <n v="0"/>
    <n v="0"/>
    <n v="11.928000000000001"/>
    <n v="0"/>
    <d v="2010-09-03T00:00:00"/>
    <d v="2010-09-20T00:00:00"/>
    <d v="2013-07-25T00:00:00"/>
    <m/>
    <m/>
    <s v="15 - wiadukty, 3 - mosty, 6 - przejścia dla zwierząt, 9 - przepusty"/>
    <s v="mosty-3 szt _x000a_estakady -3 szt_x000a_przejścia dla zwierząt-3 szt_x000a_wiadukt gospodarczy -1 szt_x000a_"/>
  </r>
  <r>
    <n v="96"/>
    <n v="256"/>
    <s v="DPP3"/>
    <n v="0"/>
    <x v="4"/>
    <s v="A1"/>
    <s v="A1 na odc. Rusocin (Gdańsk)-Nowe Marzy (Grudziądz)"/>
    <s v="Rusocin-Swarożyn"/>
    <s v="A1 - Budowa A płatnej Rusocin-Nowe Marzy odc. Rusocin-Swarożyn"/>
    <x v="6"/>
    <x v="97"/>
    <n v="24.791"/>
    <n v="0"/>
    <n v="0"/>
    <n v="0"/>
    <e v="#N/A"/>
    <e v="#N/A"/>
    <d v="2007-12-21T00:00:00"/>
    <m/>
    <m/>
    <e v="#N/A"/>
    <e v="#N/A"/>
  </r>
  <r>
    <n v="97"/>
    <n v="217"/>
    <s v="DPP4"/>
    <n v="0"/>
    <x v="4"/>
    <s v="A1"/>
    <s v="A1 na odc. Rusocin (Gdańsk)-Nowe Marzy (Grudziądz)"/>
    <s v="Swarożyn-Nowe Marzy"/>
    <s v="A1 - Budowa A płatnej Rusocin(Gdańsk)-Nowe Marzy(Grudziądz) odc. Swarożyn-Nowe Marzy"/>
    <x v="6"/>
    <x v="98"/>
    <n v="64.209999999999994"/>
    <n v="0"/>
    <n v="0"/>
    <n v="0"/>
    <e v="#N/A"/>
    <e v="#N/A"/>
    <d v="2008-10-17T00:00:00"/>
    <m/>
    <m/>
    <e v="#N/A"/>
    <e v="#N/A"/>
  </r>
  <r>
    <n v="98"/>
    <n v="314"/>
    <s v="S_125.1"/>
    <n v="0"/>
    <x v="4"/>
    <s v="GP7"/>
    <s v="Wzmocnienie drogi Nr 7 Gdańsk - Jazowa wraz z przebudową mostu w Kiezmarku"/>
    <s v="Wzmocnienie drogi Nr 7 Gdańsk - Jazowa wraz z przebudową mostu w Kiezmarku"/>
    <s v="GP7 - Wzmocnienie DK Gdańsk - Jazowa wraz z przebudową mostu w Kiezmarku"/>
    <x v="6"/>
    <x v="99"/>
    <n v="0"/>
    <n v="0"/>
    <n v="38.026000000000003"/>
    <n v="0"/>
    <e v="#N/A"/>
    <e v="#N/A"/>
    <s v="2006-06-30_x000a_i _x000a_2007-11-30"/>
    <m/>
    <s v="Dnia 2006-06-30 oddano do ruchu 38,026 km _x000a_Pozostałą część 4,109 km oddano 2007-11-30._x000a_Przebudowa/wzmocnienie - nie wymagano pozowlenia na użytkowanie."/>
    <e v="#N/A"/>
    <e v="#N/A"/>
  </r>
  <r>
    <n v="99"/>
    <m/>
    <m/>
    <n v="146"/>
    <x v="5"/>
    <s v="S1"/>
    <s v="Budowa drogi ekspresowej S1 od węzła &quot;Kosztowy II&quot; w Mysłowicach do węzła &quot;Suchy Potok&quot; w Bielsku–Białej"/>
    <s v="007. Budowa drogi ekspresowej S1 od węzła &quot;Kosztowy II&quot; w Mysłowicach do węzła &quot;Suchy Potok&quot; w Bielsku–Białej"/>
    <m/>
    <x v="3"/>
    <x v="100"/>
    <n v="0"/>
    <n v="39.71"/>
    <n v="0"/>
    <n v="0"/>
    <d v="1899-12-30T00:00:00"/>
    <d v="1899-12-30T00:00:00"/>
    <m/>
    <d v="2022-11-30T00:00:00"/>
    <m/>
    <s v="38 WD, 17 MD, 5 PZ, 1 E, 1 KdP, 1 PGosp"/>
    <m/>
  </r>
  <r>
    <n v="100"/>
    <m/>
    <m/>
    <n v="158"/>
    <x v="5"/>
    <s v="A1"/>
    <s v="Autostrada A1 koniec obw. Częstochowy – Tuszyn  Odc. E gr. woj. łódzkiego – w. Rząsawa (bez węzła)"/>
    <s v="002. Autostrada A1 koniec obw. Częstochowy – Tuszyn, odc. E gr. woj. łódzkiego – w. Rząsawa (bez węzła)"/>
    <m/>
    <x v="3"/>
    <x v="101"/>
    <n v="16.907"/>
    <n v="0"/>
    <n v="0"/>
    <n v="0"/>
    <d v="1899-12-30T00:00:00"/>
    <d v="1899-12-30T00:00:00"/>
    <m/>
    <d v="2020-10-31T00:00:00"/>
    <m/>
    <s v="1 MA/PZ, 3 PZ, 4 WA, 4 WD, 4 PG"/>
    <m/>
  </r>
  <r>
    <n v="101"/>
    <m/>
    <m/>
    <n v="169"/>
    <x v="5"/>
    <s v="S1"/>
    <s v="Budowa drogi ekspresowej S1 (dawniej S69) odcinek Przybędza – Milówka (obejście Węgierskiej Górki)"/>
    <s v="0075. Budowa drogi ekspresowej S1 (dawniej S69) odcinek Przybędza – Milówka (obejście Węgierskiej Górki)"/>
    <m/>
    <x v="3"/>
    <x v="102"/>
    <n v="0"/>
    <n v="8.5299999999999994"/>
    <n v="0"/>
    <n v="0"/>
    <d v="1899-12-30T00:00:00"/>
    <d v="1899-12-30T00:00:00"/>
    <m/>
    <d v="2020-08-01T00:00:00"/>
    <m/>
    <s v="3 mosty, 2 tunele (dwu-nawowe), 5 estakad, 1 przejazd gospodarczy ramowy"/>
    <m/>
  </r>
  <r>
    <n v="102"/>
    <m/>
    <m/>
    <n v="324"/>
    <x v="5"/>
    <s v="S1"/>
    <s v="Przebudowa drogi krajowej nr 1 do parametrów drogi ekspresowej na odcinku Podwarpie - Dąbrowa Górnicza"/>
    <s v="0065. Przebudowa drogi krajowej nr 1 do parametrów drogi ekspresowej na odcinku Podwarpie – Dąbrowa Górnicza"/>
    <m/>
    <x v="3"/>
    <x v="103"/>
    <n v="0"/>
    <n v="7.75"/>
    <n v="0"/>
    <n v="0"/>
    <d v="1899-12-30T00:00:00"/>
    <d v="1899-12-30T00:00:00"/>
    <m/>
    <d v="2021-07-31T00:00:00"/>
    <m/>
    <s v="Budowa obiektów: 2 mosty, 4 wiadukty, 2 przepusty, 2 kładki dla pieszych, 2 mury oporowe, 7 przejść dla zwierząt"/>
    <m/>
  </r>
  <r>
    <n v="103"/>
    <m/>
    <m/>
    <n v="337"/>
    <x v="5"/>
    <s v="GP78"/>
    <s v="1. Obwodnica Poręby i Zawiercia - Odcinek 1: Siewierz - Poręba - Zawiercie (Kromołów)"/>
    <s v="1355. Budowa obwodnicy Poręby i Zawiercia DK 78"/>
    <m/>
    <x v="3"/>
    <x v="104"/>
    <n v="0"/>
    <n v="0"/>
    <n v="16.573"/>
    <n v="0"/>
    <d v="1899-12-30T00:00:00"/>
    <d v="1899-12-30T00:00:00"/>
    <m/>
    <d v="2021-11-30T00:00:00"/>
    <m/>
    <s v="8 widauktów, 2 mosty"/>
    <m/>
  </r>
  <r>
    <n v="104"/>
    <m/>
    <m/>
    <n v="338"/>
    <x v="5"/>
    <s v="GP78"/>
    <s v="2. Obwodnica Poręby i Zawiercia - Odcinek 2: odcinek w m. Zawiercie (Kromołów - Żerkowice)"/>
    <s v="1355. Budowa obwodnicy Poręby i Zawiercia DK 78"/>
    <m/>
    <x v="3"/>
    <x v="105"/>
    <n v="0"/>
    <n v="0"/>
    <n v="7.726"/>
    <n v="0"/>
    <d v="1899-12-30T00:00:00"/>
    <d v="1899-12-30T00:00:00"/>
    <m/>
    <d v="2021-05-31T00:00:00"/>
    <m/>
    <s v="4 wiadukty"/>
    <m/>
  </r>
  <r>
    <n v="105"/>
    <m/>
    <m/>
    <n v="343"/>
    <x v="5"/>
    <s v="S11"/>
    <s v="Budowa drogi S11 Kępno - A1, odcinek obwodnica Tarnowskich Gór"/>
    <s v="0527. Budowa drogi S11 Kępno-A1, odcinek obwodnica Tarnowskich Gór"/>
    <m/>
    <x v="3"/>
    <x v="106"/>
    <n v="0"/>
    <n v="17.2"/>
    <n v="0"/>
    <n v="0"/>
    <d v="1899-12-30T00:00:00"/>
    <d v="1899-12-30T00:00:00"/>
    <m/>
    <d v="2025-05-30T00:00:00"/>
    <m/>
    <s v="brak danych"/>
    <m/>
  </r>
  <r>
    <n v="106"/>
    <m/>
    <m/>
    <n v="423"/>
    <x v="5"/>
    <s v="GP1"/>
    <s v="Budowa węzła drogowego na skrzyżowaniu DK1 z DW 933 i drogą gminną w Pszczynie"/>
    <s v="0772. Budowa węzła drogowego na skrzyżowaniu DK1 z DW 933 i drogą gminną w Pszczynie"/>
    <m/>
    <x v="3"/>
    <x v="107"/>
    <n v="0"/>
    <n v="0"/>
    <n v="1"/>
    <n v="0"/>
    <d v="1899-12-30T00:00:00"/>
    <d v="1899-12-30T00:00:00"/>
    <m/>
    <d v="2019-11-30T00:00:00"/>
    <m/>
    <s v="brak danych"/>
    <m/>
  </r>
  <r>
    <n v="107"/>
    <m/>
    <m/>
    <n v="424"/>
    <x v="5"/>
    <s v="S11"/>
    <s v="Budowa drogi S11 Kępno-A1, odc. granica województwa opolskiego do obwodnicy Tarnowskich Gór (z wyłączeniem obwodnicy Tarnowskich Gór)"/>
    <s v="0526. Budowa drogi S11 Kępno-A1, odc. granica województwa opolskiego do obwodnicy Tarnowskich Gór (z wyłączeniem obwodnicy Tarnowskich Gór)"/>
    <m/>
    <x v="3"/>
    <x v="108"/>
    <n v="0"/>
    <n v="43"/>
    <n v="0"/>
    <n v="0"/>
    <d v="1899-12-30T00:00:00"/>
    <d v="1899-12-30T00:00:00"/>
    <m/>
    <d v="2025-05-31T00:00:00"/>
    <m/>
    <s v="brak danych"/>
    <m/>
  </r>
  <r>
    <n v="108"/>
    <m/>
    <m/>
    <n v="167"/>
    <x v="5"/>
    <s v="S1"/>
    <s v="Budowa drogi S1 Pyrzowice-Podwarpie (III etap z wyłączeniem odcinka I w. &quot;Pyrzowice&quot; - w. &quot;Lotnisko&quot;)"/>
    <s v="006. Budowa drogi S1 Pyrzowice-Podwarpie (III etap z wyłączeniem odcinka I w. &quot;Pyrzowice&quot; - w. &quot;Lotnisko&quot;)"/>
    <m/>
    <x v="4"/>
    <x v="109"/>
    <n v="0"/>
    <n v="9.7219999999999995"/>
    <n v="0"/>
    <n v="0"/>
    <d v="1899-12-30T00:00:00"/>
    <d v="1899-12-30T00:00:00"/>
    <m/>
    <s v="2020-03-15"/>
    <m/>
    <s v="6 obiektów mostowych, 2 przepusty ramowe"/>
    <m/>
  </r>
  <r>
    <n v="109"/>
    <m/>
    <n v="325"/>
    <n v="133"/>
    <x v="5"/>
    <s v="A1"/>
    <s v="Autostrada A1 węzeł Pyrzowice - koniec obwodnicy Częstochowy"/>
    <s v=" „Budowa autostrady A1 Tuszyn – Pyrzowice, odcinek  I: węzeł &quot;Woźniki&quot; (bez węzła)  – węzeł &quot;Pyrzowice&quot; (bez węzła)&quot;  "/>
    <s v="A1 - Budowa A Tuszyn–Pyrzowice, odc I: _x000a_w.Woźniki(bez węzła) - w.Pyrzowice(bez węzła)"/>
    <x v="5"/>
    <x v="110"/>
    <n v="15.15"/>
    <n v="0"/>
    <n v="0"/>
    <n v="0"/>
    <s v="2015-08-26"/>
    <s v="2015-08-26"/>
    <m/>
    <s v="2018-11-26"/>
    <n v="0"/>
    <s v="1 most, 1 estakada nad rzeką, drogą powiatowa i przejściem dla zwierząt, 2 wiadukty w ciągu autostrady (WA), 9 wiaduktów nad autostradą (WD), 1 kładka technologiczna nad autostradą dla świateł nawigacyjnych lotniska"/>
    <s v="WD - 9_x000a_WA - 2_x000a_WK - 1_x000a_MA - 1_x000a_EST - 1_x000a_TA - 1_x000a_PZS - 1"/>
  </r>
  <r>
    <n v="110"/>
    <m/>
    <n v="314"/>
    <n v="119"/>
    <x v="5"/>
    <s v="A1"/>
    <s v="Autostrada A1 węzeł Pyrzowice - koniec obwodnicy Częstochowy"/>
    <s v=" „Budowa autostrady A1 Tuszyn – Pyrzowice, odcinek  G: węzeł „Blachownia&quot; (bez węzła) - węzeł „Zawodzie” (z węzłem)”"/>
    <s v="A1 - Budowa A Tuszyn–Pyrzowice, odc G: _x000a_ w.Blachownia(bez węzła) - w.Zawodzie(z węzłem)_x000a_"/>
    <x v="5"/>
    <x v="111"/>
    <n v="4.7"/>
    <n v="0"/>
    <n v="0"/>
    <n v="0"/>
    <s v="2015-08-31"/>
    <s v="2015-08-31"/>
    <m/>
    <s v="2018-11-30"/>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1 most, 2 estakady w ciągu autostrady nad łąkami w Walaszczykach, 3 wiadukty w ciągu autostrady (WA), 2 wiadukty nad autostradą (WD)"/>
    <s v="WA - 3_x000a_WD - 2_x000a_EA - 1_x000a_MA/PZ - 1"/>
  </r>
  <r>
    <n v="111"/>
    <m/>
    <n v="313"/>
    <n v="120"/>
    <x v="5"/>
    <s v="A1"/>
    <s v="Autostrada A1 węzeł Pyrzowice - koniec obwodnicy Częstochowy"/>
    <s v=" „Budowa autostrady A1 Tuszyn – Pyrzowice, odcinek  F: węzeł „Rząsawa&quot; (z węzłem) - węzeł „Blachownia” (z węzłem)”"/>
    <s v="A1 - Budowa A Tuszyn–Pyrzowice, odc F: _x000a_ w.Rząsawa(z węzłem) - w.Blachownia(z węzłem)_x000a__x000a_"/>
    <x v="5"/>
    <x v="112"/>
    <n v="20.27"/>
    <n v="0"/>
    <n v="0"/>
    <n v="0"/>
    <s v="2015-10-12"/>
    <s v="2015-10-12"/>
    <m/>
    <s v="2019-03-16"/>
    <s v="Data zakończenia robót przy założeniach: _x000a_- wypełnienie przez Wykonawcę I Kamienia Milowego, tj. 10 m-cy od daty złożenia kompletnego wniosku o ZRID, _x000a_- okres projektowy kończy się z dniem uzyskania przez Wykonawcę ostatniej decyzji ZRID co zgodnie z terminami wskazanymi w Kpa oszacowano na 15 m-cy"/>
    <s v="4 mosty, 12 wiaduktów w ciągu autostrady (WA),  9 wiaduktów nad autostradą (WD), 1 wiadukt kolejowy"/>
    <s v="WA - 11_x000a_WD - 8_x000a_MA/PZ - 4"/>
  </r>
  <r>
    <n v="112"/>
    <m/>
    <n v="324"/>
    <n v="122"/>
    <x v="5"/>
    <s v="A1"/>
    <s v="Autostrada A1 węzeł Pyrzowice - koniec obwodnicy Częstochowy"/>
    <s v=" „Budowa autostrady A1 Tuszyn – Pyrzowice, odcinek  H: węzeł &quot;Zawodzie&quot; (bez węzła) – węzeł &quot;Woźniki&quot; (z węzłem)&quot; "/>
    <s v="A1 - Budowa A Tuszyn–Pyrzowice, odc H: _x000a_w.Zawodzie(bez węzła) – w.Woźniki(z węzłem)"/>
    <x v="5"/>
    <x v="113"/>
    <n v="16.7"/>
    <n v="0"/>
    <n v="0"/>
    <n v="0"/>
    <s v="2016-03-04"/>
    <s v="2016-03-04"/>
    <m/>
    <s v="2019-06-17"/>
    <n v="0"/>
    <s v="2 mosty, 6 wiaduktów w ciągu autostrady (WA),  9 wiaduktów nad autostradą (WD)"/>
    <s v="WD - 9_x000a_PG - 4_x000a_WA - 2_x000a_MA - 2"/>
  </r>
  <r>
    <n v="113"/>
    <n v="305"/>
    <n v="33"/>
    <n v="0"/>
    <x v="5"/>
    <s v="S1"/>
    <s v="Budowa drogi ekspresowej S1 Bielsko-Biała - Skoczów -Cieszyn"/>
    <s v="Odcinek: Skoczów - Cieszyn"/>
    <s v="S1 - Budowa S Bielsko-Biała-Cieszyn: odc. Cieszyn - Skoczów"/>
    <x v="6"/>
    <x v="114"/>
    <n v="0"/>
    <n v="6.7290000000000001"/>
    <n v="0"/>
    <n v="0"/>
    <d v="2002-10-02T00:00:00"/>
    <d v="2002-10-28T00:00:00"/>
    <d v="2005-10-03T00:00:00"/>
    <m/>
    <m/>
    <s v="15 ( 2 mosty, 2 przejścia dla zwierząt, 9 wiaduktów, 2 przejścia dla pieszych) + 1 dodatkowe przejście dla pieszych (aneks nr 3 do umowy)"/>
    <s v="1 - estakada_x000a_2 - wiadukty_x000a_3 - przejazdy gospodarcze"/>
  </r>
  <r>
    <n v="114"/>
    <n v="310"/>
    <s v="2Z"/>
    <n v="0"/>
    <x v="5"/>
    <s v="S69"/>
    <s v="Budowa drogi ekspresowej S69 Bielsko-Biała - Żywiec - Zwardoń"/>
    <s v="Budowa Drogi Ekspresowej S69 Bielsko - Biała - Żywiec - Zwardoń, odcinek D2:  Zwardoń - Myto"/>
    <s v="S69 - Budowa S Bielsko-Biała-Żywiec-Zwardoń odc. D2: Zwardoń - Myto"/>
    <x v="6"/>
    <x v="115"/>
    <n v="0"/>
    <n v="1.3580000000000001"/>
    <n v="0"/>
    <n v="0"/>
    <d v="2002-11-15T00:00:00"/>
    <d v="2002-12-23T00:00:00"/>
    <d v="2005-01-31T00:00:00"/>
    <m/>
    <m/>
    <e v="#N/A"/>
    <n v="0"/>
  </r>
  <r>
    <n v="115"/>
    <n v="306"/>
    <n v="37"/>
    <n v="0"/>
    <x v="5"/>
    <s v="S1"/>
    <s v="Budowa drogi ekspresowej S1 Bielsko-Biała - Skoczów -Cieszyn"/>
    <s v="Odcinek: Bielsko-Biała - Jasienica"/>
    <s v="S1 - Budowa S Bielsko-Biała-Cieszyn: odc. Bielsko-Biała - Jasienica"/>
    <x v="6"/>
    <x v="116"/>
    <n v="0"/>
    <n v="11.16"/>
    <n v="0"/>
    <n v="0"/>
    <d v="2003-06-04T00:00:00"/>
    <d v="2003-07-04T00:00:00"/>
    <d v="2006-12-04T00:00:00"/>
    <m/>
    <m/>
    <s v="24 : mosty, przejścia dla zwierząt, wiadukty, kładka dla pieszych"/>
    <s v="3 - przejazdy gospodarcze_x000a_3 - wiadukty_x000a_4 - estakady"/>
  </r>
  <r>
    <n v="116"/>
    <n v="271"/>
    <n v="30"/>
    <n v="0"/>
    <x v="5"/>
    <s v="S69"/>
    <s v="Budowa drogi ekspresowej S69 Bielsko-Biała - Żywiec - Zwardoń"/>
    <s v="Budowa Drogi Ekspresowej S69 Bielsko - Biała - Żywiec - Zwardoń, odcinek C1: Milówka - Szare"/>
    <s v="S69 - Budowa S Bielsko-Biała-Żywiec-Zwardoń, odc. C1: Milówka - Szare"/>
    <x v="6"/>
    <x v="117"/>
    <n v="0"/>
    <n v="2.855"/>
    <n v="0"/>
    <n v="0"/>
    <d v="2004-06-30T00:00:00"/>
    <d v="2004-07-15T00:00:00"/>
    <d v="2007-01-04T00:00:00"/>
    <m/>
    <m/>
    <s v="mosty - 3 szt , wiadukty - 4 szt, przejścia dla zwierząt - 19 szt"/>
    <n v="0"/>
  </r>
  <r>
    <n v="117"/>
    <n v="307"/>
    <n v="36"/>
    <n v="0"/>
    <x v="5"/>
    <s v="S1"/>
    <s v="Budowa drogi ekspresowej S1 Bielsko-Biała - Skoczów -Cieszyn"/>
    <s v="Odcinek: Obwodnica Grodźca"/>
    <s v="S1 - Budowa S Bielsko-Biała-Cieszyn: odc. Obw. Grodźca"/>
    <x v="6"/>
    <x v="118"/>
    <n v="0"/>
    <n v="4.9180000000000001"/>
    <n v="0"/>
    <n v="0"/>
    <d v="2004-11-15T00:00:00"/>
    <d v="2004-11-26T00:00:00"/>
    <d v="2006-12-12T00:00:00"/>
    <m/>
    <m/>
    <s v="mosty - 1 (PZ), wiadukty drogowe - 11, przejścia dla zwierząt - 7"/>
    <s v="3 - przejazdy gospodarcze_x000a_1 - wiadukt_x000a_3 - estakady"/>
  </r>
  <r>
    <n v="118"/>
    <n v="269"/>
    <s v="1Z"/>
    <n v="0"/>
    <x v="5"/>
    <s v="S69"/>
    <s v="Budowa drogi ekspresowej S69 Bielsko-Biała - Żywiec - Zwardoń"/>
    <s v="Budowa Drogi Ekspresowej S69 Bielsko - Biała - Żywiec - Zwardoń, odcinek A1: węzeł Żywiec - węzeł Browar"/>
    <s v="S69 - Budowa S Bielsko-Biała-Żywiec-Zwardoń, odc. A1: w.Żywiec - w.Browar"/>
    <x v="6"/>
    <x v="119"/>
    <n v="0"/>
    <n v="3.1850000000000001"/>
    <n v="0"/>
    <n v="0"/>
    <d v="2005-06-06T00:00:00"/>
    <d v="2005-06-20T00:00:00"/>
    <d v="2007-01-04T00:00:00"/>
    <m/>
    <s v="Do ruchu oddano odcinek drogi ekspresowej oraz łącznik o długości 1,460 km. Pozwolenie na użytkowanie uzyskane dla sumy tych odcinków."/>
    <e v="#N/A"/>
    <n v="0"/>
  </r>
  <r>
    <n v="119"/>
    <n v="270"/>
    <n v="28"/>
    <n v="0"/>
    <x v="5"/>
    <s v="S69"/>
    <s v="Budowa drogi ekspresowej S69 Bielsko-Biała - Żywiec - Zwardoń"/>
    <s v="Budowa Drogi Ekspresowej S69 Bielsko - Biała - Żywiec - Zwardoń, odcinek A2: węzeł Browar - węzeł Przybędza"/>
    <s v="S69 - Budowa S Bielsko-Biała-Żywiec-Zwardoń, odc. A2: w.Browar - w.Przybędza"/>
    <x v="6"/>
    <x v="120"/>
    <n v="0"/>
    <n v="4.8659999999999997"/>
    <n v="0"/>
    <n v="0"/>
    <d v="2005-06-30T00:00:00"/>
    <d v="2006-07-17T00:00:00"/>
    <d v="2007-01-04T00:00:00"/>
    <m/>
    <m/>
    <e v="#N/A"/>
    <n v="0"/>
  </r>
  <r>
    <n v="120"/>
    <n v="257"/>
    <n v="35"/>
    <n v="0"/>
    <x v="5"/>
    <s v="S1"/>
    <s v="Budowa drogi S1 Bielsko-Biała - Cieszyn"/>
    <s v="Odcinek: Obwodnica Skoczowa - Kontynuacja Robót niezakończonych"/>
    <s v="S1 - Budowa S Bielsko-Biała-Cieszyn: odc. obw. Skoczowa KONTYNUACJA ROBÓT"/>
    <x v="6"/>
    <x v="121"/>
    <n v="0"/>
    <n v="5.444"/>
    <n v="0"/>
    <n v="0"/>
    <d v="2006-11-07T00:00:00"/>
    <d v="2006-11-21T00:00:00"/>
    <d v="2007-09-20T00:00:00"/>
    <m/>
    <m/>
    <s v="2 mosty, 7 wiaduktów, 2 kładki pieszo-rowerowe, 2 przejścia dla zwierząt, 3 przepusty"/>
    <s v="1 - przejazd gospodarczy_x000a_2 - wiadukty_x000a_3 - estakady_x000a_1 - skrzyżowanie dwupoziomowe"/>
  </r>
  <r>
    <n v="121"/>
    <n v="181"/>
    <n v="38"/>
    <n v="0"/>
    <x v="5"/>
    <s v="A1"/>
    <s v="Budowa autostrady A1, odc. Sośnica-Gorzyczki (etap I)"/>
    <s v="Budowa autostrady A1  na odcinku Sośnica – Bełk"/>
    <s v="A1 - Budowa A Sośnica-Gorzyczki: Etap I: odc. Sośnica - Bełk"/>
    <x v="6"/>
    <x v="122"/>
    <n v="15.411"/>
    <n v="0"/>
    <n v="0"/>
    <n v="0"/>
    <d v="2007-01-22T00:00:00"/>
    <d v="2007-02-21T00:00:00"/>
    <d v="2009-12-22T00:00:00"/>
    <m/>
    <s v="Pozwolenie na użytkowanie nie było uzyskiwane. Droga została oddana do ruchu na podstawie zawiadomienia o zakończeniu robót, przyjętego przez ŚWINB bez uwag. W załączeniu m.in. odpowiedź ŚWINB na zawiadomienie o zakończeniu robót."/>
    <s v="nie dotyczy"/>
    <s v="MA -12_x000a_MD - 7              _x000a_WD -6_x000a_WK- 1_x000a_WA - 6_x000a_NA - 1_x000a_PP - 1"/>
  </r>
  <r>
    <n v="122"/>
    <n v="245"/>
    <n v="22"/>
    <n v="0"/>
    <x v="5"/>
    <s v="GP81"/>
    <s v="Przebudowa drogi krajowej nr 81 na odcinku od miejscowości Drogomyśl do węzła Harbutowice od km 53+300 do km 63+788"/>
    <s v="Przebudowa drogi krajowej nr 81 na odcinku od miejscowości Drogomyśl do węzła Harbutowice od km 53+300 do km 63+788"/>
    <s v="GP81 - Przebudowa DK odc. Drogomyśl - w.Harbutowice"/>
    <x v="6"/>
    <x v="123"/>
    <n v="0"/>
    <n v="0"/>
    <n v="10.488"/>
    <n v="0"/>
    <d v="2007-02-15T00:00:00"/>
    <d v="2007-03-10T00:00:00"/>
    <d v="2008-05-10T00:00:00"/>
    <m/>
    <s v="Przebudowa DK81 (podniesienie nośności nawierzchni do 115 kN/oś) odbywała się pod ruchem. Zadanie realizowane na zgłoszenie zgodnie z art. 30 Prawa budowlanego. Dla obiektów mostowych (Estakady w Skoczowie, mostu nad Bładnicą i przejścia gospodarczego w Ochabach) uzyskano PnB i pozwolenia na użytkowanie."/>
    <s v="9 wiaduktów, 1 tunel, 1 wanna szczelna, 2 konstrukcje oporowe."/>
    <n v="0"/>
  </r>
  <r>
    <n v="123"/>
    <n v="227"/>
    <n v="32"/>
    <n v="0"/>
    <x v="5"/>
    <s v="S69"/>
    <s v="Budowa drogi ekspresowej S69 Bielsko-Biała - Żywiec - Zwardoń"/>
    <s v="Budowa Drogi Ekspresowej S69 Bielsko - Biała - Żywiec - Zwardoń, odcinek D1: Laliki II - Zwardoń"/>
    <s v="S69 - Budowa S Bielsko-Biała-Żywiec-Zwardoń: odc. D1: Laliki II - Zwardoń"/>
    <x v="6"/>
    <x v="124"/>
    <n v="0"/>
    <n v="1.7809999999999999"/>
    <n v="0"/>
    <n v="0"/>
    <d v="2007-06-12T00:00:00"/>
    <d v="2007-06-29T00:00:00"/>
    <d v="2008-12-05T00:00:00"/>
    <m/>
    <m/>
    <s v="mosty - 5 szt , wiadukty - 10 szt, przejścia dla zwierząt - 17 szt"/>
    <n v="0"/>
  </r>
  <r>
    <n v="124"/>
    <n v="185"/>
    <n v="27"/>
    <n v="0"/>
    <x v="5"/>
    <s v="A4"/>
    <s v="Rozbudowa węzła Murckowska z budową dróg dojazdowych na autostradzie A4"/>
    <s v="Przebudowa węzła Murckowska wraz budową dróg dojazdowych od km 335+818,30 do km 341+254,03"/>
    <s v="A4/DK86 - Rozbudowa w.Murckowska z budową dróg dojazdowych na A: Etap II"/>
    <x v="6"/>
    <x v="125"/>
    <n v="5.4359999999999999"/>
    <n v="0"/>
    <n v="0"/>
    <n v="0"/>
    <d v="2007-09-04T00:00:00"/>
    <d v="2007-09-26T00:00:00"/>
    <d v="2009-11-16T00:00:00"/>
    <m/>
    <s v="Pozwolenia na użytkowanie wydawano tylko dla obiektów inżynieryjnych, natomiast odcinek ciągu głównego został dopuszczony do użytkowania na podstawie Zawiadomienia  o zakończeniu budowy odcinka autostrady. Odpowiedź WINB na zawiadomienie znajduje się w załączniku."/>
    <s v="13 - 3 mosty, 10 wiaduktów, 5 przejść dla zwierząt"/>
    <s v="wiadukty drogowe - 7 szt_x000a_kładka dla pieszych - 1 szt_x000a_przejścia podziemne - 2 szt"/>
  </r>
  <r>
    <n v="125"/>
    <n v="327"/>
    <n v="31"/>
    <n v="0"/>
    <x v="5"/>
    <s v="S69"/>
    <s v=" Budowa drogi ekspresowej S69 Bielsko-Biała - Żywiec - Zwardoń "/>
    <s v="Budowa drogi ekspresowej S69 Bielsko - Biała - Żywiec - Zwardoń, odcinek C2: Szare - Laliki II_x000a_/odcinek w. Laliki I - w. Laliki II/_x000a_i_x000a_/odcinek w. Szare - w. Laliki I/"/>
    <s v="S69 - Bielsko-Biała-Żywiec-Zwardoń: odc. C2: Szare - Laliki II"/>
    <x v="6"/>
    <x v="126"/>
    <n v="0"/>
    <n v="4.673"/>
    <n v="0"/>
    <n v="0"/>
    <d v="2007-10-26T00:00:00"/>
    <d v="2007-11-19T00:00:00"/>
    <s v="2008-12-05_x000a_i _x000a_2010-03-11"/>
    <m/>
    <s v="Budowa drogi ekspresowej S69 na odcinku Szare - Laliki II została zrealizowana w dwóch etapach:_x000a_- I etap odcinek Szare - Laliki I długości 1,966 km oddano do użytkowania 05.12.2008 r._x000a_- II etap odcinek Laliki I - Laliki II długości 2,677 km ( w tym tunel drogowy) oddano do użytkowania 05.03.2010 r._x000a_Zgodnie z Prawem Budowlanym – pozwolenie na użytkowanie wymagane było jedynie w zakresie obiektów wymienionych w Ar. 55 pkt.1 oraz w przypadku przystąpienia do użytkowania obiektu budowlanego przed wykonaniem wszystkich robót. W związku z powyższym pozwolenie na użytkowanie uzyskano tylko dla tunelu."/>
    <s v="3 szt ( 2 wiadukty, 1 przejście dla zwierząt)"/>
    <n v="0"/>
  </r>
  <r>
    <n v="126"/>
    <n v="180"/>
    <n v="41"/>
    <n v="0"/>
    <x v="5"/>
    <s v="A1"/>
    <s v="Budowa autostrady A1 Pyrzowice - Sośnica"/>
    <s v="Część I: Budowa Węzła Sośnica na skrzyżowaniu autostrad A1 i A4 w km 517+980,04"/>
    <s v="A1 - Budowa A Pyrzowice-Maciejów - Sośnica: Część I: Budowa w.Sośnica na skrzyżowaniu A1/A4"/>
    <x v="6"/>
    <x v="127"/>
    <n v="2.1739999999999999"/>
    <n v="0"/>
    <n v="0"/>
    <n v="0"/>
    <d v="2008-05-30T00:00:00"/>
    <d v="2008-06-30T00:00:00"/>
    <d v="2009-12-23T00:00:00"/>
    <m/>
    <m/>
    <s v="36"/>
    <s v="wiadukt autostradowy - 4_x000a_wiadukt drogowy - 7_x000a_most autostradowy - 1"/>
  </r>
  <r>
    <n v="127"/>
    <n v="202"/>
    <n v="24"/>
    <n v="0"/>
    <x v="5"/>
    <s v="GP43"/>
    <s v="Budowa obwodnicy Krzepic na drodze nr 43"/>
    <s v="Budowa obwodnicy w m.Krzepic na drogi krajowej nr 43"/>
    <s v="GP43 - Budowa obw. Krzepic"/>
    <x v="6"/>
    <x v="128"/>
    <n v="0"/>
    <n v="0"/>
    <n v="5.6520000000000001"/>
    <n v="0"/>
    <d v="2008-06-12T00:00:00"/>
    <d v="2008-07-07T00:00:00"/>
    <d v="2009-10-08T00:00:00"/>
    <m/>
    <s v="Załączone decyzje są kompletne i nie było oddzielnych pozwoleń na część drogową. _x000a_ WINB w Katowicach wydawał Decyzję w takiej właśnie formule  tj. wydawane były  pozwolenia na użytkowanie wyszczególnionych obiektów inżynierskich wraz z dojazdami, gdzie termin „dojazdy”  należało traktować jako odcinki obwodnicy oddawane do ruchu."/>
    <e v="#N/A"/>
    <s v="most - 2 szt._x000a_wiadukt - 1 szt."/>
  </r>
  <r>
    <n v="128"/>
    <n v="177"/>
    <n v="29"/>
    <n v="0"/>
    <x v="5"/>
    <s v="S69"/>
    <s v="Budowa drogi ekspresowej S69 Bielsko-Biała - Żywiec - Zwardoń"/>
    <s v="Remont drogi krajowej nr 69 Bielsko-Biała - Żywiec - Zwardoń, odcinek B: Przybędza - Milówka od km 27+470 do km 35+975"/>
    <s v="S69 - Budowa S Bielsko-Biała-Żywiec-Zwardoń: Remont DK69; odc. B: Przybędza - Milówka"/>
    <x v="6"/>
    <x v="129"/>
    <n v="0"/>
    <n v="0"/>
    <n v="8.5050000000000008"/>
    <n v="0"/>
    <d v="2008-07-07T00:00:00"/>
    <d v="2008-07-21T00:00:00"/>
    <d v="2010-01-20T00:00:00"/>
    <m/>
    <s v="Kontrakt polegał na remoncie DK69 na długości 8,505 km - oddanie do użytkowania następowało etapami po wykonaniu remontu każdego etapu - odcinka drogi w latach 2008 - 2009._x000a_Prace były prowadzone w oparciu o zgłoszenie robót, dlatego nie wymagane było uzyskiwanie pozwoleń na użytkowanie."/>
    <e v="#N/A"/>
    <n v="0"/>
  </r>
  <r>
    <n v="129"/>
    <n v="111"/>
    <n v="39"/>
    <n v="0"/>
    <x v="5"/>
    <s v="A1"/>
    <s v="Budowa autostrady A1, odcinek: Sośnica (Gliwice) - granica państwa (Gorzyczki), Etap II: Bełk- Gorzyczki"/>
    <s v="Budowa autostrady płatnej A1 na odcinku od węzła Bełk (bez węzła) do węzła Świerklany od km 534+785 do km 548+897_x000a_/odcinek w. Rowień (Żory) - w. Świerklany/ od km 540+500 do km 548+897"/>
    <s v="A1 - Budowa A Sośnica-Gorzyczki: Etap II Bełk - Gorzyczki: odc. w.Bełk(bez węzła) - w.Świerklany"/>
    <x v="6"/>
    <x v="130"/>
    <n v="8.3970000000000002"/>
    <n v="0"/>
    <n v="0"/>
    <n v="0"/>
    <d v="2008-08-07T00:00:00"/>
    <d v="2008-08-29T00:00:00"/>
    <d v="2011-04-20T00:00:00"/>
    <m/>
    <m/>
    <e v="#N/A"/>
    <s v="MA - 8_x000a_MD - 5              _x000a_WD -9_x000a_WK- 1_x000a_przejścia dla zwierząt:          dużych - 4, średnich: 3, małych - 32"/>
  </r>
  <r>
    <n v="130"/>
    <n v="136"/>
    <n v="23"/>
    <n v="0"/>
    <x v="5"/>
    <s v="S69"/>
    <s v="Budowa północno-wschodniej obwodnicy Bielska-Białej w ciągu S69 Bielsko-Biała - Żywiec"/>
    <s v="Budowa Północno-Wschodniej Obwodowej m. Bielsko - Biała, od w. &quot;Komorowice&quot; do w. &quot;Mikuszowice&quot; (Żywiecka/Bystrzańska) w podziale na dwa odc.:  Odc. I - Rehabilitacja nawierzchni wraz z podniesieniem standardu ul. Niepodległości do kategorii &quot;S&quot; stanowiącej przedłużenie dk1 Bielsko-Biała - Cieszyn od w. &quot;Komorowice&quot; do w. &quot;Rosta&quot; (&quot;Komorowice-Rosta&quot;) Odc. II - Budowa S69 Bielsko Biała -Żywiec-Zwardoń od w. &quot;Rosta&quot; (&quot;Komorowice/Rosta&quot;) od w. &quot;Krakowska&quot; do w. &quot;Mikuszowice&quot; (&quot;Żywiecka/Bystrzańska&quot;)"/>
    <s v="S69 - Budowa Północno-Wschodniej obw. m.Bielska-Białej w ciągu S Bielsko-Biała-Żywiec: odc.I - w.Komorowice - w.Rosta(Komorowice/Rosta)  odc.II - Rosta(Komorowice/Rosta) - w.Krakowska i w.Krakowska - w.Mikuszowice(Żywiecka/Bystrzańska)"/>
    <x v="6"/>
    <x v="131"/>
    <n v="0"/>
    <n v="11.85"/>
    <n v="0"/>
    <n v="0"/>
    <d v="2008-10-22T00:00:00"/>
    <d v="2008-11-12T00:00:00"/>
    <d v="2011-10-27T00:00:00"/>
    <m/>
    <s v="Pozwolenia na użytkowanie zostały wydane przez ŚWINB dla obiektów mostowych wraz z dojazdami. Określenie &quot;dojazdy&quot; oznacza oddanie do ruchu odcinka drogi ekspresowej."/>
    <s v="13 w tym 8 wiaduktów drogowych, 1 most, 4 przejścia dla zwierząt"/>
    <s v="estakady - 3 szt._x000a_wiadukty - 17 szt._x000a_kładki - 3 szt._x000a_palisada - 1 szt._x000a_mury oporowe - 4 szt._x000a_tunel dla pieszych - 1 szt._x000a_przepusty - 17 szt_x000a_inne obiekty - 5 szt._x000a__x000a_"/>
  </r>
  <r>
    <n v="131"/>
    <n v="170"/>
    <n v="25"/>
    <n v="0"/>
    <x v="5"/>
    <s v="GP46"/>
    <s v="Budowa obwodnicy Lublińca na drodze nr 46"/>
    <s v="Budowa obwodnicy Lublińca w ciągu drogi krajowej nr 46"/>
    <s v="GP46 - Budowa obw. Lublińca"/>
    <x v="6"/>
    <x v="132"/>
    <n v="0"/>
    <n v="0"/>
    <n v="5.62"/>
    <n v="0"/>
    <d v="2008-10-23T00:00:00"/>
    <d v="2008-11-14T00:00:00"/>
    <d v="2010-10-26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mosty - 5 szt., wiadukty drogowe - 24 szt., przejścia dla zwierząt - 6 szt., inne obiekty - 2 szt."/>
    <s v="wiadukt - 6 szt._x000a_estakada - 1 szt."/>
  </r>
  <r>
    <n v="132"/>
    <n v="158"/>
    <n v="26"/>
    <n v="0"/>
    <x v="5"/>
    <s v="GP78"/>
    <s v="Budowa obwodnicy Siewierza na drodze Nr 78"/>
    <s v="Budowa południowej obwodnicy Siewierza w ciągu drogi krajowej nr 78"/>
    <s v="GP78 - Budowa obw. Siewierza"/>
    <x v="6"/>
    <x v="133"/>
    <n v="0"/>
    <n v="0"/>
    <n v="6.9770000000000003"/>
    <n v="0"/>
    <d v="2008-10-23T00:00:00"/>
    <d v="2008-11-14T00:00:00"/>
    <d v="2010-11-15T00:00:00"/>
    <m/>
    <s v="Załączone decyzje są kompletne i nie było oddzielnych pozwoleń na część drogową. _x000a_WINB w Katowicach wydawał Decyzję w takiej właśnie formule  tj. wydawane były  pozwolenia na użytkowanie wyszczególnionych obiektów inżynierskich wraz z dojazdami, gdzie termin „dojazdy”  należało traktować jako odcinki obwodnicy oddawane do ruchu."/>
    <s v="nie dotyczy"/>
    <s v="wiadukt - 8 szt."/>
  </r>
  <r>
    <n v="133"/>
    <n v="110"/>
    <n v="42"/>
    <n v="0"/>
    <x v="5"/>
    <s v="A1"/>
    <s v="Budowa autostrady A1 Pyrzowice - Maciejów - Sośnica"/>
    <s v="Część II: Budowa odcinka autostrady A1 od węzła „Sośnica” do węzła „Maciejów” (z węzłem) w ramach zadania: Budowa węzła „Sośnica” na skrzyżowaniu autostrad A1 i A4 wraz z odcinkiem autostrady A1 „Sośnica-Maciejów” (z węzłem) od km 510+530 do km 518+734,34"/>
    <s v="A1 - Budowa A Pyrzowice-Maciejów - Sośnica: Część II: odc. w.Sośnica (bez węzła) - w.Maciejów"/>
    <x v="6"/>
    <x v="134"/>
    <n v="6.0170000000000003"/>
    <n v="0"/>
    <n v="0"/>
    <n v="0"/>
    <d v="2009-03-09T00:00:00"/>
    <d v="2009-03-31T00:00:00"/>
    <d v="2011-09-30T00:00:00"/>
    <m/>
    <s v="W związku ze zmianą kilometraża autostrady w stosunku do decyzji ZRID, decyzja zezwalająca na użytkowanie wydana została ,zgodnie z sentencją, dla odcinka od km 511+182,84 do km 517,200 tj. dla 6,017 km."/>
    <s v="nie dotyczy"/>
    <s v="wiadukt drogowy - 1_x000a_wiadukt autostradowy - 3_x000a_estakady - 2_x000a_wiadukt kolejowy - 4_x000a_przejścia dla zwierząt - 3"/>
  </r>
  <r>
    <n v="134"/>
    <n v="118"/>
    <n v="43"/>
    <n v="0"/>
    <x v="5"/>
    <s v="A1"/>
    <s v="Budowa autostrady A1 Pyrzowice - Sośnica"/>
    <s v="Część III: Budowa odcinka autostrady A1 Piekary Śląskie (bez węzła) - Maciejów (bez węzła), km 490+427 - km 510+530 _x000a_odc. w.Wieszowa - w.Maciejów _x000a_502+712,31-511+182,84_x000a_i odc. w.Piekary - w.Wieszowa_x000a_491+079,84-502+712,31_x000a_"/>
    <s v="A1 - Budowa A Pyrzowice-Maciejów-Sośnica: Część III: odc. w.Piekary Śląskie(bez węzła) - w.Maciejów(bez węzła)"/>
    <x v="6"/>
    <x v="135"/>
    <n v="20.103000000000002"/>
    <n v="0"/>
    <n v="0"/>
    <n v="0"/>
    <d v="2009-06-16T00:00:00"/>
    <d v="2009-07-08T00:00:00"/>
    <s v="2011-12-22_x000a_i _x000a_2012-06-01"/>
    <m/>
    <s v="W dniu 22.12.2011 r. oddano do ruchu część kontraktu: odc. w.Wieszowa - Gliwice-Maciejów (bez węzła) dł. 8,1 km (zgodnie z PnU 8,471 km)_x000a_01.06.2012 r. - oddano do ruchu 12,003 km. (zgodnie z PnU 11,632 km)"/>
    <s v="12 wiaduktów, 1 przejście dla zwierząt, 1 wanna szczelna, 1 przepust."/>
    <s v="wiadukt autostradowy - 19_x000a_most autostradowy - 1_x000a_wiadukt drogowy - 7 _x000a_widukt kolejowy - 3_x000a_przejście dla zwierząt - 1_x000a_"/>
  </r>
  <r>
    <n v="135"/>
    <n v="68"/>
    <n v="44"/>
    <n v="0"/>
    <x v="5"/>
    <s v="A1"/>
    <s v="Budowa autostrady A1 Pyrzowice - Sośnica"/>
    <s v="Część IV: Budowa odcinka autostrady A1 Pyrzowice(z węzłem) - Piekary Śląskie (z węzłem), km 474+350 - km 490+427"/>
    <s v="A1 - Budowa A Pyrzowice-Maciejów-Sośnica: Część IV: odc. w.Pyrzowice - w.Piekary Śląskie"/>
    <x v="6"/>
    <x v="136"/>
    <n v="16.077000000000002"/>
    <n v="0"/>
    <n v="0"/>
    <n v="0"/>
    <d v="2009-07-27T00:00:00"/>
    <d v="2009-08-20T00:00:00"/>
    <d v="2012-05-25T00:00:00"/>
    <m/>
    <s v="Pozwolenia na użytkowanie wydawano tylko dla obiektów inżynieryjnych, natomiast odcinek autostrady został dopuszczony do użytkowania na podstawie Zawiadomienia z dnia 17.05.2012 r. o zakończeniu budowy odcinka autostrady. Odpowiedź WINB na zawiadomienie znajduje się w załączniku."/>
    <s v="mosty - 4; wiadukty - 21, przejścia dla zwierząt - 6, pozostałe - 10"/>
    <s v="wiadukt autostradowy - 8_x000a_most autostradowy - 2_x000a_most drogowy - 1_x000a_wiadukt drogowy - 8_x000a_widukt kolejowy - 1"/>
  </r>
  <r>
    <n v="136"/>
    <n v="70"/>
    <n v="204"/>
    <n v="0"/>
    <x v="5"/>
    <s v="A1"/>
    <s v="Budowa autostrady A1, odcinek: Sośnica (Gliwice) - granica państwa (Gorzyczki), Etap II: Bełk- Gorzyczki"/>
    <s v="Kontynuacja budowy autostrady płatnej A1, odcinek od węzła Świerklany (bez węzła) do granicy państwa z Republiką Czeską w Gorzyczkach od km 548+897 do km 567+223, długości 18,33 km (cz. 1)/odcinek w. Mszana - w. Gorzyczki/, oddanie cząstkowe od km 556+100 do km 567+223"/>
    <s v="A1 - Budowa A Sośnica-Gorzyczki: Etap II Bełk - Gorzyczki: odc. w.Świerklany(bez węzła) - Gorzyczki KONTYNUACJA ROBÓT"/>
    <x v="6"/>
    <x v="137"/>
    <n v="11.122999999999999"/>
    <n v="0"/>
    <n v="0"/>
    <n v="0"/>
    <d v="2010-10-01T00:00:00"/>
    <d v="2010-10-08T00:00:00"/>
    <d v="2012-11-30T00:00:00"/>
    <m/>
    <s v="W dniu 30.11.2012 r. oddano do ruchu odc. A1 od Mszany do granica państwa o dł. 10,789 km  (pozwolenie na użytkowanie wydano dla odcinka o dł. 11,123 km, od km 556+100 do km 567+223 ). W II kwartale 2014 uzyskano pozwolenie na użytkowanie pozostałego odcinka o dł. 7,203 km i w dniu 23.05.2014 r. oddano do ruchu pozostały odcinek autostrady A1 o dł. 7,537 km."/>
    <s v="przejścia dla zwierząt - 3, wiadukty - 5,"/>
    <s v="WD - 13_x000a_WA - 2_x000a_MA - 11_x000a_MD - 3_x000a_KP- 1_x000a_PP - 2_x000a_przejścia dla zwierząt - 3"/>
  </r>
  <r>
    <n v="137"/>
    <n v="89"/>
    <n v="205"/>
    <n v="0"/>
    <x v="5"/>
    <s v="S1"/>
    <s v="Budowa drogi ekspresowej S1 Pyrzowice - Podwarpie etap III odc. w.Pyrzowice - w.Lotnisko km 0+300 - km 2+158,00 (Zadanie realizowane w ramach zadania &quot;Budowa autostrady A1 Pyrzowice - Maciejów - Sośnica&quot; Poz. 3 PBDK)"/>
    <s v="Budowa drogi ekspresowej S1 Pyrzowice - Podwarpie etap III odcinek węzeł &quot;Pyrzowice&quot; - węzeł &quot;Lotnisko&quot; km 0+300 - km 2+158,00"/>
    <s v="S1 - Budowa S w.Pyrzowice - w.Lotnisko"/>
    <x v="6"/>
    <x v="138"/>
    <n v="0"/>
    <n v="1.8580000000000001"/>
    <n v="0"/>
    <n v="0"/>
    <d v="2010-11-15T00:00:00"/>
    <d v="2010-11-29T00:00:00"/>
    <d v="2012-05-25T00:00:00"/>
    <m/>
    <m/>
    <s v="przejścia dla zwierząt - 15, wiadukty - 5"/>
    <s v="_x000a_wiadukty drogowe - 2 szt"/>
  </r>
  <r>
    <n v="138"/>
    <n v="9"/>
    <n v="261"/>
    <n v="0"/>
    <x v="5"/>
    <s v="A1"/>
    <s v="Budowa autostrady A1, odcinek: Sośnica (Gliwice) - granica państwa (Gorzyczki), Etap II: Bełk- Gorzyczki"/>
    <s v="Dokończenie budowy autostrady płatnej A1, odcinek od węzła Świerklany (bez węzła) do granicy państwa z Republiką Czeską w Gorzyczkach od km 548+897 do km 567+223, długości 18,33 km_x000a_/odcinek w. Świerklany - w. Mszana/"/>
    <s v="A1 - Budowa A Sośnica-Gorzyczki: Etap II Bełk - Gorzyczki: odc. w.Świerklany (bez węzła) - Gorzyczki - II KONTYNUACJA ROBÓT"/>
    <x v="6"/>
    <x v="139"/>
    <n v="7.2030000000000003"/>
    <n v="0"/>
    <n v="0"/>
    <n v="0"/>
    <d v="2013-10-04T00:00:00"/>
    <d v="2013-10-15T00:00:00"/>
    <d v="2014-05-22T00:00:00"/>
    <m/>
    <s v="30.11.2012 r. oddano do ruchu odc. Mszana - granica państwa A1a 37+931 - 48+720 (dł. 10,789 km)_x000a_25.05.2013 - zamawiający odstąpił od umowy z poprzednim Wykonawcą robót (Alpine Bau)_x000a_23.05.2014 - oddano do ruchu pozostały odcinek autostrady A1 o dł. 7,537 k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s v=" most - 1 szt."/>
  </r>
  <r>
    <n v="139"/>
    <n v="35"/>
    <n v="269"/>
    <n v="0"/>
    <x v="5"/>
    <s v="S69"/>
    <s v="Budowa drogi ekspresowej S69 Bielsko-Biała - Żywiec - Zwardoń"/>
    <s v="Budowa drogi ekspresowej S69 Bielsko-Biała - Żywiec - Zwardoń, odc. Węzeł Mikuszowice (Żywiecka/Bystrzańska) - Żywiec_x000a_/odcinek w. Mikuszowice - w. Buczkowice/_x000a_i /odcinek w. Buczkowice - w. Żywiec/"/>
    <s v="S69 - Budowa S Bielsko-Biała - Żywiec - Zwardoń, odc. w.Mikuszowice (Żywiecka/Bystrzańska) - Żywiec KONTYNUACJA ROBÓT"/>
    <x v="6"/>
    <x v="140"/>
    <n v="0"/>
    <n v="15.559999999999999"/>
    <n v="0"/>
    <n v="0"/>
    <d v="2014-07-02T00:00:00"/>
    <d v="2014-07-02T00:00:00"/>
    <s v="2014-11-05_x000a_i _x000a_2015-07-23"/>
    <m/>
    <s v="Dokończenie budowy 15,56 km drogi ekspresowej S69 zostało zrealizowane w dwóch etapach:_x000a_06.11.2014 r. – oddano do użytkowania odc. w. Mikuszowice – w. Buczkowice o dł. 6,200 km (pikietaż 9+100-15+300),_x000a_24.07.2015 r. - oddano do użytkowania odc. _x000a_w.Buczkowice - Żywiec o dł. 9,360 km _x000a_(pikietaż 15+300-24+660)"/>
    <e v="#N/A"/>
    <s v="most - 7,_x000a_wiadukt - 14,_x000a_kładka dla pieszych - 3,_x000a_estakada - 1"/>
  </r>
  <r>
    <n v="140"/>
    <n v="325"/>
    <s v="S_12.3"/>
    <n v="0"/>
    <x v="5"/>
    <s v="A4"/>
    <s v="Budowa autostrady A-4 Sośnica- Murckowska_x000a_"/>
    <s v="w. Batorego - w. Mikołowska"/>
    <s v="A4 - Budowa A Sośnica-Murckowska odc. w.Batorego - w.Mikołowska"/>
    <x v="6"/>
    <x v="141"/>
    <n v="4.4009999999999998"/>
    <n v="0"/>
    <n v="0"/>
    <n v="0"/>
    <e v="#N/A"/>
    <e v="#N/A"/>
    <d v="2001-11-30T00:00:00"/>
    <m/>
    <m/>
    <e v="#N/A"/>
    <e v="#N/A"/>
  </r>
  <r>
    <n v="141"/>
    <n v="320"/>
    <s v="S_12.1"/>
    <n v="0"/>
    <x v="5"/>
    <s v="A4"/>
    <s v="Budowa autostrady A4 Sośnica - Murckowska"/>
    <s v="Budowa autostrady A4 Sośnica - Murckowska"/>
    <s v="A4 - Budowa A Sośnica-Murckowska odc. w.Sośnica - w.Wirek"/>
    <x v="6"/>
    <x v="142"/>
    <n v="9.5329999999999995"/>
    <n v="0"/>
    <n v="0"/>
    <n v="0"/>
    <e v="#N/A"/>
    <e v="#N/A"/>
    <d v="2005-01-10T00:00:00"/>
    <m/>
    <s v="Pozwolenie na użytkowanie zostało wydane zarówno dla cz. I i cz. II, tj. dla odcinka o długości 15,77 km"/>
    <e v="#N/A"/>
    <e v="#N/A"/>
  </r>
  <r>
    <n v="142"/>
    <n v="322"/>
    <s v="S_12.2"/>
    <n v="0"/>
    <x v="5"/>
    <s v="A4"/>
    <s v="Budowa autostrady A4 Sośnica - Murckowska"/>
    <s v="Budowa autostrady A4 Sośnica - Murckowska (cz. II)"/>
    <s v="A4 - Budowa A Sośnica-Murckowska odc. w.Wirek - w.Batorego"/>
    <x v="6"/>
    <x v="143"/>
    <n v="6.2370000000000001"/>
    <n v="0"/>
    <n v="0"/>
    <n v="0"/>
    <e v="#N/A"/>
    <e v="#N/A"/>
    <d v="2005-01-10T00:00:00"/>
    <m/>
    <s v="Pozwolenie na użytkowanie zostało wydane zarówno dla cz. I i cz. II, tj. dla odcinka o długości 15,77 km"/>
    <e v="#N/A"/>
    <e v="#N/A"/>
  </r>
  <r>
    <n v="143"/>
    <n v="304"/>
    <s v="S_20.1"/>
    <n v="0"/>
    <x v="5"/>
    <s v="S1"/>
    <s v="Budowa drogi S1 Pyrzowice-Podwarpie (II etap)"/>
    <s v="Budowa drogi S1 Pyrzowice-Podwarpie (II etap)"/>
    <s v="S1 - Pyrzowice-Podwarpie Etap II"/>
    <x v="6"/>
    <x v="144"/>
    <n v="0"/>
    <n v="9.4459999999999997"/>
    <n v="0"/>
    <n v="0"/>
    <e v="#N/A"/>
    <e v="#N/A"/>
    <d v="2006-11-16T00:00:00"/>
    <m/>
    <m/>
    <e v="#N/A"/>
    <e v="#N/A"/>
  </r>
  <r>
    <n v="144"/>
    <n v="258"/>
    <s v="S_23.6"/>
    <n v="0"/>
    <x v="5"/>
    <s v="S1"/>
    <s v="Budowa drogi S1 Bielsko-Biała - Cieszyn"/>
    <s v="Cieszyn (w. Krasna) - Cieszyn (gr. Państwa)"/>
    <s v="S1 - Budowa S Bielsko-Biała-Cieszyn: odc. Cieszyn(w.Krasna) - Cieszyn(gr.Państwa)"/>
    <x v="6"/>
    <x v="145"/>
    <n v="0"/>
    <n v="4.8330000000000002"/>
    <n v="0"/>
    <n v="0"/>
    <e v="#N/A"/>
    <e v="#N/A"/>
    <d v="2007-09-22T00:00:00"/>
    <m/>
    <s v="Roboty na zgłoszenie zgodnie z art. 30 Prawa budowlanego. Podniesienie nośności nawierzchni do 115 kN/oś. Nie uzyskiwano Pozwolenia na użytkowanie."/>
    <e v="#N/A"/>
    <e v="#N/A"/>
  </r>
  <r>
    <n v="145"/>
    <n v="148"/>
    <s v="DPP"/>
    <n v="0"/>
    <x v="5"/>
    <s v="A1"/>
    <s v="Budowa autostrady A1 Sośnica - Gorzyczki"/>
    <s v="Budowa autostrady płatnej A1 na odcinku od węzła Bełk (bez węzła) do węzła Świerklany od km 534+785 do km 548+897 (cz. II)_x000a_/odcinek w. Bełk (Rybnik) - w. Rowień (Żory)/ odcinek 534+785 do 540+500"/>
    <s v="A1 - Budowa A płatnej w.Bełk - w.Świerklany odc. w.Bełk(Rybnik) - w.Rowień (Żory) cz.II"/>
    <x v="6"/>
    <x v="146"/>
    <n v="5.7149999999999999"/>
    <n v="0"/>
    <n v="0"/>
    <n v="0"/>
    <e v="#N/A"/>
    <e v="#N/A"/>
    <d v="2010-12-15T00:00:00"/>
    <m/>
    <m/>
    <e v="#N/A"/>
    <e v="#N/A"/>
  </r>
  <r>
    <n v="146"/>
    <m/>
    <m/>
    <n v="125"/>
    <x v="6"/>
    <s v="GP77"/>
    <s v="Budowa drugiego mostu przez Wisłę w ciągu drogi nr 77 wraz z ul. Lwowską bis w Sandomierzu"/>
    <s v="133. Budowa drugiego mostu przez Wisłę w ciągu drogi Nr 77 wraz z ul.Lwowską bis w Sandomierzu"/>
    <m/>
    <x v="3"/>
    <x v="147"/>
    <n v="0"/>
    <n v="0"/>
    <n v="3.6"/>
    <n v="0"/>
    <d v="1899-12-30T00:00:00"/>
    <d v="1899-12-30T00:00:00"/>
    <m/>
    <d v="1899-12-30T00:00:00"/>
    <m/>
    <s v="przebudowa istniejacego mostu na rzece Wiśle + 5 wiaduktów + mury oporowe"/>
    <m/>
  </r>
  <r>
    <n v="147"/>
    <m/>
    <m/>
    <n v="164"/>
    <x v="6"/>
    <s v="GP42"/>
    <s v="Budowa obwodnicy Wąchocka na drodze nr 42"/>
    <s v="116. Budowa obwodnicy Wąchocka na drodze nr 42"/>
    <m/>
    <x v="3"/>
    <x v="148"/>
    <n v="0"/>
    <n v="0"/>
    <n v="11.72"/>
    <n v="0"/>
    <d v="1899-12-30T00:00:00"/>
    <d v="1899-12-30T00:00:00"/>
    <m/>
    <d v="2022-03-31T00:00:00"/>
    <m/>
    <s v="4 wiadukty nad projektowaną drogą, 4 wiadukty w ciągu projektowanej drogi, 3 mosty , 1 przejście podzienme dla pieszych, 1 tunel dla duzych zwierząt, 1 wiadukt dla dużych zwierząt"/>
    <m/>
  </r>
  <r>
    <n v="148"/>
    <m/>
    <m/>
    <n v="170"/>
    <x v="6"/>
    <s v="GP42"/>
    <s v="Przejście przez Starachowice na drodze Nr 42"/>
    <s v="117. Przejście przez Starachowice na drodze Nr 42"/>
    <m/>
    <x v="3"/>
    <x v="149"/>
    <n v="0"/>
    <n v="0"/>
    <n v="15.3"/>
    <n v="0"/>
    <d v="1899-12-30T00:00:00"/>
    <d v="1899-12-30T00:00:00"/>
    <m/>
    <d v="1899-12-30T00:00:00"/>
    <m/>
    <s v="wiadukty-10, kładka dla pieszych - 1, Przejście podziemne -2, mosty -2, Przejazd gospodarczy -5"/>
    <m/>
  </r>
  <r>
    <n v="149"/>
    <m/>
    <m/>
    <n v="171"/>
    <x v="6"/>
    <s v="GP73"/>
    <s v="Budowa obwodnic Morawicy i Woli Morawickiej w ciągu drogi krajowej nr 73"/>
    <s v="126. Budowa obwodnic Morawicy i Woli Morawickiej w ciągu drogi krajowej nr 73"/>
    <m/>
    <x v="3"/>
    <x v="150"/>
    <n v="0"/>
    <n v="0"/>
    <n v="8.1999999999999993"/>
    <n v="0"/>
    <d v="1899-12-30T00:00:00"/>
    <d v="1899-12-30T00:00:00"/>
    <m/>
    <d v="2023-12-15T00:00:00"/>
    <m/>
    <s v="1 kładka dla pieszych, 2 mosty: na rz. Morawka i cieku bez nazwy oraz estakada nad rz. Czarna Nida"/>
    <m/>
  </r>
  <r>
    <n v="150"/>
    <m/>
    <m/>
    <n v="178"/>
    <x v="6"/>
    <s v="GP42"/>
    <s v="Budowa obwodnicy Ostrowca Świętokrzyskiego w ciągu dróg nr 42 i 9"/>
    <s v="118. Budowa obwodnicy Ostrowca Świętokrzyskiego na drodze nr 42 i 9"/>
    <m/>
    <x v="3"/>
    <x v="151"/>
    <n v="0"/>
    <n v="0"/>
    <n v="12.4"/>
    <n v="0"/>
    <d v="1899-12-30T00:00:00"/>
    <d v="1899-12-30T00:00:00"/>
    <m/>
    <d v="1899-12-30T00:00:00"/>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m/>
  </r>
  <r>
    <n v="151"/>
    <m/>
    <m/>
    <n v="181"/>
    <x v="6"/>
    <s v="S74"/>
    <s v="1. granica woj. łódzkiego - Przełom/Mniów"/>
    <s v="0764. Budowa drogi S74 Sulejów - Kielce, odc. gr. woj. łódzkiego - Kielce (dk nr 73)"/>
    <m/>
    <x v="3"/>
    <x v="152"/>
    <n v="0"/>
    <n v="27.6"/>
    <n v="0"/>
    <n v="0"/>
    <d v="1899-12-30T00:00:00"/>
    <d v="1899-12-30T00:00:00"/>
    <m/>
    <s v="2023-05-31"/>
    <m/>
    <s v="Mosty - 3, wiadukty - 3 w ciągu  S-74 i 7 nad S-74, przejścia dla zwierząt (duże i średnie) - 13  w ciągu S-74 i 1 nad S-74."/>
    <m/>
  </r>
  <r>
    <n v="152"/>
    <m/>
    <m/>
    <n v="182"/>
    <x v="6"/>
    <s v="S74"/>
    <s v="2. Przełom/Mniów - Kielce (S7 węzeł Kielce Zachód)"/>
    <s v="0764. Budowa drogi S74 Sulejów - Kielce, odc. gr. woj. łódzkiego - Kielce (dk nr 73)"/>
    <m/>
    <x v="3"/>
    <x v="153"/>
    <n v="0"/>
    <n v="16.3"/>
    <n v="0"/>
    <n v="0"/>
    <d v="1899-12-30T00:00:00"/>
    <d v="1899-12-30T00:00:00"/>
    <m/>
    <d v="2023-05-31T00:00:00"/>
    <m/>
    <s v="mosty z funkcją przejście dla zwierzą t- 5, wiadukty - 7 w ciągu S74 i 5 nad S74, przejście dla zwierząt nad S74 - 1"/>
    <m/>
  </r>
  <r>
    <n v="153"/>
    <m/>
    <m/>
    <n v="184"/>
    <x v="6"/>
    <s v="S74"/>
    <s v="3. Węzeł Kielce Zachód - Kielce (dk nr 73)"/>
    <s v="0764. Budowa drogi S74 Sulejów - Kielce, odc. gr. woj. łódzkiego - Kielce (dk nr 73)"/>
    <m/>
    <x v="3"/>
    <x v="154"/>
    <n v="0"/>
    <n v="4.9000000000000004"/>
    <n v="0"/>
    <n v="0"/>
    <d v="1899-12-30T00:00:00"/>
    <d v="1899-12-30T00:00:00"/>
    <m/>
    <d v="2022-09-30T00:00:00"/>
    <m/>
    <s v="wiadukty - 11 nad S-74 w ciągach ulic krzyżujących się z S-74,  kładki dla pieszych wraz ze ścieżką rowerową - 2 nad S74 oraz 1 przejście dla pieszych wraz ze ścieżką rowerową pod S-4, mury oporowe, tzw. „tunel otwarty” zlokalizowany w ciągu projektowanej drogi S74"/>
    <m/>
  </r>
  <r>
    <n v="154"/>
    <m/>
    <m/>
    <n v="422"/>
    <x v="6"/>
    <s v="GP9"/>
    <s v="Budowa obwodnicy Ostrowca Świętokrzyskiego dk9"/>
    <s v="0862. Budowa obwodnicy Ostrowca Świętokrzyskiego dk9"/>
    <m/>
    <x v="3"/>
    <x v="155"/>
    <n v="0"/>
    <n v="0"/>
    <n v="2.7"/>
    <n v="0"/>
    <d v="1899-12-30T00:00:00"/>
    <d v="1899-12-30T00:00:00"/>
    <m/>
    <d v="2022-06-01T00:00:00"/>
    <m/>
    <s v="3szt. , w tym - most: 2 szt, wiadukt: 1 szt"/>
    <m/>
  </r>
  <r>
    <n v="155"/>
    <m/>
    <m/>
    <n v="434"/>
    <x v="6"/>
    <s v="S74"/>
    <s v="1. Cedzyna - Łagów"/>
    <s v="0767. Budowa drogi S74 Kielce - Nisko, odc. Cedzyna - Jałowęsy"/>
    <m/>
    <x v="3"/>
    <x v="156"/>
    <n v="0"/>
    <n v="32"/>
    <n v="0"/>
    <n v="0"/>
    <d v="1899-12-30T00:00:00"/>
    <d v="1899-12-30T00:00:00"/>
    <m/>
    <d v="2023-07-31T00:00:00"/>
    <m/>
    <s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
    <m/>
  </r>
  <r>
    <n v="156"/>
    <m/>
    <m/>
    <n v="435"/>
    <x v="6"/>
    <s v="S74"/>
    <s v="2.Łagów - Jałowęsy"/>
    <s v="0767. Budowa drogi S74 Kielce - Nisko, odc. Cedzyna - Jałowęsy"/>
    <m/>
    <x v="3"/>
    <x v="157"/>
    <n v="0"/>
    <n v="14.5"/>
    <n v="0"/>
    <n v="0"/>
    <d v="1899-12-30T00:00:00"/>
    <d v="1899-12-30T00:00:00"/>
    <m/>
    <d v="2023-07-31T00:00:00"/>
    <m/>
    <s v="w wariancie preferowanym 'b' przewidziano ogółem 15 obiektów inżynierskich, z czego 6 obiektów w ciągu projewanej drogi ekspresowej S74 i 9 obiektów w ciągu dróg krzyżujących  się z drogą S-74"/>
    <m/>
  </r>
  <r>
    <n v="157"/>
    <m/>
    <m/>
    <n v="436"/>
    <x v="6"/>
    <s v="S74"/>
    <s v="Budowa obwodnicy Opatowa S74 i dk 9"/>
    <s v="0769. Budowa obwodnicy Opatowa S74 i dk9"/>
    <m/>
    <x v="3"/>
    <x v="158"/>
    <n v="0"/>
    <n v="9.8000000000000007"/>
    <n v="5.8"/>
    <n v="0"/>
    <d v="1899-12-30T00:00:00"/>
    <d v="1899-12-30T00:00:00"/>
    <m/>
    <d v="2022-11-30T00:00:00"/>
    <m/>
    <s v="zostanie okreslone w późniejszym stadium dokumentacji"/>
    <m/>
  </r>
  <r>
    <n v="158"/>
    <m/>
    <m/>
    <n v="123"/>
    <x v="6"/>
    <s v="S7"/>
    <s v="Budowa drogi S7 Radom (Jedlińsk) - Jędrzejów, odc. gr. woj. mazowieckiego / świętokrzyskiego - Skarżysko Kamienna"/>
    <s v="0362. Budowa drogi S7 Radom (Jedlińsk) - Jędrzejów, odc. gr. woj. mazowieckiego / świętokrzyskiego - Skarżysko Kamienna"/>
    <m/>
    <x v="4"/>
    <x v="159"/>
    <n v="0"/>
    <n v="7.57"/>
    <n v="0"/>
    <n v="0"/>
    <d v="1899-12-30T00:00:00"/>
    <d v="1899-12-30T00:00:00"/>
    <m/>
    <d v="2020-04-30T00:00:00"/>
    <m/>
    <s v="mosty - 2, wiadukty drogowe 6 (5 w ciagu S-7 i 1 nad S7), 2 przejścia dla zwierząt średnich (2 wiadukty), 5 przejść dla zwierząt małych (przepusty), 2 ściany oporowe, 2 mury oporowe"/>
    <m/>
  </r>
  <r>
    <n v="159"/>
    <n v="401"/>
    <n v="317"/>
    <n v="143"/>
    <x v="6"/>
    <s v="S7"/>
    <s v="Budowa drogi S7 Radom (Jedlińsk) – Jędrzejów, odc. w.Chęciny - Jędrzejów"/>
    <s v="Budowa dwujezdniowej drogi ekspresowej S7 na odcinku Chęciny- Jędrzejów"/>
    <s v="S7 - Budowa S w.Chęciny - Jędrzejów (pocz. obw)"/>
    <x v="5"/>
    <x v="160"/>
    <n v="0"/>
    <n v="21.553000000000001"/>
    <n v="0"/>
    <n v="3.581"/>
    <s v="2015-06-15"/>
    <s v="2015-07-15"/>
    <m/>
    <s v="2017-10-15"/>
    <n v="0"/>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mosty – 6_x000a_wiadukty - 15_x000a_tunel dla ruchu pieszo- rowerowego - 1_x000a_wiadukty ekologiczne dla zwierząt dużych i średnich - 6_x000a_przepusty (przejścia dla zwierząt małych i płazów) - 47 _x000a_przejazdy gospodarcze - 5_x000a_"/>
  </r>
  <r>
    <n v="160"/>
    <m/>
    <n v="318"/>
    <n v="298"/>
    <x v="6"/>
    <s v="S7"/>
    <s v="Kontynuacja projektowania i budowa drogi ekspresowej S7 na odcinku Radom (Jedlińsk) - Jędrzejów, pododcinek: obwodnica Radomia w ciągu drogi krajowej nr 7 na parametrach trasy ekspresowej"/>
    <s v="Kontynuacja projektowania i budowa drogi ekspresowej S7 na odcinku Radom (Jedlińsk) - Jędrzejów, pododcinek: obwodnica Radomia w ciągu drogi krajowej nr 7 na parametrach trasy ekspresowej"/>
    <s v="S7 - Projekt i budowa S Radom-Jędrzejów pododc. Obw. Radomia KONTYNUACJA ROBÓT"/>
    <x v="5"/>
    <x v="161"/>
    <n v="0"/>
    <n v="24.65"/>
    <n v="0"/>
    <n v="0"/>
    <s v="2015-07-29"/>
    <s v="2015-08-13"/>
    <m/>
    <s v="2018-10-29"/>
    <n v="0"/>
    <s v="29 sztuk, w tym: 4 mosty pełniące jednocześnie funkcję zintegrowanego przejścia dla dużych i średnich zwierząt; 23 wiadukty a w tym dwa, zintegrowane z przejazdami gospodarczymi, przejścia dla dużych i średnich zwierząt; 2 kładki dla pieszych."/>
    <s v="mosty - 4 szt._x000a_wiadukty drogowe - 23 szt._x000a_kladki dla pieszych - 2 szt. _x000a_"/>
  </r>
  <r>
    <n v="161"/>
    <n v="189"/>
    <n v="47"/>
    <n v="0"/>
    <x v="6"/>
    <s v="S7"/>
    <s v="Budowa węzła Kielce Północ na drodze Nr 7"/>
    <s v="Budowa węzła komunikacyjnego KIELCE PÓŁNOC, w ciągu drogi krajowej Nr S7 odcinek Występa - Wiśniówka (od km 531+804,02 do km 539+078,24) wraz z rozbudową drogi krajowej Nr 73 do parametrów 2-jezdniowej drogi klasy GP odcinek Wiśniówka – granica m. Kielce (od km 1+200,24 do km 3+579,19)"/>
    <s v="S7/GP73 - Budowa w.Kielce Północ"/>
    <x v="6"/>
    <x v="162"/>
    <n v="0"/>
    <n v="7.274"/>
    <n v="2.379"/>
    <n v="0"/>
    <d v="2007-06-22T00:00:00"/>
    <d v="2007-07-03T00:00:00"/>
    <d v="2009-10-14T00:00:00"/>
    <m/>
    <m/>
    <s v="1, 0, 9,7,0,0"/>
    <s v="wiadukty - 6 szt._x000a_kładka - 1 szt. _x000a_przepusty - 11 szt."/>
  </r>
  <r>
    <n v="162"/>
    <n v="138"/>
    <n v="45"/>
    <n v="0"/>
    <x v="6"/>
    <s v="S7"/>
    <s v="Budowa drogi S7 Radom (Jedlińsk) - Jędrzejów, odc. Skarżysko Kamienna (dk 42)-Występa+odcinek Kielce (dk nr 73, w.Wiśniówka)-Chęciny (w.Chęciny) "/>
    <s v="Budowa drogi ekspresowej S7 odcinek Skarżysko - Kamienna - Występa, obwodnica miejscowości Suchedniów, Ostojów, Łączna i Występa od km: 514+900,43 do km:531+571,34"/>
    <s v="S7 - Budowa S odc. Skarżysko Kamienna(DK42)-Występa: Obw. m. Suchedniów, Ostojów, Łączna i Występa"/>
    <x v="6"/>
    <x v="163"/>
    <n v="0"/>
    <n v="16.670999999999999"/>
    <n v="0"/>
    <n v="0"/>
    <d v="2009-01-27T00:00:00"/>
    <d v="2009-02-24T00:00:00"/>
    <d v="2011-04-27T00:00:00"/>
    <m/>
    <m/>
    <s v="mosty - 3;  wiadukty - 10;  przejścia dla zwierząt - 1"/>
    <s v="4 estakady, 2 mosty,_x000a_8 wiaduktów, _x000a_2 kładki dla pieszych,_x000a_2 przejścia dla zwierząt,_x000a_10 przepustów"/>
  </r>
  <r>
    <n v="163"/>
    <n v="140"/>
    <n v="46"/>
    <n v="0"/>
    <x v="6"/>
    <s v="S74"/>
    <s v="Przebudowa drogi krajowej 12/74 do parametrów drogi ekspresowej Piotrków Trybunalski - Sulejów - Opatów na odcinku Kielce (dk nr 73) - Cedzyna - wylot wschodni z Kielc"/>
    <s v="Zaprojektowanie i budowa wylotu wschodniego z Kielc drogi S74 na odcinku miejskim oraz budowa drogi S74 na odcinku pozamiejskim od granicy Kielc do Cedzyny z włączeniem do istniejącej drogi krajowej nr 74 w Cedzynie: Etap miejski-2,697km, Etap pozamiejski II-4,074km"/>
    <s v="S74 - Przebudowa DK12/74 Piotrków Trybunalski-Sulejów-Opatów: Kielce (DK74) - Cedzyna: odc. miejski (wylot wschodni z Kielce) odc. pozamiejski (gr.Kielc-Cedzyna)"/>
    <x v="6"/>
    <x v="164"/>
    <n v="0"/>
    <n v="6.7709999999999999"/>
    <n v="0"/>
    <n v="0"/>
    <d v="2009-04-24T00:00:00"/>
    <d v="2009-05-22T00:00:00"/>
    <d v="2011-12-15T00:00:00"/>
    <m/>
    <m/>
    <s v="17 obiektów inżynierskich: -  wiadukt drogowy nad S5 7 szt. -  przejazd gospodarczy pod S5 2szt. -  wiadukt ekologiczny nad S5 1szt. -  most w ciągu S5 3szt. -  wiadukt w ciągu S5 2szt. -  przejście dla zwierząt pod S5 1szt. -  kładka dla pieszych nad S5 1szt."/>
    <s v="most - 1_x000a_wiadukty - 3_x000a_tunel - 1_x000a_kładka dla pieszych - 1_x000a_przepusty - 3"/>
  </r>
  <r>
    <n v="164"/>
    <n v="132"/>
    <n v="48"/>
    <n v="0"/>
    <x v="6"/>
    <s v="GP77"/>
    <s v="Budowa drugiego mostu przez Wisłę w ciągu drogi Nr 77 wraz z ul.Lwowską bis w Sandomierzu I etap - budowa drugiego mostu przez rz. Wisłę w Sandomierzu"/>
    <s v="Zaprojektowanie i budowa drugiego mostu przez rz. Wisłę w Sandomierzu wraz z włączeniem w istniejącą drogę krajową nr 77, tj. Lwowską w Sandomierzu - Etap I"/>
    <s v="GP77 - Budowa 2-go mostu przez Wisłę wraz z ul.Lwowską bis w Sandomierzu: Etap I"/>
    <x v="6"/>
    <x v="165"/>
    <n v="0"/>
    <n v="0"/>
    <n v="0.94399999999999995"/>
    <n v="0"/>
    <d v="2008-10-17T00:00:00"/>
    <d v="2009-08-18T00:00:00"/>
    <d v="2011-06-15T00:00:00"/>
    <m/>
    <m/>
    <s v="17: most, przejście dla zwierząt, wiadukty)"/>
    <s v="most - 1 szt."/>
  </r>
  <r>
    <n v="165"/>
    <n v="53"/>
    <n v="201"/>
    <n v="0"/>
    <x v="6"/>
    <s v="S7"/>
    <s v="Budowa drogi S7 Radom (Jedlińsk) - Jędrzejów, odc. Skarżysko Kamienna (dk 42)-Występa+odcinek Kielce (dk nr 73, w.Wiśniówka)-Chęciny (w.Chęciny) "/>
    <s v="Rozbudowa drogi S7 do parametrów drogi dwujezdniowej na odcinku obwodnicy Kielc, KIELCE (DK73 węzeł Wiśniówka) - Chęciny (węzeł Chęciny)."/>
    <s v="S7 - Rozbudowa obw. Kielc na odc. Kielce (DK73 w.Wiśniówka) - Chęciny (w.Chęciny)."/>
    <x v="6"/>
    <x v="166"/>
    <n v="0"/>
    <n v="22.731000000000002"/>
    <n v="0"/>
    <n v="0"/>
    <d v="2010-09-01T00:00:00"/>
    <d v="2010-09-01T00:00:00"/>
    <d v="2013-08-16T00:00:00"/>
    <m/>
    <s v="2013-07-23 z tymczasową org ruchu._x000a_Od 2013-08-29 odcinek po Audycie BRD, zatwierdzono stałą org ruchu i odcinek funkcjonuje, jako droga klasy &quot;S&quot;."/>
    <s v="9 - wiadukty, 7 - przejścia dla zwierząt, 10 - przepusty"/>
    <s v="most - 9_x000a_  wiadukty - 18_x000a_przejścia dla pieszych - 3_x000a_przejścia dla zwierząt - 3"/>
  </r>
  <r>
    <n v="166"/>
    <n v="86"/>
    <n v="213"/>
    <n v="0"/>
    <x v="6"/>
    <s v="GP78"/>
    <s v="Budowa północnej obwodnicy Jędrzejowa na drodze Nr78"/>
    <s v="Budowa drogi krajowej nr 78 na odcinku Północnej obwodnicy Jędrzejowa"/>
    <s v="GP78 - Budowa północnej obw. Jędrzejowa na DK78"/>
    <x v="6"/>
    <x v="167"/>
    <n v="0"/>
    <n v="0"/>
    <n v="7.8639999999999999"/>
    <n v="0"/>
    <d v="2010-10-28T00:00:00"/>
    <d v="2010-11-25T00:00:00"/>
    <d v="2012-12-10T00:00:00"/>
    <m/>
    <m/>
    <s v="35 mostów,42estakady,7 wiaduktów w ciągu S19, 21 wiaduktów nad S19, 3 tunele, 19 przejść dedykowanych jedynie dla zwierząt"/>
    <s v="wiadukty - 6 szt._x000a_ przejazdy drogowe - 2 szt._x000a_kładka - 1 szt."/>
  </r>
  <r>
    <n v="167"/>
    <n v="323"/>
    <s v="S_46.8"/>
    <n v="0"/>
    <x v="6"/>
    <s v="S7"/>
    <s v="Budowa obwodnicy Jędrzejowa na drodze Nr7"/>
    <s v="Budowa Obwodnicy Jędrzejowa w ciągu drogi krajowej nr 7 Warszawa-Kraków od km: 554+941,71 do km: 560+736,19"/>
    <s v="S7 - Budowa obw. Jędrzejowa w ciągu DK Warszawa-Kraków"/>
    <x v="6"/>
    <x v="168"/>
    <n v="0"/>
    <n v="3"/>
    <n v="2.7949999999999999"/>
    <n v="0"/>
    <e v="#N/A"/>
    <e v="#N/A"/>
    <d v="2005-07-01T00:00:00"/>
    <m/>
    <m/>
    <e v="#N/A"/>
    <e v="#N/A"/>
  </r>
  <r>
    <n v="168"/>
    <m/>
    <m/>
    <n v="145"/>
    <x v="7"/>
    <s v="GP47"/>
    <s v="Budowa DK Nr 47 Rabka Zdrój - Zakopane na odc. Rdzawka - Nowy Targ km 5+064,20 - km 21+200,00"/>
    <s v="121. Budowa DK Nr 47 Rabka Zdrój - Zakopane na odc. Rdzawka - Nowy Targ km 5+064,20 - km 22+234,95"/>
    <m/>
    <x v="3"/>
    <x v="169"/>
    <n v="0"/>
    <n v="0"/>
    <n v="16.135999999999999"/>
    <n v="0"/>
    <d v="1899-12-30T00:00:00"/>
    <d v="1899-12-30T00:00:00"/>
    <m/>
    <d v="1899-12-30T00:00:00"/>
    <m/>
    <s v="mosty-2, estakady-0, przejścia dla zwierzat-0, wiadukty-19, tunele-0, pozostałe - 6 (przejazdy nad lub pod proj DK 47 lub w ciagu DK 47)"/>
    <m/>
  </r>
  <r>
    <n v="169"/>
    <m/>
    <m/>
    <n v="168"/>
    <x v="7"/>
    <s v="GP73"/>
    <s v="Przebudowa dk 73 na odc. Szczucin - Dąbrowa Tarnowska"/>
    <s v="127. Przebudowa dk 73 na odc. Szczucin - Dąbrowa Tarnowska"/>
    <m/>
    <x v="3"/>
    <x v="170"/>
    <n v="0"/>
    <n v="0"/>
    <n v="16.399999999999999"/>
    <n v="0"/>
    <d v="1899-12-30T00:00:00"/>
    <d v="1899-12-30T00:00:00"/>
    <m/>
    <d v="1899-12-30T00:00:00"/>
    <m/>
    <s v="4 obiekty mostowe, 20 przepustów z czego 13 to przejścia dla zwierząt"/>
    <m/>
  </r>
  <r>
    <n v="170"/>
    <m/>
    <m/>
    <n v="185"/>
    <x v="7"/>
    <s v="GP73"/>
    <s v="Przebudowa / wzmocnienie nawierzchni dk 73 na odc. Dąbrowa - Tarnów"/>
    <s v="129. Przebudowa / wzmocnienie nawierzchni dk 73 na odc. Dąbrowa – Tarnów"/>
    <m/>
    <x v="3"/>
    <x v="171"/>
    <n v="0"/>
    <n v="0"/>
    <n v="10.9"/>
    <n v="0"/>
    <d v="1899-12-30T00:00:00"/>
    <d v="1899-12-30T00:00:00"/>
    <m/>
    <d v="1899-12-30T00:00:00"/>
    <m/>
    <s v="17 przepustów, w tym 4 przejścia dla zwierząt"/>
    <m/>
  </r>
  <r>
    <n v="171"/>
    <m/>
    <m/>
    <n v="189"/>
    <x v="7"/>
    <s v="GP28"/>
    <s v="Budowa obwodnicy m. Zator dk nr 28"/>
    <s v="106. Budowa obwodnicy m. Zator dk. nr 28"/>
    <m/>
    <x v="3"/>
    <x v="172"/>
    <n v="0"/>
    <n v="0"/>
    <n v="2.0659999999999998"/>
    <n v="0"/>
    <d v="1899-12-30T00:00:00"/>
    <d v="1899-12-30T00:00:00"/>
    <m/>
    <s v="2021-06-30"/>
    <m/>
    <s v="5 : 1 wiadukt zintegrowany z przejściem dla zwierząt, 1 przepust pełniący funkcję przejścia dla zwierząt, 1 tunel pełniący funkcję podziemnego przejścia dla pieszych, 2 mosty zintegrowane z przejściem dla zwierząt"/>
    <m/>
  </r>
  <r>
    <n v="172"/>
    <m/>
    <m/>
    <n v="258"/>
    <x v="7"/>
    <s v="GP79"/>
    <s v="Budowa obwodnicy Zabierzowa na drodze nr 79"/>
    <s v="136. Budowa obwodnicy Zabierzowa na drodze nr 79"/>
    <m/>
    <x v="3"/>
    <x v="173"/>
    <n v="0"/>
    <n v="0"/>
    <n v="10.167"/>
    <n v="0"/>
    <d v="1899-12-30T00:00:00"/>
    <d v="1899-12-30T00:00:00"/>
    <m/>
    <d v="2023-06-30T00:00:00"/>
    <m/>
    <s v="1 tunel dwukomorowy (na odc. I) z dwoma pasami ruchu w każdym kierunku pod starodrożem drogi krajowej o długości 370 m 13 obiektów mostowych (5 na odc. I + łącznik pd. nad potokiem Wedonka oraz 6 na odc. II + łącznica do starodroża dk 79)"/>
    <m/>
  </r>
  <r>
    <n v="173"/>
    <m/>
    <m/>
    <n v="265"/>
    <x v="7"/>
    <s v="GP73"/>
    <s v="Przełożenie drogi Nr 73 umożliwiające połączenie autostrady A4 (węzeł Krzyż) z drogą Nr 4 (węzeł Lwowska)"/>
    <s v="130. Przełożenie drogi Nr 73 umożliwiające połączenie autostrady A4 (węzeł Krzyż) z drogą Nr 4 (węzeł Lwowska)"/>
    <m/>
    <x v="3"/>
    <x v="174"/>
    <n v="0"/>
    <n v="0"/>
    <n v="6.3"/>
    <n v="0"/>
    <d v="1899-12-30T00:00:00"/>
    <d v="1899-12-30T00:00:00"/>
    <m/>
    <d v="1899-12-30T00:00:00"/>
    <m/>
    <s v="wiadkuty - 3, estakady - 1, przejazdy gospodarcze - 1, przejście dla zwierząt średnich - 1"/>
    <m/>
  </r>
  <r>
    <n v="174"/>
    <m/>
    <m/>
    <n v="268"/>
    <x v="7"/>
    <s v="GP75"/>
    <s v="Przebudowa / wzmocnienie nawierzchni dk 75 na odc. (Kraków) Niepołomice - Targowisko"/>
    <s v="132. Przebudowa / wzmocnienie nawierzchni dk 75 na odc. (Kraków) Niepołomice – Targowisko"/>
    <m/>
    <x v="3"/>
    <x v="175"/>
    <n v="0"/>
    <n v="0"/>
    <n v="11"/>
    <n v="0"/>
    <d v="1899-12-30T00:00:00"/>
    <d v="1899-12-30T00:00:00"/>
    <m/>
    <d v="1899-12-30T00:00:00"/>
    <m/>
    <s v="estakada - 1, most -1, kładka dla pieszych - 3, przepusty - 22"/>
    <m/>
  </r>
  <r>
    <n v="175"/>
    <m/>
    <m/>
    <n v="321"/>
    <x v="7"/>
    <s v="S52"/>
    <s v="Budowa drogi ekspresowej S52 na odcinku Bielsko Biała - Głogoczów (BDI)"/>
    <s v="0716. Budowa Beskidzkiej Drogi Integracyjnej w ciągu dk nr 52"/>
    <m/>
    <x v="3"/>
    <x v="176"/>
    <n v="0"/>
    <n v="60.966999999999999"/>
    <n v="0"/>
    <n v="0"/>
    <d v="1899-12-30T00:00:00"/>
    <d v="1899-12-30T00:00:00"/>
    <m/>
    <d v="2023-04-28T00:00:00"/>
    <m/>
    <s v="mosty - 40, wiadukty - 95, przepusty - 31, ściany oporowe - 2"/>
    <m/>
  </r>
  <r>
    <n v="176"/>
    <m/>
    <m/>
    <n v="333"/>
    <x v="7"/>
    <s v="GP28"/>
    <s v="Obwodnica Nowego Sącza i Chełmca - Odcinek na terenie gminy Chełmiec"/>
    <s v="1065. Budowa obwodnicy Nowego Sącza i Chełmca w ciągu drogi krajowej nr 28"/>
    <m/>
    <x v="3"/>
    <x v="177"/>
    <n v="0"/>
    <n v="0"/>
    <n v="1.62"/>
    <n v="0"/>
    <d v="1899-12-30T00:00:00"/>
    <d v="1899-12-30T00:00:00"/>
    <m/>
    <d v="2020-12-15T00:00:00"/>
    <m/>
    <s v="4 obiekty"/>
    <m/>
  </r>
  <r>
    <n v="177"/>
    <m/>
    <m/>
    <n v="415"/>
    <x v="7"/>
    <s v="GP75"/>
    <s v="Odc. I - II etap łącznika &quot;brzeskiego&quot; "/>
    <s v="1325. Budowa dk nr 75 klasy GP na odc. Brzesko – Nowy Sącz"/>
    <m/>
    <x v="3"/>
    <x v="178"/>
    <n v="0"/>
    <n v="0"/>
    <n v="2.4"/>
    <n v="0"/>
    <d v="1899-12-30T00:00:00"/>
    <d v="1899-12-30T00:00:00"/>
    <m/>
    <d v="2027-06-30T00:00:00"/>
    <m/>
    <s v="brak informacji na tym etapie"/>
    <m/>
  </r>
  <r>
    <n v="178"/>
    <m/>
    <m/>
    <n v="466"/>
    <x v="7"/>
    <s v="S52"/>
    <s v="odc. I - węzeł Modlniczka (Radzikowskiego) - węzeł Modlnica"/>
    <s v="0715. Budowa Północnej Obwodnicy Krakowa w ciągu S52"/>
    <m/>
    <x v="3"/>
    <x v="179"/>
    <n v="0"/>
    <n v="2.3279999999999998"/>
    <n v="0"/>
    <n v="0"/>
    <d v="1899-12-30T00:00:00"/>
    <d v="1899-12-30T00:00:00"/>
    <m/>
    <d v="2021-04-15T00:00:00"/>
    <m/>
    <s v="Brak"/>
    <m/>
  </r>
  <r>
    <n v="179"/>
    <m/>
    <m/>
    <n v="467"/>
    <x v="7"/>
    <s v="S52"/>
    <s v="odc. II węzeł Modlnica - węzeł Kraków Mistrzejowice"/>
    <s v="0715. Budowa Północnej Obwodnicy Krakowa w ciągu S52"/>
    <m/>
    <x v="3"/>
    <x v="180"/>
    <n v="0"/>
    <n v="12.545"/>
    <n v="0"/>
    <n v="0"/>
    <d v="1899-12-30T00:00:00"/>
    <d v="1899-12-30T00:00:00"/>
    <m/>
    <s v="2022-09-15"/>
    <m/>
    <s v="W ciągu S52: 6 wiaduktów, 5 tuneli (rozważana możliwość zamiany dwóch tuneli na wykopy), nad S52: 4 wiadukty, w ciągu dróg zbiorczych: 3 mosty."/>
    <m/>
  </r>
  <r>
    <n v="180"/>
    <m/>
    <m/>
    <n v="476"/>
    <x v="7"/>
    <s v="GP75"/>
    <s v="Odc. II od Brzeska na włączeniu do dk 75 do Nowego Sącza"/>
    <s v="1325. Budowa dk nr 75 klasy GP na odc. Brzesko – Nowy Sącz"/>
    <m/>
    <x v="3"/>
    <x v="181"/>
    <n v="0"/>
    <n v="0"/>
    <n v="44.7"/>
    <n v="0"/>
    <d v="1899-12-30T00:00:00"/>
    <d v="1899-12-30T00:00:00"/>
    <m/>
    <d v="2027-06-30T00:00:00"/>
    <m/>
    <s v="brak informacji na tym etapie"/>
    <m/>
  </r>
  <r>
    <n v="181"/>
    <m/>
    <m/>
    <n v="151"/>
    <x v="7"/>
    <s v="S7"/>
    <s v="1. Moczydło (gr. Woj. Świętokrzyskiego) - Szczepanowice"/>
    <s v="038. S7 gr. woj. świętokrzyskiego - Kraków"/>
    <m/>
    <x v="4"/>
    <x v="182"/>
    <n v="0"/>
    <n v="23.14"/>
    <n v="0"/>
    <n v="0"/>
    <d v="1899-12-30T00:00:00"/>
    <d v="1899-12-30T00:00:00"/>
    <m/>
    <d v="2021-12-31T00:00:00"/>
    <m/>
    <s v="wiadukty drogowe - 19szt, estakada - 1szt, przejazdy gospodarcze - 3 szt, samodzelne przejsci dala zwierząt - 6 szt, przepusty-16szt."/>
    <m/>
  </r>
  <r>
    <n v="182"/>
    <m/>
    <m/>
    <n v="176"/>
    <x v="7"/>
    <s v="S7"/>
    <s v="2. Szczepanowice - Widoma"/>
    <s v="038. S7 gr. woj. świętokrzyskiego - Kraków"/>
    <m/>
    <x v="4"/>
    <x v="183"/>
    <n v="0"/>
    <n v="14"/>
    <n v="0"/>
    <n v="0"/>
    <d v="1899-12-30T00:00:00"/>
    <d v="1899-12-30T00:00:00"/>
    <m/>
    <d v="2021-06-30T00:00:00"/>
    <m/>
    <s v="wiadukty drogowe - 10szt, estakada - 1szt, przejazdy gospodarcze - 3szt, samodzielne przejscia dla zwierząt - 4szt, przepusty - 4 szt"/>
    <m/>
  </r>
  <r>
    <n v="183"/>
    <m/>
    <m/>
    <n v="179"/>
    <x v="7"/>
    <s v="S7"/>
    <s v="3. Widoma - w. Nowa Huta (dawniej w. Igołomska)"/>
    <s v="038. S7 gr. woj. świętokrzyskiego - Kraków"/>
    <m/>
    <x v="4"/>
    <x v="184"/>
    <n v="0"/>
    <n v="18.279"/>
    <n v="0"/>
    <n v="0"/>
    <d v="1899-12-30T00:00:00"/>
    <d v="1899-12-30T00:00:00"/>
    <m/>
    <d v="2021-06-30T00:00:00"/>
    <m/>
    <s v="wariant autorski: wiadukty - 33szt, mosty - 7szt, przejścia dla zwierząt - 5szt, przejścia podziemne - 4szt, kładka dla pieszych - 1 szt, przepusty, mur oporowy"/>
    <m/>
  </r>
  <r>
    <n v="184"/>
    <m/>
    <m/>
    <n v="386"/>
    <x v="7"/>
    <s v="GP47"/>
    <s v="Budowa węzła drogowego na skrzyżowaniu dk 47 z drogą wojewódzka nr 961 w Poroninie"/>
    <s v="1215. Budowa węzła drogowego na skrzyżowaniu dk 47 z drogą wojewódzką 961 w Poroninie"/>
    <m/>
    <x v="4"/>
    <x v="185"/>
    <n v="0"/>
    <n v="0"/>
    <n v="0.58699999999999997"/>
    <n v="0"/>
    <s v="2016-10-10"/>
    <s v="2016-10-17"/>
    <m/>
    <d v="1899-12-30T00:00:00"/>
    <m/>
    <s v="mosty drogowe 2szt., wiadukt drogowy 1 szt., wiadukt kolejowy 1 szt., tunel 1 szt., kładka dla pieszych 1 szt., przejście podziemne 1 szt., mur oporowy 2 szt."/>
    <m/>
  </r>
  <r>
    <n v="185"/>
    <n v="392"/>
    <n v="372"/>
    <n v="465"/>
    <x v="7"/>
    <s v="GP44"/>
    <s v="Budowa obwodnicy Skawiny na dk. Nr 44"/>
    <s v="Przebudowa skrzyżowania na włączeniu I odcinka wybudowanej obwodnicy Skawiny do istniejącej dk 44"/>
    <s v="GP44 - Przebudowa skrzyż. na włączeniu I odc. wybudowanej obw. Skawiny do istniejącej DK44"/>
    <x v="5"/>
    <x v="186"/>
    <n v="0"/>
    <n v="0"/>
    <n v="0.25"/>
    <n v="0"/>
    <d v="2016-08-22T00:00:00"/>
    <d v="1899-12-30T00:00:00"/>
    <m/>
    <s v="2017-11-22"/>
    <n v="0"/>
    <s v="brak danych"/>
    <e v="#N/A"/>
  </r>
  <r>
    <n v="186"/>
    <n v="390"/>
    <n v="371"/>
    <n v="464"/>
    <x v="7"/>
    <s v="GP44"/>
    <s v="Budowa obwodnicy Skawiny na dk. Nr 44"/>
    <s v="Budowa IV i V odcinka obwodnicy Skawiny na odcinku od ulicy Energetyków do włączenia do drogi krajowej nr 44 poprzez rondo czterowlotowe."/>
    <s v="GP44 - Budowa IV i V odc. obw. Skawiny na odc. od ul.Energetyków do włączenia do dk nr 44 poprzez rondo czterowlotowe"/>
    <x v="5"/>
    <x v="187"/>
    <n v="0"/>
    <n v="0"/>
    <n v="2.2000000000000002"/>
    <n v="0"/>
    <d v="2016-03-29T00:00:00"/>
    <d v="1899-12-30T00:00:00"/>
    <m/>
    <s v="2017-11-30"/>
    <s v="Wykonawca wystąpił z wnioskiem o wydłużenie czasu na ukończenie - wniosek w trakcie rozpatrywania"/>
    <s v="brak danych"/>
    <e v="#N/A"/>
  </r>
  <r>
    <n v="187"/>
    <n v="391"/>
    <n v="271"/>
    <n v="192"/>
    <x v="7"/>
    <s v="S7"/>
    <s v="S7, odc. A4 Wielicka - Szarów wraz z drogą S7 Bieżanów - Christo Botewa - Igołomska odc. Kraków (w. Igołomska, dk. nr 79) - Kraków w. Christo Botewa (Rybitwy)"/>
    <s v="S7, odc. A4 Wielicka - Szarów wraz z drogą S7 Bieżanów - Christo Botewa - Igołomska odc. Kraków (w. Igołomska, dk. nr 79) - Kraków w. Christo Botewa (Rybitwy)"/>
    <s v="S7 - odc. A Wielicka-Szarów wraz z S7 Bieżanów-Christo Botewa-Igołomska odc. Kraków(w.Igołomska, DK79) - Kraków w.Christo Botewa(Rybitwy)"/>
    <x v="5"/>
    <x v="188"/>
    <n v="0"/>
    <n v="4.4729999999999999"/>
    <n v="0"/>
    <n v="0"/>
    <s v="2014-07-22"/>
    <s v="2014-08-18"/>
    <m/>
    <s v="2017-07-22"/>
    <n v="0"/>
    <s v="wiadukty drogowe - 8szt, mosty drogowe - 4szt,  przejazd drogowy - 1szt, przejścia  dla pieszych - 2szt, przepusty 9szt."/>
    <s v="mosty drogowe - 4 szt._x000a_wiadukty drogowe - 8 szt._x000a_przejazd drogowy - 1 szt._x000a_przejścia dla pieszych -  2 szt._x000a_przepusty - 9 szt."/>
  </r>
  <r>
    <n v="188"/>
    <m/>
    <n v="363"/>
    <n v="345"/>
    <x v="7"/>
    <s v="S7"/>
    <s v="S7 (w. Lubień) - Rabka (w. Zabornia)"/>
    <s v="Budowa drogi ekspresowej S7 Kraków - Rabka Zdrój na odcinku Skomielna Biała – Chabówka, od km ok. 724+220 do km ok. 729+410 oraz budowa nowego odcinka drogi krajowej nr 47 klasy GP na odcinku Rabka Zdrój – Chabówka km 0+000,00 – km 0+877,22 - ZADANIE 3"/>
    <s v="S7 - Budowa S Lubień-Rabka_x000a_odc. Skomielna Biała - Chabówka i GP47 Chabówka - Rabka Zdrój "/>
    <x v="5"/>
    <x v="189"/>
    <n v="0"/>
    <n v="5.0190000000000001"/>
    <n v="0.877"/>
    <n v="0"/>
    <s v="2016-03-31"/>
    <s v="2016-03-31"/>
    <m/>
    <s v="2018-07-31"/>
    <n v="0"/>
    <s v="mosty-0, estakady -7 (w tym 4 na łacznicach w obrebie węzła Skomielna), przejscia dla zwierzat-0, wiadukty-2 ( w tym 1 w obrębie węzła Skomielna), tunele-0,_x000a_pozostałe - przejazdy nad lub pod projektowana drogą-5 ( w tym jeden w obrebie weżła Zabornia), przepusty ramowe na ciekach-4"/>
    <s v="mosty-0, estakady -7 (w tym 4 na łacznicach w obrebie węzła Skomielna), przejscia dla zwierzat-0, wiadukty-2 ( w tym 1 w obrębie węzła Skomielna), tunele-0, pozostałe - przejazdy nad lub pod projektowana drogą-5 ( w tym jeden w obrebie weżła Zabornia), przepusty ramowe na ciekach-4"/>
  </r>
  <r>
    <n v="189"/>
    <m/>
    <n v="369"/>
    <n v="175"/>
    <x v="7"/>
    <s v="S7"/>
    <s v="S7 Lubień - Rabka_x000a_odc. Lubień - Naprawa"/>
    <s v="Budowa drogi ekspresowej S7 Kraków - Rabka Zdrój na odcinku Lubień-Naprawa, od km ok. 713+580 do ok. 721+170,00"/>
    <s v="S7 Lubień - Rabka_x000a_odc. Lubień - Naprawa"/>
    <x v="5"/>
    <x v="190"/>
    <n v="0"/>
    <n v="7.59"/>
    <n v="0"/>
    <n v="0"/>
    <s v="2016-06-29"/>
    <s v="2016-06-29"/>
    <m/>
    <s v="2018-10-29"/>
    <n v="0"/>
    <s v="mosty-0, estakady-5, przejscia dla zwierzat-0, wiadukty-0, tunele-0,  pozostałe - przejazdy nad lub pod projektowana drogą-5"/>
    <s v="5- estakady_x000a_5- przejazdy nad lub pod projektowana drogą_x000a_2 - MOP  "/>
  </r>
  <r>
    <n v="190"/>
    <m/>
    <n v="370"/>
    <n v="344"/>
    <x v="7"/>
    <s v="S7"/>
    <s v="S7 Lubień - Rabka_x000a_odc. Naprawa - Skomielna Biała"/>
    <s v="Budowa drogi ekspresowej S7 Kraków - Rabka Zdrój na odcinku Naprawa – Skomielna Biała w km od ok. 721+170 do ok. 724+220 wraz z budową tunelu"/>
    <s v="S7 Lubień - Rabka_x000a_odc. Naprawa - Skomielna Biała wraz z budową tunelu"/>
    <x v="5"/>
    <x v="191"/>
    <n v="0"/>
    <n v="3.05"/>
    <n v="0"/>
    <n v="0"/>
    <s v="2016-06-29"/>
    <s v="2016-06-29"/>
    <m/>
    <s v="2021-03-01"/>
    <s v="Planowana data zakończenia robót to data złożenia kompletnego wniosku o Pozwolenie na Uzytkowanie. Planowana data uzyskania PnU 01.03.2021."/>
    <s v="mosty-0, estakady-1, przejścia dla zwierzat-0, wiadukty-0, tunele-1, pozostałe-0"/>
    <s v="1 - estakada_x000a_1 - tunel"/>
  </r>
  <r>
    <n v="191"/>
    <m/>
    <n v="373"/>
    <n v="136"/>
    <x v="7"/>
    <s v="GP73"/>
    <s v="128. Budowa obwodnicy Dąbrowy Tarnowskiej w ciągu DK73"/>
    <s v="Budowa obwodnicy Dąbrowy Tarnowskiej w ciągu DK73"/>
    <s v="GP73 - Budowa obw. Dąbrowy Tarnowskiej"/>
    <x v="5"/>
    <x v="192"/>
    <n v="0"/>
    <n v="0"/>
    <n v="6.9180000000000001"/>
    <n v="0"/>
    <s v="2016-11-23"/>
    <s v="2017-01-02"/>
    <m/>
    <d v="1899-12-30T00:00:00"/>
    <s v="Zmieniono uwzgledniając okresy zimowe."/>
    <s v="8 w tym: _x000a_- 1 most na potoku Bagienica, _x000a_- 5 wiaduktów drogowych (3 nad drogami i ulicami, 2 nad linią kolejową),_x000a_- 2 przejścia dla zwierząt."/>
    <m/>
  </r>
  <r>
    <n v="192"/>
    <n v="190"/>
    <n v="52"/>
    <n v="0"/>
    <x v="7"/>
    <s v="S7"/>
    <s v="Budowa dr. S7 Myślenice - Lubień, z obwodnicą Lubnia"/>
    <s v="Budowa obwodnicy miejscowości Lubień w ciągu drogi ekspresowej S7 Warszawa – Rabka od km 710+145 do km 714+119"/>
    <s v="S7 - Budowa S Myślenice-Lubień z obw. Lubnia: obw. Lubnia"/>
    <x v="6"/>
    <x v="193"/>
    <n v="0"/>
    <n v="3.9740000000000002"/>
    <n v="0"/>
    <n v="0"/>
    <d v="2006-03-13T00:00:00"/>
    <d v="2006-04-03T00:00:00"/>
    <d v="2009-12-10T00:00:00"/>
    <m/>
    <s v="W dniu 10-07-2009 (przed uzyskaniem PnU) dopuszczono do ruchu wiodący odcinek obwodnicy Lubnia celem umożliwienia wykonania całego zakresu robót. _x000a_w dniu 10-12-2009 wydano Decyzję pozwolenia na użytkowanie nr 55/09 i nr 56/09"/>
    <e v="#N/A"/>
    <s v="5 mostów_x000a_2 wiadukty_x000a_6 przepustów_x000a_7 murów"/>
  </r>
  <r>
    <n v="193"/>
    <n v="216"/>
    <n v="53"/>
    <n v="0"/>
    <x v="7"/>
    <s v="A4"/>
    <s v="Wzmocnienie autostrady A4 Balice - Opatkowice"/>
    <s v="Przebudowa autostrady A4 na odc. Balice Opatkowice  411+346-427+458,86"/>
    <s v="A4 - Przebudowa A na odc. Balice Opatkowice"/>
    <x v="6"/>
    <x v="194"/>
    <n v="16.113"/>
    <n v="0"/>
    <n v="0"/>
    <n v="0"/>
    <d v="2006-10-13T00:00:00"/>
    <d v="2007-04-01T00:00:00"/>
    <d v="2008-12-01T00:00:00"/>
    <m/>
    <s v="Roboty drogowe były prowadzone na podstawie zgłoszenia robót budowlanych._x000a_Zgodnie z protokołem z dnia 09.06.2009 r. ŚP zostało wystawione przez Inżyniera 15.12.2008 r. i potwierdza zasadnicze zakończenie robót w dniu 30.11.2008 r. "/>
    <s v="mosty/przejścia dla zwierząt - 3, wiadukty - 9, przejścia dla zwierząt - 6, pozostałe 22"/>
    <s v="przebudowa: 19 wiaduktów ,4 mosty,16 przepustów; budowa: 1 kładka pieszo-rowerowa przez rz.. Wisłę, "/>
  </r>
  <r>
    <n v="194"/>
    <n v="235"/>
    <n v="56"/>
    <n v="0"/>
    <x v="7"/>
    <s v="GP28"/>
    <s v="Budowa obwodnicy Biecza na drodze Nr 28"/>
    <s v="Budowa obwodnicy Biecza na drodze Nr 28 Wadowice - Nowy Sącz - Przemyśl od km:168+450 do km:173+495"/>
    <s v="GP28 - Budowa obw. Biecza"/>
    <x v="6"/>
    <x v="195"/>
    <n v="0"/>
    <n v="0"/>
    <n v="5.0449999999999999"/>
    <n v="0"/>
    <d v="2007-03-12T00:00:00"/>
    <d v="2007-04-10T00:00:00"/>
    <d v="2008-10-14T00:00:00"/>
    <m/>
    <s v="Dopuszczenie do ruchu nastąpiło dnia 16-10-2008 po uzyskaniu Pozwolenia na Użytkowanie (14-10-2008)"/>
    <e v="#N/A"/>
    <s v="7                                       _x000a_(3 mosty, _x000a_2 wiadukty,           _x000a_2 mury oporowe)"/>
  </r>
  <r>
    <n v="195"/>
    <n v="182"/>
    <n v="49"/>
    <n v="0"/>
    <x v="7"/>
    <s v="A4"/>
    <s v="Budowa autostrady A4 Wielicka - Szarów wraz z drogą S7 Bieżanów - Christo Botewa -Igołomska"/>
    <s v="Budowy autostrady A4 Wielicka - Szarów wraz z drogą S7 Bieżanów - Christo Botewa - Igołomska Etap 1:  Budowa autostrady A4 odc. Węzeł Wielicka - Węzeł Szarów od km:436+000 do km:455,900"/>
    <s v="A4 - Budowa A w.Wielicka-w.Szarów wraz z drogą S7 Bieżanów-Christo Botewa-Igołomska: Etap I - odc. w.Wielicka - w.Szarów"/>
    <x v="6"/>
    <x v="196"/>
    <n v="19.899999999999999"/>
    <n v="0"/>
    <n v="0"/>
    <n v="0"/>
    <d v="2007-04-03T00:00:00"/>
    <d v="2007-04-16T00:00:00"/>
    <d v="2009-10-28T00:00:00"/>
    <m/>
    <s v="PnU dezycja nr 47/09 z dnia 28.10.2009 r."/>
    <s v="nie dotyczy"/>
    <s v="5 mostów w ciągu autostrady, _x000a_ - 6 wiaduktów drogowych nad autostradą,_x000a_ - 14 wiaduktów w ciągu autostrady, _x000a_ - 3 mosty drogowe zlokalizowane poza korpusem autostrady A4,_x000a_ -  1 przejście dla zwierząt,_x000a_ - 13 przepustów,_x000a_"/>
  </r>
  <r>
    <n v="196"/>
    <n v="208"/>
    <n v="55"/>
    <n v="0"/>
    <x v="7"/>
    <s v="GP7"/>
    <s v="Przebudowa drogi Nr 7 Kraków - Chyżne (odcinek Zabornia-Chyżne)"/>
    <s v="Przebudowa DK 7 Zabornia -Chyżne, w km 729+116 - 763+728"/>
    <s v="GP7 - Przebudowa DK Kraków-Chyżne odc. Zabornia-Chyżne"/>
    <x v="6"/>
    <x v="197"/>
    <n v="0"/>
    <n v="0"/>
    <n v="34.576999999999998"/>
    <n v="0"/>
    <d v="2007-08-24T00:00:00"/>
    <d v="2007-08-24T00:00:00"/>
    <d v="2009-11-13T00:00:00"/>
    <m/>
    <s v="Brak pozwolenia na użytkowanie dla ciągu głównego- roboty budowlane prowadzone na podstawie zgłoszenia. _x000a__x000a_ŚP z dnia 30.12.2008 r. dla odc.:_x000a_dk 7 729+116 - 738+448 _x000a_- roboty zakończone w dniu 30.12.2008 r._x000a_ŚP z dnia 25.09.2009 r. dla odc.:_x000a_dk 7 738+448 - 750+132 i dk 7 751+162 - 763+728_x000a_- roboty zakończone w dniu 28.08.2009 r._x000a_ŚP z dnia 9.12.2009 r. dla odc. _x000a_dk 7 750+132 - 751+162 _x000a_- roboty zakończone w dniu 13.11.2009 r._x000a_ "/>
    <s v="mosty - 3, wiadukty - 12, przejścia dla zwierząt- 6, pozostałe 19"/>
    <s v="przebudowa: 1 wiaduktu nad PKP 8  mostów,52 przepustów; "/>
  </r>
  <r>
    <n v="197"/>
    <n v="328"/>
    <n v="54"/>
    <n v="0"/>
    <x v="7"/>
    <s v="GP7"/>
    <s v="Wzmocnienie drogi Nr 7 Kraków - Myślenice (jezdnia lewa)"/>
    <s v="Wzmocnienie drogi Nr 7 Kraków - Myślenice (jezdnia lewa)"/>
    <s v="GP7 - Wzmocnienie DK Kraków - Myślenice (jezdnia lewa)"/>
    <x v="6"/>
    <x v="198"/>
    <n v="0"/>
    <n v="0"/>
    <n v="29.152999999999999"/>
    <n v="0"/>
    <d v="2007-08-20T00:00:00"/>
    <d v="2007-09-20T00:00:00"/>
    <d v="2009-09-17T00:00:00"/>
    <m/>
    <s v="PnU dotyczy jedynie obiektu inżynierskiego w ciągu DK7. Część drogowa wykonywana była na podstawie zgłoszenia robót budowlanych. "/>
    <s v="7"/>
    <s v="budowa: 1 kładki dla pieszych nad DK, 2 estakad na wężle w Myślenicach, przebudowa: 3 wiaduktów drogowych, 3 mostów, 45 przepustów, remont: 2 przejść podziemnych dla pieszych"/>
  </r>
  <r>
    <n v="198"/>
    <n v="214"/>
    <n v="57"/>
    <n v="0"/>
    <x v="7"/>
    <s v="GP4"/>
    <s v="Przebudowa i wzmocnienie obwodnicy Tarnowa na dr. kr. 4"/>
    <s v="Przebudowa i wzmocnienie obwodnicy Tarnowa w c/d krajowej nr 4"/>
    <s v="GP4 - Przebudowa i wzmocnienie obw. Tarnowa"/>
    <x v="6"/>
    <x v="199"/>
    <n v="0"/>
    <n v="0"/>
    <n v="9.2949999999999999"/>
    <n v="0"/>
    <d v="2008-05-29T00:00:00"/>
    <d v="2008-06-11T00:00:00"/>
    <d v="2009-05-30T00:00:00"/>
    <m/>
    <m/>
    <s v="21 szt.; mosty: 6 szt., wiadukty: 8 szt., kładka dla pieszych: 1 szt., dolne przejścia dla zwierząt: 4 szt., górne przejścia dla zwierząt: 2 szt."/>
    <s v="7                                       _x000a_(3 mosty, _x000a_2 wiadukty,           _x000a_2 mury oporowe)"/>
  </r>
  <r>
    <n v="199"/>
    <n v="150"/>
    <n v="50"/>
    <n v="0"/>
    <x v="7"/>
    <s v="S7"/>
    <s v="Budowa autostrady A4 Wielicka - Szarów wraz z drogą S7 Bieżanów - Christo Botewa-Igołomska"/>
    <s v="Budowy autostrady A4 Wielicka - Szarów wraz z drogą S7 Bieżanów - Christo Botewa - Igołomska Etap 2: Budowa drogi krajowej - Trasy Nowohuckiej w Krakowie o docelowych parametrach drogi ekspresowej na odcinku od węzła Bieżanów do węzła Christo Botewa"/>
    <s v="S7 - Budowa A Wielicka-Szarów wraz z drogą S7 Bieżanów-Christo Botewa-Igołomska: Etap II odc. w.Bieżanów - w.Christo Botewa"/>
    <x v="6"/>
    <x v="200"/>
    <n v="0"/>
    <n v="2.7050000000000001"/>
    <n v="0"/>
    <n v="0"/>
    <d v="2008-10-10T00:00:00"/>
    <d v="2008-10-24T00:00:00"/>
    <d v="2010-11-15T00:00:00"/>
    <m/>
    <s v="16-11-2010- Dopuszczenie do ruchu nastąpiło później niż wydanie PnU (PnU Decyzja nr 45/10 i nr 44/10 z dnia 15-11-2010)"/>
    <s v="wiadukty - 10 szt, przejście dla zwierząt - 1 szt"/>
    <s v="4 obiekty mostowe (2 wiadukty nad A4, 1 estakada, 1 most) _x000a_przepust P1"/>
  </r>
  <r>
    <n v="200"/>
    <n v="130"/>
    <n v="51"/>
    <n v="0"/>
    <x v="7"/>
    <s v="GP94"/>
    <s v="Budowa obwodnicy Krakowa na odc. Węzeł &quot;Radzikowskiego&quot; - węzeł &quot;Modlnica&quot; na dk 94"/>
    <s v="„Budowa drogi klasy GP na odcinku od km 0+735 do km 3+225 (wg kilometraża lokalnego) od km 327+938,90 do km 330+428,90 (wg kilometraża DK nr 94, pomiędzy osiami węzłów) łączącej poprzez tereny gminy Wielka Wieś węzeł Radzikowskiego z projektowanym węzłem Modlnica wraz z budową III Etapu węzła Radzikowskiego”"/>
    <s v="GP94 - Budowa obw. Krakowa odc. w.Radzikowskiego - w.Modlnica (wraz z budową III Etapu budowy w.Radzikowskiego)"/>
    <x v="6"/>
    <x v="201"/>
    <n v="0"/>
    <n v="0"/>
    <n v="4.2519999999999998"/>
    <n v="0.45500000000000002"/>
    <d v="2009-02-12T00:00:00"/>
    <d v="2009-02-26T00:00:00"/>
    <d v="2011-06-07T00:00:00"/>
    <m/>
    <s v="Pierwotny zakres zadania uwzględniał budowę nowego odcinka drogi dwujezdniowej klasy GP o dł. 2,5km oraz przebudowę dk94 na dł. ok.1,6km na drogę dwujezdniową klasy GP. W ramach inwestycji wybudowany został nowy odcinek dwujezdniowej drogi krajowej nr 94 klasy GP o dł. 2,49km pomiędzy osiami węzłów, istniejący przebieg dk94 został przebudowany na dł. 1,762km klasy GP. Ponadto wykonano przedłużenie drogi za węzeł Modlnica o dł. 0,162km i przedłużenie jezdni głównych w węźle Radzikowskiego do połączenia z łącznicami i istniejącymi jezdniami w keirunku Balic o dł. 0,293km. (wykroczenie robót wykonywanie na podstawie zgłoszenia robót budowlanych)_x000a_PnU decyzja 6/10 z dnia 2011.06.07_x000a_Data oddania do ruchu wskazana jako 2011.06.08"/>
    <s v="1 - most, 4 - przepusty"/>
    <s v="5 obiektów mostowych (2 w/c łącznic  węzeł Radzikowskiego, 2 węzeł Modlnica, 1 Modlniczka, 3 przepusty ramowe"/>
  </r>
  <r>
    <n v="201"/>
    <n v="77"/>
    <n v="168"/>
    <n v="0"/>
    <x v="7"/>
    <s v="A4"/>
    <s v="Budowa Autostrady A4 odcinek Kraków - Tarnów, odcinek węzeł Szarów - węzeł Krzyż"/>
    <s v="Budowa autostrady A4 na odcinku od węzła Szarów do węzła Brzesko w km 455+900 - 479+000"/>
    <s v="A 4 - Budowa A Kraków-Tarnów: odc. w.Szarów - w.Brzesko"/>
    <x v="6"/>
    <x v="202"/>
    <n v="23.1"/>
    <n v="0"/>
    <n v="0"/>
    <n v="0"/>
    <d v="2009-12-22T00:00:00"/>
    <d v="2010-01-26T00:00:00"/>
    <d v="2012-11-27T00:00:00"/>
    <m/>
    <s v="Oddanie do ruchu nastąpiło później niż wydanie decyzji PnU._x000a_2012-11-29 - oddanie do ruchu w zakresie: _x000a_jezdnia lewa _x000a_od km 455+900 do km 479+00_x000a_jezdnia prawa _x000a_od km 455+900 do km 469+060_x000a_od km 476+470 do km 479+000 _x000a_(PnU- Decyzja nr 732/2012 z dnia 27.11.2012). _x000a_2012-12-22 - oddanie do ruchu w zakresie:  _x000a_jezdni prawej _x000a_od km 469+060 - 476+470_x000a_(PnU- Decyzja nr 811/2012 z dnia 21.12.2012). _x000a_Nie dzielimy odcinka - ruch odbywał się po całej długości kontraktu, po jednej jezdni."/>
    <s v="4 obiekty mostowe, 20 przepustów z czego 13 to przejścia dla zwierząt"/>
    <s v="WD - 15_x000a_WA - 4_x000a_MA - 4_x000a_MD - 2_x000a_PZ - 2_x000a_WK - 1_x000a_KP - 1"/>
  </r>
  <r>
    <n v="202"/>
    <n v="79"/>
    <n v="170"/>
    <n v="0"/>
    <x v="7"/>
    <s v="A4"/>
    <s v="Budowa Autostrady A4 odcinek Kraków - Tarnów, odcinek węzeł Szarów - węzeł Krzyż"/>
    <s v="Budowa autostrady A4 na odcinku od węzła Wierzchosławice do węzła Krzyż w km 499+800 - 512+739,11"/>
    <s v="A4 - Budowa A Kraków-Tarnów: odc. w.Wierzchosławice - w.Krzyż"/>
    <x v="6"/>
    <x v="203"/>
    <n v="12.939"/>
    <n v="0"/>
    <n v="0"/>
    <n v="0"/>
    <d v="2010-01-04T00:00:00"/>
    <d v="2010-01-27T00:00:00"/>
    <d v="2012-11-22T00:00:00"/>
    <m/>
    <s v="Oddanie do ruchu nastąpiło później niż wydanie PnU. _x000a_29-11-2012 data oddania do ruchu _x000a_(PnU Decyzja nr 721/2012 z dnia 22-11-2012_x000a_prawa i lewa jezdnia od km 499+800 do km 512+739,11)"/>
    <s v="wiadukty-10, kładka dla pieszych - 1, Przejście podziemne -2, mosty -2, Przejazd gospodarczy -5"/>
    <s v="WD - 6_x000a_WA - 5_x000a_MA - 1"/>
  </r>
  <r>
    <n v="203"/>
    <n v="78"/>
    <n v="232"/>
    <n v="0"/>
    <x v="7"/>
    <s v="A4"/>
    <s v="Budowa Autostrady A4 odcinek Kraków - Tarnów, odcinek węzeł Szarów - węzeł Krzyż"/>
    <s v="Kontynuacja budowy autostrady A4 na odcinku od węzła Brzesko do węzła Wierzchosławice w km 479+000 do km 499+800"/>
    <s v="A4 - Budowa A Kraków-Tarnów: odc. w.Brzesko - w.Wierzchosławice KONTYNUACJA ROBÓT"/>
    <x v="6"/>
    <x v="204"/>
    <n v="20.8"/>
    <n v="0"/>
    <n v="0"/>
    <n v="0"/>
    <d v="2011-09-27T00:00:00"/>
    <d v="2011-10-06T00:00:00"/>
    <d v="2012-11-27T00:00:00"/>
    <m/>
    <s v="Oddanie do ruchu nastąpiło później niż wydanie decyzji PnU._x000a_W dniu 29.11.2012 r. oddano do ruchu w zakresie jednej jezdni. _x000a_(PnU- Decyzja nr 733/2012 z dnia 27.11.2012_x000a_jezdnia lewa od km 479+000 do km 499+800_x000a_jezdnia prawa od km 496+050 do km 499+800)_x000a_W dniu 15.05.2013 r. oddano do ruchu 2-gą jezdnię_x000a_(PnU- Decyzja nr 308/2013 z dnia 10.05.2013_x000a_jezdnia prawa od km 479+000 do km 496+050)_x000a_Ponieważ ruch odbywał się po całej długości odcinka - oddań cząstkowych nie rozbijamy na lata."/>
    <s v="mosty (1 szt.) , estakady (3 szt.), wiadukty (5 szt.) - w tym przejścia dla zwierząt (5szt.)"/>
    <s v="WD-9_x000a_WA-7_x000a_MA-3_x000a_MZ-4_x000a_PZ-2_x000a_"/>
  </r>
  <r>
    <n v="204"/>
    <n v="318"/>
    <s v="S_122.1"/>
    <n v="0"/>
    <x v="7"/>
    <s v="GP4"/>
    <s v="Wzmocnienie drogi Nr 4 Kraków - Targowisko - Tarnów"/>
    <s v="Kraków - Targowisko"/>
    <s v="GP4 - Wzmocnienie DK Targowisko-Tarnów odc. Kraków - Targowisko"/>
    <x v="6"/>
    <x v="18"/>
    <n v="0"/>
    <n v="0"/>
    <n v="21.5"/>
    <n v="0"/>
    <e v="#N/A"/>
    <e v="#N/A"/>
    <d v="2006-07-26T00:00:00"/>
    <m/>
    <m/>
    <e v="#N/A"/>
    <e v="#N/A"/>
  </r>
  <r>
    <n v="205"/>
    <n v="284"/>
    <s v="S_123"/>
    <n v="0"/>
    <x v="7"/>
    <s v="GP4"/>
    <s v="Budowa obwodnicy Wojnicza na drodze Nr 4"/>
    <s v="Budowa obwodnicy Wojnicza na drodze Nr 4"/>
    <s v="GP4 - Budowa obw. Wojnicza"/>
    <x v="6"/>
    <x v="205"/>
    <n v="0"/>
    <n v="0"/>
    <n v="3.7450000000000001"/>
    <n v="0"/>
    <e v="#N/A"/>
    <e v="#N/A"/>
    <d v="2007-06-19T00:00:00"/>
    <m/>
    <s v="2007-07-09 - to data oddania do ruchu _x000a_2007-06-19 - data wydania decyzji pozwolenia na użytkowanie "/>
    <e v="#N/A"/>
    <e v="#N/A"/>
  </r>
  <r>
    <n v="206"/>
    <n v="238"/>
    <s v="S_122.2"/>
    <n v="0"/>
    <x v="7"/>
    <s v="GP4"/>
    <s v="Wzmocnienie drogi Nr 4 Kraków - Targowisko - Tarnów"/>
    <s v="Targowisko-Tarnów"/>
    <s v="GP4 - Wzmocnienie Kraków-Targowisko-Tarnów odc. Targowisko-Tarnów"/>
    <x v="6"/>
    <x v="206"/>
    <n v="0"/>
    <n v="0"/>
    <n v="34.396000000000001"/>
    <n v="0"/>
    <e v="#N/A"/>
    <e v="#N/A"/>
    <d v="2008-12-17T00:00:00"/>
    <m/>
    <s v="Roboty drogowe prowadzone były w km  454+634 - 457+876, 461+020 do 472+654, 472+654 do 475+392, 477+561 do 482+335 , 484+959 do 491+303, 495,197 do 500+863- łączna dł. 34,396km. _x000a_"/>
    <e v="#N/A"/>
    <e v="#N/A"/>
  </r>
  <r>
    <n v="207"/>
    <n v="329"/>
    <n v="0"/>
    <n v="0"/>
    <x v="7"/>
    <s v="GP87"/>
    <s v="Udział w budowie mostu w Piwnicznej na rzece Poprad na drodze nr 87 wraz z dojazdami"/>
    <s v="Udział w budowie mostu w Piwnicznej na rzece Poprad na drodze nr 87 wraz z dojazdami (km od 25+069,18 do 28+107,01)"/>
    <s v="GP87 - Udział w budowie mostu (granicznego) w Piwnicznej wraz z dojazdami na rzece Poprad"/>
    <x v="6"/>
    <x v="207"/>
    <n v="0"/>
    <n v="0"/>
    <n v="0"/>
    <n v="3.04"/>
    <e v="#N/A"/>
    <e v="#N/A"/>
    <d v="2015-08-19T00:00:00"/>
    <m/>
    <m/>
    <e v="#N/A"/>
    <e v="#N/A"/>
  </r>
  <r>
    <n v="208"/>
    <n v="311"/>
    <s v="S_50.1"/>
    <n v="0"/>
    <x v="7"/>
    <s v="S7"/>
    <s v="Budowa dr. S7 Myślenice - Lubień, z obwodnicą Lubnia (cz. III)"/>
    <s v="S7 - Budowa S Myślenice-Lubień z obw. Lubnia odc. Myślenice - Pcim, część 3 Pcim-Lubień"/>
    <s v="S7 - Budowa S Myślenice-Lubień z obw. Lubnia odc. Myślenice - Pcim"/>
    <x v="6"/>
    <x v="208"/>
    <n v="0"/>
    <n v="12.235999999999999"/>
    <n v="0"/>
    <n v="0"/>
    <e v="#N/A"/>
    <e v="#N/A"/>
    <s v="2006-12-18_x000a_i 2007-10-16_x000a_i 2008-03-20"/>
    <m/>
    <s v="Wykonane odcinki były oddawane do ruchu sukcesywnie w czasie trwania kontraku  wynikało to z potrzeby przełożenia ruchu z DK 7 (relizacja zadania pod ruchem)_x000a_2006-12-18 oddano do ruchu 3,008 km_x000a_2007-10-16 oddano do ruchu 6,5 km_x000a_2008-03-20 oddano do ruchu 2,728 km decyzja z dnia 20.03.2008 r._x000a_Odcinek został dopuszczony do ruchu przed uzyskaniem pozwolenia na użytkowanie (ruch po &quot;placu budowy&quot;)_x000a_"/>
    <e v="#N/A"/>
    <e v="#N/A"/>
  </r>
  <r>
    <n v="209"/>
    <m/>
    <m/>
    <n v="64"/>
    <x v="8"/>
    <s v="S12"/>
    <s v="1. Piaski (koniec obw.) - Dorohucza (w. Dorohucza)"/>
    <s v="057. S12 Piaski - Dorohusk (gr. państwa)"/>
    <m/>
    <x v="3"/>
    <x v="209"/>
    <n v="0"/>
    <n v="12.932"/>
    <n v="0"/>
    <n v="0"/>
    <d v="1899-12-30T00:00:00"/>
    <d v="1899-12-30T00:00:00"/>
    <m/>
    <d v="2024-08-30T00:00:00"/>
    <m/>
    <s v="mosty: 2 szt., przejścia dla zwierzat: 18 szt., wiadukty: 5 szt., przejazdy: 4 szt."/>
    <m/>
  </r>
  <r>
    <n v="210"/>
    <m/>
    <m/>
    <n v="89"/>
    <x v="8"/>
    <s v="GP74"/>
    <s v="Budowa obwodnicy Gorajca na drodze Nr 74"/>
    <s v="1317. Budowa obwodnicy Gorajca na drodze Nr 74"/>
    <m/>
    <x v="3"/>
    <x v="210"/>
    <n v="0"/>
    <n v="0"/>
    <n v="6.6580000000000004"/>
    <n v="0"/>
    <d v="1899-12-30T00:00:00"/>
    <d v="1899-12-30T00:00:00"/>
    <m/>
    <d v="2023-07-31T00:00:00"/>
    <m/>
    <s v="most-1, przejazdy pod obwodnicą-2, wiadukt-1"/>
    <m/>
  </r>
  <r>
    <n v="211"/>
    <m/>
    <m/>
    <n v="236"/>
    <x v="8"/>
    <s v="S19"/>
    <s v="3. Międzyrzec Podlaski (koniec obwodnicy) - Radzyń Podlaski (węzeł Radzyń 2)"/>
    <s v="066. Budowa drogi ekspresowej S19 Białystok – Lubartów, odc. granica woj. mazowieckiego i lubelskiego - Lubartów w. „Lubartów Północ”"/>
    <m/>
    <x v="3"/>
    <x v="211"/>
    <n v="0"/>
    <n v="21.7"/>
    <n v="0"/>
    <n v="0"/>
    <d v="1899-12-30T00:00:00"/>
    <d v="1899-12-30T00:00:00"/>
    <m/>
    <d v="2024-05-31T00:00:00"/>
    <m/>
    <s v="mosty: 3 szt., przejścia dla zwierząt: 12 szt., wiadukty: 9 szt."/>
    <m/>
  </r>
  <r>
    <n v="212"/>
    <m/>
    <m/>
    <n v="239"/>
    <x v="8"/>
    <s v="S19"/>
    <s v="4. Radzyń Podlaski - Kock (początek obwodnicy)"/>
    <s v="066. Budowa drogi ekspresowej S19 Białystok – Lubartów, odc. granica woj. mazowieckiego i lubelskiego - Lubartów w. „Lubartów Północ”"/>
    <m/>
    <x v="3"/>
    <x v="212"/>
    <n v="0"/>
    <n v="18.8"/>
    <n v="0"/>
    <n v="0"/>
    <d v="1899-12-30T00:00:00"/>
    <d v="1899-12-30T00:00:00"/>
    <m/>
    <d v="2024-05-31T00:00:00"/>
    <m/>
    <s v="mosty: 1 szt., przejścia dla zwierząt: 15 szt., wiadukty: 6 szt."/>
    <m/>
  </r>
  <r>
    <n v="213"/>
    <m/>
    <m/>
    <n v="240"/>
    <x v="8"/>
    <s v="S12"/>
    <s v="2. Dorohucza (w. Dorohucza) - Chełm (w. Janów)"/>
    <s v="057. S12 Piaski - Dorohusk (gr. państwa)"/>
    <m/>
    <x v="3"/>
    <x v="213"/>
    <n v="0"/>
    <n v="26.504999999999999"/>
    <n v="0"/>
    <n v="0"/>
    <d v="1899-12-30T00:00:00"/>
    <d v="1899-12-30T00:00:00"/>
    <m/>
    <d v="2024-08-30T00:00:00"/>
    <m/>
    <s v="mosty: 2 szt., przejścia dla zwierząt: 32 szt., wiadukty: 9 szt., przejazdy: 9 szt."/>
    <m/>
  </r>
  <r>
    <n v="214"/>
    <m/>
    <m/>
    <n v="242"/>
    <x v="8"/>
    <s v="S19"/>
    <s v="6. Kock (koniec obwodnicy Woli Skromowskiej) - w. Lubartów Północ"/>
    <s v="066. Budowa drogi ekspresowej S19 Białystok – Lubartów, odc. granica woj. mazowieckiego i lubelskiego - Lubartów w. „Lubartów Północ”"/>
    <m/>
    <x v="3"/>
    <x v="214"/>
    <n v="0"/>
    <n v="15.74"/>
    <n v="0"/>
    <n v="0"/>
    <d v="1899-12-30T00:00:00"/>
    <d v="1899-12-30T00:00:00"/>
    <m/>
    <d v="2024-05-31T00:00:00"/>
    <m/>
    <s v="mosty: 0 szt., przejścia dla zwierząt: 2 szt., wiadukty: 6 szt."/>
    <m/>
  </r>
  <r>
    <n v="215"/>
    <m/>
    <m/>
    <n v="243"/>
    <x v="8"/>
    <s v="S12"/>
    <s v="3. w. Srebrzyszcze - Dorohusk"/>
    <s v="057. S12 Piaski - Dorohusk (gr. państwa)"/>
    <m/>
    <x v="3"/>
    <x v="215"/>
    <n v="0"/>
    <n v="22.963999999999999"/>
    <n v="0"/>
    <n v="0"/>
    <d v="1899-12-30T00:00:00"/>
    <d v="1899-12-30T00:00:00"/>
    <m/>
    <d v="2024-08-30T00:00:00"/>
    <m/>
    <s v="mosty: 0 szt., przejścia dla zwierząt: 52 szt., wiadukty: 6 szt., przejazdy: 10 szt."/>
    <m/>
  </r>
  <r>
    <n v="216"/>
    <m/>
    <m/>
    <n v="256"/>
    <x v="8"/>
    <s v="S17"/>
    <s v="1. Piaski (w. Chełm) - w. Łopiennik"/>
    <s v="062. S17 Piaski (w. Chełm) - Hrebenne ( z wyłączeniem obw. Tomaszowa Lubelskiego)"/>
    <m/>
    <x v="3"/>
    <x v="216"/>
    <n v="0"/>
    <n v="15.9"/>
    <n v="0"/>
    <n v="0"/>
    <d v="1899-12-30T00:00:00"/>
    <d v="1899-12-30T00:00:00"/>
    <m/>
    <d v="2024-11-29T00:00:00"/>
    <m/>
    <s v="13 szt.; estakady: 2 szt., przejścia dla zwierząt: 1 szt. (PZDs), wiadukty: 8 szt. (w tym 2 szt. w ciągu S17) , tunele: 1 szt.,  przejazdy gospodarcze (pod S17): 1 szt.,  /obiekty w ciągu drogi S nad tą samą przeszkodą i w tym samym km liczone są jako jedna szt./"/>
    <m/>
  </r>
  <r>
    <n v="217"/>
    <m/>
    <m/>
    <n v="260"/>
    <x v="8"/>
    <s v="S17"/>
    <s v="2. w. &quot;Łopiennik&quot; - w. &quot;Krasnystaw I&quot;"/>
    <s v="062. S17 Piaski (w. Chełm) - Hrebenne ( z wyłączeniem obw. Tomaszowa Lubelskiego)"/>
    <m/>
    <x v="3"/>
    <x v="217"/>
    <n v="0"/>
    <n v="10.8"/>
    <n v="0"/>
    <n v="0"/>
    <d v="1899-12-30T00:00:00"/>
    <d v="1899-12-30T00:00:00"/>
    <m/>
    <d v="2024-11-29T00:00:00"/>
    <m/>
    <s v="8 szt.; mosty: 1 szt., estakady:  1 szt., przejścia dla zwierząt: 2 szt. (PZDd i PZDs), wiadukty: 4 szt. (w tym 1 szt. w ciągu S17),  /obiekty w ciągu drogi S nad tą samą przeszkodą i w tym samym km liczone są jako jedna szt./"/>
    <m/>
  </r>
  <r>
    <n v="218"/>
    <m/>
    <m/>
    <n v="261"/>
    <x v="8"/>
    <s v="S17"/>
    <s v="3. w. &quot;Krasnystaw I&quot; - w. &quot;Sitaniec&quot;"/>
    <s v="062. S17 Piaski (w. Chełm) - Hrebenne ( z wyłączeniem obw. Tomaszowa Lubelskiego)"/>
    <m/>
    <x v="3"/>
    <x v="218"/>
    <n v="0"/>
    <n v="27.1"/>
    <n v="0"/>
    <n v="0"/>
    <d v="1899-12-30T00:00:00"/>
    <d v="1899-12-30T00:00:00"/>
    <m/>
    <d v="2024-11-29T00:00:00"/>
    <m/>
    <s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
    <m/>
  </r>
  <r>
    <n v="219"/>
    <m/>
    <m/>
    <n v="262"/>
    <x v="8"/>
    <s v="S17"/>
    <s v="4. w. &quot;Sitaniec&quot; - w. &quot;Hrubieszów&quot;"/>
    <s v="062. S17 Piaski (w. Chełm) - Hrebenne ( z wyłączeniem obw. Tomaszowa Lubelskiego)"/>
    <m/>
    <x v="3"/>
    <x v="219"/>
    <n v="0"/>
    <n v="12.9"/>
    <n v="0"/>
    <n v="0"/>
    <d v="1899-12-30T00:00:00"/>
    <d v="1899-12-30T00:00:00"/>
    <m/>
    <d v="2024-11-29T00:00:00"/>
    <m/>
    <s v="13 szt.; mosty: 2 szt., przejścia dla zwierząt: 2 szt. (PZDsz - 1 szt., PZGsz - 1 szt.),  wiadukty: 7 szt. (w tym 4 szt. w ciągu S17), przepusty (PZM): 2 szt. /obiekty w ciągu drogi S nad tą samą przeszkodą i w tym samym km liczone są jako jedna szt./"/>
    <m/>
  </r>
  <r>
    <n v="220"/>
    <m/>
    <m/>
    <n v="274"/>
    <x v="8"/>
    <s v="S17"/>
    <s v="5. w. &quot;Hrubieszów&quot; - Tomaszów Lubelski (początek obwodnicy)"/>
    <s v="062. S17 Piaski (w. Chełm) - Hrebenne ( z wyłączeniem obw. Tomaszowa Lubelskiego)"/>
    <m/>
    <x v="3"/>
    <x v="220"/>
    <n v="0"/>
    <n v="29.3"/>
    <n v="0"/>
    <n v="0"/>
    <d v="1899-12-30T00:00:00"/>
    <d v="1899-12-30T00:00:00"/>
    <m/>
    <d v="2024-11-29T00:00:00"/>
    <m/>
    <s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
    <m/>
  </r>
  <r>
    <n v="221"/>
    <m/>
    <m/>
    <n v="275"/>
    <x v="8"/>
    <s v="S17"/>
    <s v="6. Tomaszów Lubelski (koniec obwodnicy) - Hrebenne (początek obwodnicy)"/>
    <s v="062. S17 Piaski (w. Chełm) - Hrebenne ( z wyłączeniem obw. Tomaszowa Lubelskiego)"/>
    <m/>
    <x v="3"/>
    <x v="221"/>
    <n v="0"/>
    <n v="17.280999999999999"/>
    <n v="0"/>
    <n v="0"/>
    <d v="1899-12-30T00:00:00"/>
    <d v="1899-12-30T00:00:00"/>
    <m/>
    <d v="2024-11-29T00:00:00"/>
    <m/>
    <s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
    <m/>
  </r>
  <r>
    <n v="222"/>
    <m/>
    <m/>
    <n v="442"/>
    <x v="8"/>
    <s v="S19"/>
    <s v="1. gr. woj. lubelskiego - Międzyrzec Podlaski (początek obwodnicy) "/>
    <s v="066. Budowa drogi ekspresowej S19 Białystok – Lubartów, odc. granica woj. mazowieckiego i lubelskiego - Lubartów w. „Lubartów Północ”"/>
    <m/>
    <x v="3"/>
    <x v="222"/>
    <n v="0"/>
    <n v="10.7"/>
    <n v="0"/>
    <n v="0"/>
    <d v="1899-12-30T00:00:00"/>
    <d v="1899-12-30T00:00:00"/>
    <m/>
    <d v="2024-05-31T00:00:00"/>
    <m/>
    <s v="mosty: 0 szt., przejścia dla zwierząt: 6 szt., wiadukty: 5 szt."/>
    <m/>
  </r>
  <r>
    <n v="223"/>
    <m/>
    <m/>
    <n v="462"/>
    <x v="8"/>
    <s v="S12"/>
    <s v="Budowa obwodnicy Chełma"/>
    <s v="0575. Budowa obwodnicy Chełma"/>
    <m/>
    <x v="3"/>
    <x v="223"/>
    <n v="0"/>
    <n v="17"/>
    <n v="0"/>
    <n v="0"/>
    <d v="1899-12-30T00:00:00"/>
    <d v="1899-12-30T00:00:00"/>
    <m/>
    <s v="2024-08-30"/>
    <m/>
    <s v="36 szt.; mosty: 2 szt., przejścia dla zwierząt: 21 szt., wiadukty: 11 szt., przepusty: 2 szt."/>
    <m/>
  </r>
  <r>
    <n v="224"/>
    <m/>
    <m/>
    <n v="463"/>
    <x v="8"/>
    <s v="S19"/>
    <s v="1. w. Lubartów Północ - Lublin (w. Lubartów)"/>
    <s v="0664. Budowa S19 Lublin-Lubartów"/>
    <m/>
    <x v="3"/>
    <x v="224"/>
    <n v="0"/>
    <n v="23.805"/>
    <n v="0"/>
    <n v="0"/>
    <d v="1899-12-30T00:00:00"/>
    <d v="1899-12-30T00:00:00"/>
    <m/>
    <d v="2024-07-31T00:00:00"/>
    <m/>
    <s v="21 szt.; most zintegrowany z przejściem dla zwierząt średnich: 1 szt, przejście dla zwierząt dużych zintegrowane z linią kolejową oraz istniejącą dk nr 19: 1 szt., wiadukt kolejowy - 1 szt., wiadukty drogowe: 13 szt., kładka pieszo-jezdna: 1 szt., kładka dla pieszych: 4 szt."/>
    <m/>
  </r>
  <r>
    <n v="225"/>
    <m/>
    <m/>
    <n v="477"/>
    <x v="8"/>
    <s v="S19"/>
    <s v="2. Obwodnica Międzyrzeca Podlaskiego (dobudowa drugiej jezdni)"/>
    <s v="066. Budowa drogi ekspresowej S19 Białystok – Lubartów, odc. granica woj. mazowieckiego i lubelskiego - Lubartów w. „Lubartów Północ”"/>
    <m/>
    <x v="3"/>
    <x v="225"/>
    <n v="0"/>
    <n v="6.633"/>
    <n v="0"/>
    <n v="0"/>
    <d v="1899-12-30T00:00:00"/>
    <d v="1899-12-30T00:00:00"/>
    <m/>
    <d v="2024-05-31T00:00:00"/>
    <m/>
    <s v="2 wiadukty"/>
    <m/>
  </r>
  <r>
    <n v="226"/>
    <m/>
    <m/>
    <n v="478"/>
    <x v="8"/>
    <s v="S19"/>
    <s v="5. obwodnica kocka i Woli Skromowskiej (dobudowa drugiej jezdni)"/>
    <s v="066. Budowa drogi ekspresowej S19 Białystok – Lubartów, odc. granica woj. mazowieckiego i lubelskiego - Lubartów w. „Lubartów Północ”"/>
    <m/>
    <x v="3"/>
    <x v="226"/>
    <n v="0"/>
    <n v="7.8739999999999997"/>
    <n v="0"/>
    <n v="0"/>
    <d v="1899-12-30T00:00:00"/>
    <d v="1899-12-30T00:00:00"/>
    <m/>
    <d v="2024-05-31T00:00:00"/>
    <m/>
    <s v="2 mosty, 2 wiadukty"/>
    <m/>
  </r>
  <r>
    <n v="227"/>
    <m/>
    <m/>
    <n v="279"/>
    <x v="8"/>
    <s v="S17"/>
    <s v="Budowa obwodnicy Tomaszowa Lubelskiego w ciagu drogi S17"/>
    <s v="063. Budowa obwodnicy Tomaszowa Lubelskiego w ciągu drogi S17"/>
    <m/>
    <x v="4"/>
    <x v="227"/>
    <n v="0"/>
    <n v="9.58"/>
    <n v="0"/>
    <n v="0"/>
    <d v="1899-12-30T00:00:00"/>
    <d v="1899-12-30T00:00:00"/>
    <m/>
    <d v="2021-05-15T00:00:00"/>
    <m/>
    <s v="9 szt.: estakada: 1szt., wiadukty drogowe: 5 szt., dolne średnie przejście dla zwierząt: 2 szt., przepust: 1 szt.,"/>
    <m/>
  </r>
  <r>
    <n v="228"/>
    <m/>
    <m/>
    <n v="283"/>
    <x v="8"/>
    <s v="S19"/>
    <s v="2. Lublin -w. &quot;Niedrzwica Duża (W. Niedrzwica D.)"/>
    <s v="067. S19 Lublin-Rzeszów, odc. Lublin - Kraśnik"/>
    <m/>
    <x v="4"/>
    <x v="228"/>
    <n v="0"/>
    <n v="12"/>
    <n v="0"/>
    <n v="0"/>
    <d v="1899-12-30T00:00:00"/>
    <d v="1899-12-30T00:00:00"/>
    <m/>
    <d v="2021-04-30T00:00:00"/>
    <m/>
    <s v="15 szt. (obiekty w ciągu drogi S nad tę samą przeszkodą i w tym samym km liczone są jako jedna szt.)"/>
    <m/>
  </r>
  <r>
    <n v="229"/>
    <m/>
    <m/>
    <n v="285"/>
    <x v="8"/>
    <s v="S19"/>
    <s v="4. obwodnica m. Kraśnik (w. &quot;Kraśnik&quot; obecnie &quot;Kraśnik Północ&quot; - w. &quot;Słodków' obecnie &quot;Kraśnik Południe&quot; z węzłami)"/>
    <s v="067. S19 Lublin-Rzeszów, odc. Lublin - Kraśnik"/>
    <m/>
    <x v="4"/>
    <x v="229"/>
    <n v="0"/>
    <n v="10"/>
    <n v="0"/>
    <n v="0"/>
    <d v="1899-12-30T00:00:00"/>
    <d v="1899-12-30T00:00:00"/>
    <m/>
    <d v="2021-04-30T00:00:00"/>
    <m/>
    <s v="11 szt. (obiekty w ciągu drogi S nad tę samą przeszkodą i w tym samym km liczone są jako jedna szt.)"/>
    <m/>
  </r>
  <r>
    <n v="230"/>
    <m/>
    <m/>
    <n v="390"/>
    <x v="8"/>
    <s v="S19"/>
    <s v="3. w. &quot;Niedrzwica Duża (w. Niedrzwica D.) - Kraśnik"/>
    <s v="067. S19 Lublin-Rzeszów, odc. Lublin - Kraśnik"/>
    <m/>
    <x v="4"/>
    <x v="230"/>
    <n v="0"/>
    <n v="20"/>
    <n v="0"/>
    <n v="0"/>
    <d v="1899-12-30T00:00:00"/>
    <d v="1899-12-30T00:00:00"/>
    <m/>
    <d v="2021-04-30T00:00:00"/>
    <m/>
    <s v="17"/>
    <m/>
  </r>
  <r>
    <n v="231"/>
    <m/>
    <m/>
    <n v="412"/>
    <x v="8"/>
    <s v="S19"/>
    <s v="1. Kraśnik (w. &quot;Słodków&quot; obecnie &quot;Kraśnik Południe&quot; bez węzła) - Janów Lubelski (w. Kopce obecnie Janów Lub. Północ&quot; bez węzła) początek obwodnicy"/>
    <s v="0675. S19 Kraśnik-Stobierna, odc. Kraśnik (węzeł „Słodków&quot; obecnie „Kraśnik Południe&quot; bez węzła) -  węzeł „Łążek Ordynacki&quot; obecnie „Lasy Janowskie&quot; (z węzłem)"/>
    <m/>
    <x v="4"/>
    <x v="231"/>
    <n v="0"/>
    <n v="18"/>
    <n v="0"/>
    <n v="0"/>
    <d v="1899-12-30T00:00:00"/>
    <d v="1899-12-30T00:00:00"/>
    <m/>
    <s v="2021-04-30"/>
    <m/>
    <s v="19 szt. w wariancie węzła nr I, 20 szt. w wariancie węzła nr II (obiekty w ciągu drogi S nad tę samą przeszkodą i w tym samym km liczone są jako jedna szt.)"/>
    <m/>
  </r>
  <r>
    <n v="232"/>
    <m/>
    <m/>
    <n v="413"/>
    <x v="8"/>
    <s v="S19"/>
    <s v="2. obwodnica m. Janów Lubelski (w. Kopce obecnie &quot;Janów Lub. Pólnoc'- w. Jonaki obecnie Janów Lub. Południe&quot; z węzłami)"/>
    <s v="0675. S19 Kraśnik-Stobierna, odc. Kraśnik (węzeł „Słodków&quot; obecnie „Kraśnik Południe&quot; bez węzła) -  węzeł „Łążek Ordynacki&quot; obecnie „Lasy Janowskie&quot; (z węzłem)"/>
    <m/>
    <x v="4"/>
    <x v="232"/>
    <n v="0"/>
    <n v="7"/>
    <n v="0"/>
    <n v="0"/>
    <d v="1899-12-30T00:00:00"/>
    <d v="1899-12-30T00:00:00"/>
    <m/>
    <d v="2021-04-30T00:00:00"/>
    <m/>
    <s v="5 szt. (obiekty w ciągu drogi S nad tę samą przeszkodą i w tym samym km liczone są jako jedna szt.)"/>
    <m/>
  </r>
  <r>
    <n v="233"/>
    <m/>
    <m/>
    <n v="414"/>
    <x v="8"/>
    <s v="S19"/>
    <s v="3. Janów Lubelski (w. Jonaki obecnie &quot;Janów Lub. Południe&quot; bez węzła) - w. Łążek Ordynacki obecnie &quot;Lasy Janowskie&quot; (z węzłem)"/>
    <s v="0675. S19 Kraśnik-Stobierna, odc. Kraśnik (węzeł „Słodków&quot; obecnie „Kraśnik Południe&quot; bez węzła) -  węzeł „Łążek Ordynacki&quot; obecnie „Lasy Janowskie&quot; (z węzłem)"/>
    <m/>
    <x v="4"/>
    <x v="233"/>
    <n v="0"/>
    <n v="8"/>
    <n v="0"/>
    <n v="0"/>
    <d v="1899-12-30T00:00:00"/>
    <d v="1899-12-30T00:00:00"/>
    <m/>
    <d v="2021-04-30T00:00:00"/>
    <m/>
    <s v="15 szt. (obiekty w ciągu drogi S nad tą samą przeszkodą i w tym samym km liczone są jako jedna szt.)"/>
    <m/>
  </r>
  <r>
    <n v="234"/>
    <m/>
    <n v="331"/>
    <n v="244"/>
    <x v="8"/>
    <s v="S17"/>
    <s v="S17 Warszawa (w.Zakręt) - Lublin_x000a_odc. gr.woj. - w. Skrudki (z węzłem)"/>
    <s v="Zaprojektowanie i budowa drogi ekspresowej S17 Garwolin – Kurów na odcinku granica województwa mazowieckiego _x000a_i lubelskiego – węzeł „Sielce” obecnie „Kurów Zachód” _x000a_(bez węzła) z podziałem na trzy części:_x000a_Część nr 1: odcinek granica województwa mazowieckiego _x000a_i lubelskiego – węzeł „Skrudki” (wraz z węzłem)"/>
    <s v="S17 - Projekt i budowa S Garwolin-Kurów odc. gr.woj.maz. I lub.-w.Kurów_x000a_część 1: gr.woj.maz. i lub. –  w.Skrudki(z węzłem)"/>
    <x v="5"/>
    <x v="234"/>
    <n v="0"/>
    <n v="20.172000000000001"/>
    <n v="0"/>
    <n v="0"/>
    <s v="2015-11-09"/>
    <d v="1899-12-30T00:00:00"/>
    <m/>
    <s v="2019-04-15"/>
    <n v="0"/>
    <s v="43 szt.;_x000a_*w ciągu S17 -  mosty: 8 szt., wiadukty: 14 szt., dolne przejście dla pieszych: 2szt,   dolne przejścia dla zwierząt dużych: 6 szt.; _x000a_*nad S17-wiadukty: 8 szt., kładka dla pieszych: 1 szt., _x000a_*pozostałe:-  mosty: 2 szt., wiadukty: 2 szt., _x000a_dane wg PB"/>
    <s v="5 mostów, 19 wiaduktów,_x000a_1 kładka, 1 przejście dla pieszych,_x000a_7 przejść dla zwierząt,_x000a_1 przepust"/>
  </r>
  <r>
    <n v="235"/>
    <m/>
    <n v="319"/>
    <n v="10"/>
    <x v="8"/>
    <s v="S17"/>
    <s v="S17 Warszawa (w.Zakręt) -Garwolin_x000a_odc. w. Lubelska (bez węzła) - początek obw. Kołbieli"/>
    <s v="Zaprojektowanie i budowa drogi ekspresowej S17 Warszawa (w. Zakręt) – Garwolin na odcinku węzeł „Lubelska” (bez węzła) - Garwolin (początek obwodnicy) z podziałem na trzy części: _x000a_Część nr 1: na odcinku węzeł „Lubelska” (bez węzła) – Kołbiel (początek obwodnicy) od ok. km 4+049 do ok. km 19+200 dług. ok. 15,151 km"/>
    <s v="S17 - Projekt i budowa S Warszawa-Garwolin odc. W.Lubelska(bez węzła)-Garwolin_x000a_część 1:  w.Lubelska(bez węzła) - pocz. obw. Kołbieli"/>
    <x v="5"/>
    <x v="235"/>
    <n v="0"/>
    <n v="15.151"/>
    <n v="0"/>
    <n v="0"/>
    <s v="2016-01-27"/>
    <d v="1899-12-30T00:00:00"/>
    <m/>
    <s v="2019-05-27"/>
    <n v="0"/>
    <s v="29; mosty drogowe: 11 szt., wiadukty drogowe: 15 szt., kładki dla pieszych: 2 szt., dolne przejście dla pieszych: 1 szt.; dane wg aktualnej KP"/>
    <s v="32; mosty drogowe: 12 szt., wiadukty drogowe: 16 szt., kładki dla pieszych: 2 szt., dolne przejście dla pieszych: 2 szt. "/>
  </r>
  <r>
    <n v="236"/>
    <m/>
    <n v="355"/>
    <n v="68"/>
    <x v="8"/>
    <s v="S17"/>
    <s v="S17 Warszawa (w.Zakręt) -Garwolin_x000a_odc. obw. m. Kołbiel w ciągu S-17"/>
    <s v="Zaprojektowanie i budowa drogi ekspresowej S17 Warszawa (w. Zakręt) – Garwolin na odcinku węzeł „Lubelska” (bez węzła) - Garwolin (początek obwodnicy) z podziałem na trzy części: _x000a_Część nr 2: na odcinku obwodnica Kołbieli od ok. km 19+200 do ok. km 27+900 dług. ok. 8,700 km"/>
    <s v="S17 - Projekt i budowa S Warszawa-Garwolin odc. W.Lubelska(bez węzła)-Garwolin_x000a_część 2:  obw. Kołbieli"/>
    <x v="5"/>
    <x v="236"/>
    <n v="0"/>
    <n v="8.6999999999999993"/>
    <n v="0"/>
    <n v="0"/>
    <s v="2016-01-27"/>
    <d v="1899-12-30T00:00:00"/>
    <m/>
    <s v="2019-05-27"/>
    <n v="0"/>
    <s v="16 szt.; mosty drogowe: 4 szt., wiadukty drogowe; 11 szt., kładka dla pieszych: 1 szt.; dane wg aktualnej KP"/>
    <s v="16 szt.; mosty drogowe: 3 szt., wiadukty drogowe; 12 szt., kładka dla pieszych: 1 szt. "/>
  </r>
  <r>
    <n v="237"/>
    <m/>
    <n v="356"/>
    <n v="71"/>
    <x v="8"/>
    <s v="S17"/>
    <s v="S17 Warszawa (w.Zakręt) -Garwolin_x000a_odc. koniec obw. Kołbieli - początek obw. Garwolina"/>
    <s v="Zaprojektowanie i budowa drogi ekspresowej S17 Warszawa (w. Zakręt) – Garwolin na odcinku węzeł „Lubelska” (bez węzła) - Garwolin (początek obwodnicy) z podziałem na trzy części: _x000a_Część nr 3: na odcinku Kołbiel (koniec obwodnicy) – Garwolin (początek obwodnicy) od ok. km 27+900 do ok. km 40+915 dług. ok. 13,015 km"/>
    <s v="S17 - Projekt i budowa S Warszawa-Garwolin odc. W.Lubelska(bez węzła)-Garwolin_x000a_część 3: koniec obw. Kołbieli - początek obw. Garwolina"/>
    <x v="5"/>
    <x v="237"/>
    <n v="0"/>
    <n v="13.015000000000001"/>
    <n v="0"/>
    <n v="0"/>
    <s v="2016-01-27"/>
    <d v="1899-12-30T00:00:00"/>
    <m/>
    <s v="2019-05-27"/>
    <n v="0"/>
    <s v="11 szt; wiadukty drogowe: 7 szt., wiadukt kolejowy: 1 szt., kładki dla pieszych: 1 szt., górne przejście dla dużych zwierząt: 2 szt.; dane wg aktualnej KP"/>
    <s v="16 wiaduktów drogowych "/>
  </r>
  <r>
    <n v="238"/>
    <m/>
    <n v="300"/>
    <n v="254"/>
    <x v="8"/>
    <s v="S17"/>
    <s v="Zaprojektowanie i budowa drogi ekspresowej S17 Garwolin – Kurów na odcinku granica województwa mazowieckiego i lubelskiego – węzeł „Sielce” obecnie „Kurów Zachód” (bez węzła)"/>
    <s v="Zaprojektowanie i budowa drogi ekspresowej S17 Garwolin - Kurów na odcinku dojazd do przeprawy mostowej na rz. Wiśle w m. Puławy. _x000a_"/>
    <s v="S17 - Projekt i budowa S Garwolin-Kurów odc. gr.woj.maz. I lub.-w.Kurów _x000a_część 3: odc. dojazd do przeprawy mostowej na rz. Wiśle w m. Puławy"/>
    <x v="5"/>
    <x v="238"/>
    <n v="0"/>
    <n v="11.84"/>
    <n v="0"/>
    <n v="0"/>
    <s v="2014-12-30"/>
    <s v="2016-04-28"/>
    <m/>
    <s v="2018-04-30"/>
    <s v="brak"/>
    <s v="20 szt.; mosty: 7 szt., wiadukty: 12 szt., górne przejście dla dużych zwiarząt: 1 szt.; dane wg aktualnej KP"/>
    <s v="8 wiadukty, 1 przejścia dla zwierząt, 4 mosty, 34 przepusty"/>
  </r>
  <r>
    <n v="239"/>
    <m/>
    <n v="332"/>
    <n v="253"/>
    <x v="8"/>
    <s v="S17"/>
    <s v="S17 Garwolin - Kurów_x000a_odc. w. Skrudki (bez węzła) - Kurów (S12 w. Sielce)"/>
    <s v="Zaprojektowanie i budowa drogi ekspresowej S17 Garwolin – Kurów na odcinku granica województwa mazowieckiego _x000a_i lubelskiego – węzeł „Sielce” obecnie „Kurów Zachód” _x000a_(bez węzła) z podziałem na trzy części:_x000a_Część nr 2: odcinek węzeł „Skrudki” (bez węzła) – węzeł „Sielce” obecnie „Kurów Zachód” (bez węzła)"/>
    <s v="S17 - Projekt i budowa S Garwolin-Kurów odc. gr.woj.maz. I lub.-w.Kurów_x000a_część 2:  w.Skrudki(bez węzła) –  w.Kurów"/>
    <x v="5"/>
    <x v="239"/>
    <n v="0"/>
    <n v="13.164"/>
    <n v="0"/>
    <n v="0"/>
    <s v="2015-10-19"/>
    <s v="2017-01-18"/>
    <m/>
    <s v="2019-04-15"/>
    <n v="0"/>
    <s v="12 szt.; mosty: 2 szt., wiadukty: 7 szt.; górne przejścia dla zwierzat: 3 szt., dane wg PB"/>
    <s v="2 mosty, 5 wiaduktów, 12 przejść dla zwierząt, 2 przepusty"/>
  </r>
  <r>
    <n v="240"/>
    <m/>
    <n v="320"/>
    <n v="20"/>
    <x v="8"/>
    <s v="S17"/>
    <s v="S17 Warszawa (w.Zakręt) - Lublin_x000a_odc. koniec obw. Garwolina - koniec obw. Gończyc"/>
    <s v="Zaprojektowanie i budowa drogi ekspresowej S17 Garwolin - Kurów na odcinku Garwolin (koniec obwodnicy) - granica woj. mazowieckiego i lubelskiego z podziałem na dwie części:_x000a_Część nr 1: na odcinku Garwolin (koniec obwodnicy) - Gończyce (koniec obwodnicy) od ok. km 49+973 do ok. km 62+200 długości ok. 12,227 km"/>
    <s v="S17 - Projekt i budowa S Garwolin-Kurów odc. Garwolin(koniec obw.)-gr.woj.maz. i lub. _x000a_część 1: odc. koniec obw. Garwolina - koniec obw. Gończyc"/>
    <x v="5"/>
    <x v="240"/>
    <n v="0"/>
    <n v="12.227"/>
    <n v="0"/>
    <n v="0"/>
    <s v="2015-09-22"/>
    <s v="2017-03-15"/>
    <m/>
    <s v="2019-04-22"/>
    <s v="Zmiana daty wynika z aktualizacji harmonogramu wynikającej z podpisania w dniu 22.09.2015 r. Umowy z Wykonawcą Robót"/>
    <s v="13 szt.: mosty: 5 szt., wiadukty: 6 szt., kładka dla pieszych: 1 szt., górne przejście dla zwierząt: 1 szt."/>
    <s v="3 mosty, 6 wiaduktów, 1 kładka, 26 przejść dla zwierząt, 71 przepustów"/>
  </r>
  <r>
    <n v="241"/>
    <m/>
    <n v="321"/>
    <n v="57"/>
    <x v="8"/>
    <s v="S17"/>
    <s v="S17 Warszawa (w.Zakręt) - Lublin_x000a_odc. koniec obw. Gończyc - gr. woj. "/>
    <s v="Zaprojektowanie i budowa drogi ekspresowej S17 Garwolin – Kurów na odcinku Garwolin (koniec obwodnicy) - granica woj. mazowieckiego i lubelskiego z podziałem na dwie części:_x000a_Część nr 2: na odcinku Gończyce (koniec obwodnicy) - gr. woj. mazowieckiego i lubelskiego od ok. km 62+200 do ok. km 75+212 długości ok. 13,012 km"/>
    <s v="S17 - Projekt i budowa S Garwolin-Kurów odc. Garwolin(koniec obw.)-gr.woj.maz. i lub. _x000a_część 2:  odc. koniec obw. Gończyc - gr.woj.maz. i lub. "/>
    <x v="5"/>
    <x v="241"/>
    <n v="0"/>
    <n v="13.012"/>
    <n v="0"/>
    <n v="0"/>
    <s v="2015-09-22"/>
    <s v="2017-03-15"/>
    <m/>
    <s v="2019-04-22"/>
    <s v="Zmiana daty wynika z aktualizacji harmonogramu wynikającej z podpisania w dniu 22.09.2015 r. Umowy z Wykonawcą Robót"/>
    <s v="21 szt.; mosty: 6 szt., wiadukty: 8 szt., kładka dla pieszych: 1 szt., dolne przejścia dla zwierząt: 4 szt., górne przejścia dla zwierząt: 2 szt."/>
    <s v="4 mosty, 8 wiaduktów, 1 kładka, 44 przejść dla zwierząt, 46 przepustów"/>
  </r>
  <r>
    <n v="242"/>
    <n v="279"/>
    <s v="3Z"/>
    <n v="0"/>
    <x v="8"/>
    <s v="GP17"/>
    <s v="Budowa obwodnicy m. Hrebenne w ciągu DK nr 17 wraz z remontem DK nr 17 na odcinku Tomaszów Lubelski Hrebenne"/>
    <s v="Remont drogi krajowej nr 17 na odcinku Tomaszów Lubelski - Hrebenne, od km 211+170 do km 233+300"/>
    <s v="GP17 - Remont DK odc. Tomaszów Lubelski - Hrebenne"/>
    <x v="6"/>
    <x v="242"/>
    <n v="0"/>
    <n v="0"/>
    <n v="12.13"/>
    <n v="0"/>
    <d v="2006-02-03T00:00:00"/>
    <d v="2006-03-06T00:00:00"/>
    <d v="2007-09-05T00:00:00"/>
    <m/>
    <s v="2007-09-05 - to data zakończenia robót"/>
    <e v="#N/A"/>
    <n v="0"/>
  </r>
  <r>
    <n v="243"/>
    <n v="230"/>
    <n v="58"/>
    <n v="0"/>
    <x v="8"/>
    <s v="GP12"/>
    <s v="Budowa I etapu obwodnicy m. Puławy długości 12,71 km wraz z budową nowego mostu przez rz. Wisłę w Puławach dł 1038,2m"/>
    <s v="Budowa I etapu obwodnicy m. Puławy długości 12,71 km wraz z budową nowego mostu przez rz. Wisłę w Puławach dł. 1038,2m"/>
    <s v="GP12 - Budowa obw. Puław (Etap I: w.Anielin-Puławy) wraz z budową nowego mostu przez Wisłę"/>
    <x v="6"/>
    <x v="243"/>
    <n v="0"/>
    <n v="0"/>
    <n v="12.708"/>
    <n v="0"/>
    <d v="2006-02-16T00:00:00"/>
    <d v="2006-03-07T00:00:00"/>
    <d v="2008-07-12T00:00:00"/>
    <m/>
    <s v="Drogę oddano do ruchu w dniu 12.07.2008 roku, różnica pomiędzy datą PnU (04.07.2008) a oddaniem do ruchu to różnica wynikająca z faktu poinformowania takich instytucji jak m.in. Policja, Straż Pożarna, czy media."/>
    <e v="#N/A"/>
    <n v="0"/>
  </r>
  <r>
    <n v="244"/>
    <n v="231"/>
    <n v="60"/>
    <n v="0"/>
    <x v="8"/>
    <s v="GP17"/>
    <s v="Budowa obwodnicy m. Hrebenne w ciągu DK nr 17 wraz z remontem DK nr 17 na odcinku Tomaszów Lubelski Hrebenne"/>
    <s v="Budowa obwodnicy m. Hrebenne dług. 2,006 km w ciągu drogi krajowej nr 17 Warszawa - Lublin -Zamość - Granica Państwa, odcinek od km 289+400 do km 291+406"/>
    <s v="S17 - Budowa obw. m.Hrebenne wraz z remontem DK17 odc. Tomaszów Lubelski Hrebenne"/>
    <x v="6"/>
    <x v="244"/>
    <n v="0"/>
    <n v="0"/>
    <n v="2.0059999999999998"/>
    <n v="0"/>
    <d v="2006-06-08T00:00:00"/>
    <d v="2006-07-07T00:00:00"/>
    <d v="2008-04-25T00:00:00"/>
    <m/>
    <m/>
    <e v="#N/A"/>
    <n v="0"/>
  </r>
  <r>
    <n v="245"/>
    <n v="237"/>
    <n v="66"/>
    <n v="0"/>
    <x v="8"/>
    <s v="GP2"/>
    <s v="Przebudowa drogi Nr 2 Siedlce - Terespol"/>
    <s v="Przebudowa drogi krajowej nr 2 na odcinku Biała-Podlaska – Terespol"/>
    <s v="GP2 - Przebudowa DK odc. Siedlce-Terespol: Biała-Podlaska - Terespol"/>
    <x v="6"/>
    <x v="245"/>
    <n v="0"/>
    <n v="0"/>
    <n v="30.847999999999999"/>
    <n v="0"/>
    <d v="2008-05-19T00:00:00"/>
    <d v="2008-06-17T00:00:00"/>
    <d v="2008-06-30T00:00:00"/>
    <m/>
    <s v="Odcinek składał się z 2 Zadań, gdzie sporzadzone zostały 2 Protokoły odbioru ostatecznego robót._x000a_Dla Zadnaia nr 1 [641+486 - 655+942] roboty zakończono w dniu 08.01.2008r._x000a_Dla Zadai nr 2 [655+942 - 672+336,90] roboty zakończono w dniu 30.06.2008r."/>
    <s v="5: (mosty, wiadukty)"/>
    <s v="MD-2"/>
  </r>
  <r>
    <n v="246"/>
    <n v="212"/>
    <n v="62"/>
    <n v="0"/>
    <x v="8"/>
    <s v="GP17"/>
    <s v="Przebudowa ze wzmocnieniem dk nr 17 odc. Piaski-Łopiennik wraz z przebudową skrzyżowania w m. Piaski"/>
    <s v="Przebudowa ze wzmocnieniem odc. Piaski-Łopiennik wraz z przebudową skrzyżowania w m. Piaski - cz.1. DK nr 17 od km 114+203 do km 114+780 wraz ze skrzyżowaniem istniejących dróg krajowych Nr 17 i Nr 12 w m. Piaski -  Część I"/>
    <s v="GP17 - Przebudowa ze wzmocnieniem odc. Piaski-Łopiennik wraz z przebudową skrzyżowania w m.Piaski: Część I"/>
    <x v="6"/>
    <x v="246"/>
    <n v="0"/>
    <n v="0"/>
    <n v="0.57699999999999996"/>
    <n v="0"/>
    <d v="2008-08-28T00:00:00"/>
    <d v="2008-09-18T00:00:00"/>
    <d v="2009-09-27T00:00:00"/>
    <m/>
    <s v="2009-09-27 - to data zakończenia robót, roboty prowadzone były pod ruchem - Tymczasowa organizacja ruchu."/>
    <s v="10: most, przejście dla zwierząt, wiadukty"/>
    <s v="1 most"/>
  </r>
  <r>
    <n v="247"/>
    <n v="213"/>
    <n v="63"/>
    <n v="0"/>
    <x v="8"/>
    <s v="GP17"/>
    <s v="Przebudowa ze wzmocnieniem dk nr 17 odc. Piaski-Łopiennik wraz z przebudową skrzyżowania w m. Piaski"/>
    <s v="Przebudowa ze wzmocnieniem odc. Piaski-Łopiennik wraz z przebudową skrzyżowania w m. Piaski - cz.2. DK nr 17 od km 114+780,00 do km 131+297,00 z wyłączeniem odc. od km. 130+799,85 do km 130+897,63 - Część II"/>
    <s v="GP17 - Przebudowa ze wzmocnieniem odc. Piaski-Łopiennik wraz z przebudową skrzyżowania w m.Piaski: Część II"/>
    <x v="6"/>
    <x v="247"/>
    <n v="0"/>
    <n v="0"/>
    <n v="16.419"/>
    <n v="0"/>
    <d v="2008-08-27T00:00:00"/>
    <d v="2008-09-18T00:00:00"/>
    <d v="2009-11-25T00:00:00"/>
    <m/>
    <s v="2009-11-25 - to data zakończenia robót, roboty prowadzone były pod ruchem - Tymczasowa organizacja ruchu."/>
    <s v="11: most, przejścia dla zwierząt, wiadukty)"/>
    <s v="2 mosty"/>
  </r>
  <r>
    <n v="248"/>
    <n v="175"/>
    <n v="59"/>
    <n v="0"/>
    <x v="8"/>
    <s v="GP74"/>
    <s v="Budowa obwodnicy miasta Kraśnik w ciągu dróg krajowych nr 19 Suwałki - Rzeszów i nr 74 Kielce-Kraśnik"/>
    <s v="Budowa obwodnicy m. Kraśnik w ciągu dróg krajowych nr 19 Suwałki-Rzeszów i nr 74 Kielce Kraśnik"/>
    <s v="GP74/GP19 - Budowa obw. m.Kraśnik"/>
    <x v="6"/>
    <x v="248"/>
    <n v="0"/>
    <n v="0"/>
    <n v="5.2679999999999998"/>
    <n v="0"/>
    <d v="2009-04-07T00:00:00"/>
    <d v="2009-04-25T00:00:00"/>
    <d v="2010-11-09T00:00:00"/>
    <m/>
    <s v="Drogę oddano do ruchu w dniu 09.11.2010 roku, różnica pomiędzy datą PnU (08.11.2010) a oddaniem do ruchu to różnica wynikająca z faktu poinformowania takich instytucji jak m.in. Policja, Straż Pożarna, czy media._x000a_Kilometraż wybudowanej obwodnicy wskazany jest m.in. w decyzji lokalizacyjnej – punkt 2a (na dole strony nr 2)."/>
    <s v="3 (most, wiadukty)"/>
    <s v="2 estakady, wiadukt, tunel, 4 przejazdy gospodarcze, 4 przepusty"/>
  </r>
  <r>
    <n v="249"/>
    <n v="141"/>
    <n v="61"/>
    <n v="0"/>
    <x v="8"/>
    <s v="S19"/>
    <s v="Budowa drogi S19 Międzyrzec Podlaski - Lubartów - obwodnica m. Kock i Woli Skromowskiej"/>
    <s v="Budowa obwodnicy Kocka i Woli Skromowskiej"/>
    <s v="S19 - Budowa S Międzyrzec Podlaski-Lubartów: Obw. m.Kocka i Woli Skromowskiej"/>
    <x v="6"/>
    <x v="249"/>
    <n v="0"/>
    <n v="7.87"/>
    <n v="0"/>
    <n v="0"/>
    <d v="2009-08-04T00:00:00"/>
    <d v="2009-08-27T00:00:00"/>
    <d v="2011-12-21T00:00:00"/>
    <m/>
    <s v="Drogę oddano do ruchu w dniu 21.12.2011 roku, różnica pomiędzy datą PnU (19.12.2011) a oddaniem do ruchu to różnica wynikająca z faktu poinformowania takich instytucji jak m.in. Policja, Straż Pożarna, czy media."/>
    <s v="3 obiekty: - 1 most w ciągu drogi S11 i drogi dojazdowej - 2 wiadukty: jeden w ciągu drogi wojewódzkiej natomiast drugi w ciągu drogi powiatowej"/>
    <s v="mosty - 2_x000a_wiadukty - 6_x000a_ przepusty - 102"/>
  </r>
  <r>
    <n v="250"/>
    <n v="60"/>
    <n v="208"/>
    <n v="0"/>
    <x v="8"/>
    <s v="S17"/>
    <s v="Budowa drogi ekspresowej S17, odcinek Kurów - Lublin - Piaski"/>
    <s v="&quot;ZADANIE 5: Rozbudowa drogi krajowej nr 17 (121) na odcinku Lublin (węzeł Witosa) - Piaski (początek obwodnicy) od km 616+616 do km 630+400 z uwzględnieniem jej rozbudowy do parametrów drogi ekspresowej od km 618+300 do km 630+400 (długości 12,1 km);_x000a_ZADANIE 5a: Budowa ulicy &quot;&quot;Projektowanej&quot;&quot; (obecnie Al.. NSZZ &quot;&quot;Solidarność&quot;&quot;) klasy G, odcinek od Al. Witosa (wraz z węzłem) w Lublinie do Al. Lotników Polskich w Świdniku&quot;"/>
    <s v="S17 - Budowa S Kurów-Lublin-Piaski: w.Witosa - Piaski (5)"/>
    <x v="6"/>
    <x v="250"/>
    <n v="0"/>
    <n v="12.1"/>
    <n v="1.6839999999999999"/>
    <n v="0"/>
    <d v="2010-11-12T00:00:00"/>
    <d v="2010-12-07T00:00:00"/>
    <d v="2013-07-11T00:00:00"/>
    <m/>
    <s v="Roboty prowadzone pod ruchem. Data zakończenia robót wskazana w Świadectwie Przejecia do 27.01.2013. Pozwolenie na użytkowanie - 11.07.2013 r."/>
    <e v="#N/A"/>
    <s v="wiadukt - 8       _x000a_most - 7_x000a_kładki dla pieszych - 6_x000a_łącznice węzłowe i skrzyżowania - 2"/>
  </r>
  <r>
    <n v="251"/>
    <n v="85"/>
    <n v="214"/>
    <n v="0"/>
    <x v="8"/>
    <s v="GP74"/>
    <s v="POPW 4.1-2 &quot;Budowa obwodnicy m. Frampol w ciągu DK nr 74 Janów Lubelski-granica państwa&quot; "/>
    <s v="Budowa obwodnicy m. Frampol w ciągu DK nr 74 Janów Lubelski-granica państwa"/>
    <s v="GP74 - Budowa obw. m.Frampol"/>
    <x v="6"/>
    <x v="251"/>
    <n v="0"/>
    <n v="0"/>
    <n v="4.3760000000000003"/>
    <n v="0"/>
    <d v="2011-01-17T00:00:00"/>
    <d v="2011-02-10T00:00:00"/>
    <d v="2012-12-10T00:00:00"/>
    <m/>
    <s v="Kilometraż dla Kontraktu podany w Umowie."/>
    <e v="#N/A"/>
    <s v="1 - wiadukty_x000a_39 - przepusty"/>
  </r>
  <r>
    <n v="252"/>
    <n v="59"/>
    <n v="212"/>
    <n v="0"/>
    <x v="8"/>
    <s v="S17"/>
    <s v="Budowa drogi ekspresowej S17, odcinek Kurów - Lublin - Piaski"/>
    <s v="ZADANIE 1: odcinek Kurów (od węzła &quot;Sielce&quot; wraz z węzłem) - węzeł &quot;Bogucin&quot; (wraz z węzłem)"/>
    <s v="S17 - Budowa S Kurów-Lublin-Piaski: odc. Kurów (w.Sielce z węzłem) - w.Bogucin(z węzłem) (zad.1)"/>
    <x v="6"/>
    <x v="252"/>
    <n v="0"/>
    <n v="23.734000000000002"/>
    <n v="1.123"/>
    <n v="0"/>
    <d v="2011-03-03T00:00:00"/>
    <d v="2011-03-31T00:00:00"/>
    <d v="2013-05-27T00:00:00"/>
    <m/>
    <s v="W związku ze zmianą nazewnictwa węzłów odcinek docelowo będzie nosił nazwę: Kurów (S12, węzeł &quot;Kurów Zachód&quot;) - węzeł &quot;Jastków&quot;_x000a_Kilometraz dla Kontraktu podano w opisie drogowym Projektu Wykonawczego dla Zadania 1 - strona 4 (od km -0+204,78 do km 24+652 = 24,86 km)_x000a_Ww. długość zawiera długość ciągu głównego, tj. 23,734 km, oraz łączną długość dróg klasy GP, tj. 1,123 km (w tym włączenie drogi ekspresowej do istniejącej drogi krajowej nr 17 po starym śladzie - 204,78m oraz po nowym sladzie - 918,34m (strona 8 opisu)."/>
    <e v="#N/A"/>
    <s v="wiadukt - 13       _x000a_most - 7_x000a_przejścia dla zwierząt - 7"/>
  </r>
  <r>
    <n v="253"/>
    <n v="21"/>
    <n v="221"/>
    <n v="0"/>
    <x v="8"/>
    <s v="S17"/>
    <s v="Budowa drogi ekspresowej S17, odcinek Kurów - Lublin - Piaski"/>
    <s v="ZADANIE 2: odcinek węzeł &quot;Bogucin&quot; - węzeł &quot;Dąbrowica&quot; wraz z węzłem; ZADANIE 2a: Budowa drogi krajowej klasy GP, odcinek węzeł &quot;Dąbrowica&quot; - granica administracyjna miasta Lublina"/>
    <s v="S17 - Budowa S Kurów-Lublin-Piaski: w.Bogucin - w.Dąbrowica (2)"/>
    <x v="6"/>
    <x v="253"/>
    <n v="0"/>
    <n v="10.202"/>
    <n v="1.998"/>
    <n v="0"/>
    <d v="2011-06-09T00:00:00"/>
    <d v="2011-07-09T00:00:00"/>
    <d v="2014-09-25T00:00:00"/>
    <m/>
    <s v="W związku ze zmianą nazewnictwa węzłów odcinek docelowo będzie nosił nazwę: w.Jastków - w.Lublin Sławinek_x000a__x000a_Decyzja pozwolenia na użytkowanie dla Zadania nr 2 została wydana w dniu 10.09.2014 r., od decyzji przysługiwało odwołanie. Decyzja stała się ostateczna w dniu 25.09.2104 r. i  z taką datą oddano odcinek do ruchu. _x000a_Decyzja o pozwoleniu na użytkowanie w swojej  treści omyłkowo nie zawiera dł. km dla pkt. o brzmieniu &quot;dwujezdniowej drogi ekspresowej S17(S12)(S19), przekrój drogi: z rezerwą zewnętrzną na trzecie pasy ruchu&quot;, dokumentem potwierdzającym omyłkę spowodowaną pominięciem dł. odcinka w/w drogi jest decyzja ZRID, z dnia 21.06.2011 roku (strona nr 4)."/>
    <s v="7 przepustów"/>
    <s v="wiadukt - 8  _x000a_most - 1_x000a_przejścia dla zwierząt - 2"/>
  </r>
  <r>
    <n v="254"/>
    <n v="22"/>
    <n v="240"/>
    <n v="0"/>
    <x v="8"/>
    <s v="S17"/>
    <s v="Budowa drogi ekspresowej S17, odcinek Kurów - Lublin - Piaski"/>
    <s v="ZADANIE 4: Odcinek węzeł „Lubartów” – węzeł „Witosa” z włączeniem do drogi Lublin – Piaski"/>
    <s v="S17 - Budowa S Kurów-Lublin-Piaski: w.Lubartów – Witosa(4)"/>
    <x v="6"/>
    <x v="254"/>
    <n v="0"/>
    <n v="12.84"/>
    <n v="0"/>
    <n v="0"/>
    <d v="2011-12-06T00:00:00"/>
    <d v="2011-12-14T00:00:00"/>
    <d v="2014-10-15T00:00:00"/>
    <m/>
    <s v="W związku ze zmianą nazewnictwa węzłów odcinek docelowo będzie nosił nazwę: w.Lublin Rudnik  - w.Lublin Felin"/>
    <s v="mosty: 2 szt., przejścia dla zwierząt: 32 szt., wiadukty: 9 szt., przejazdy: 9 szt."/>
    <s v="1 - estakada,   _x000a_10 - wiadukty,    _x000a_2 - mosty,     _x000a_2 - kładki dla pieszych,_x000a_2 - przejścia dla zwierząt"/>
  </r>
  <r>
    <n v="255"/>
    <n v="28"/>
    <n v="239"/>
    <n v="0"/>
    <x v="8"/>
    <s v="S17"/>
    <s v="Budowa drogi ekspresowej S17, odcinek Kurów - Lublin - Piaski"/>
    <s v="ZADANIE 3: Odcinek węzeł &quot;Dąbrowica&quot; -  węzeł &quot;Lubartów&quot; (wraz z węzłem) i odcinek drogi krajowej nr 19 klasy GP: węzeł &quot;Lubartów&quot; - granica administracyjna miasta Lublina"/>
    <s v="S17 - Budowa S Kurów-Lublin-Piaski: Dąbrowica - Lubartów (3)"/>
    <x v="6"/>
    <x v="255"/>
    <n v="0"/>
    <n v="9.59"/>
    <n v="3.1520000000000001"/>
    <n v="0"/>
    <d v="2011-12-06T00:00:00"/>
    <d v="2011-12-14T00:00:00"/>
    <d v="2014-10-31T00:00:00"/>
    <m/>
    <s v="W związku ze zmianą nazewnictwa węzłów odcinek docelowo będzie nosił nazwę: w. Lublin Sławinek  - w. Lublin Rudnik_x000a__x000a_Kilometraz dla Kontraktu podano w opisie drogowym Projektu Wykonawczego dla Zadania 3 - strona 59."/>
    <s v="mosty: 1 szt., przejścia dla zwierząt: 15 szt., wiadukty: 6 szt."/>
    <s v="14 -  wiadukty,     _x000a_3 - kładki dla pieszych"/>
  </r>
  <r>
    <n v="256"/>
    <n v="363"/>
    <n v="286"/>
    <n v="281"/>
    <x v="8"/>
    <s v="S19"/>
    <s v="Budowa drogi ekspresowej S19 Lubartów - Kraśnik"/>
    <s v="Budowa drogi ekspresowej S19 Lubartów - Kraśnik na odcinku od węzła &quot;Dąbrowica&quot; (bez węzła) do węzła &quot;Konopnica&quot; (wraz z węzłem) i połączeniem z istniejącą DK19 wraz z przełożeniem odcinka drogi wojewódzkiej 747 na odcinku od węzła &quot;Konopnica&quot; do DK19"/>
    <s v="S19 - Budowa zachodniej obw. Lublina odc. w. Dąbrowica(Sławinek) - w.Konopnica(Lublin Węglin)"/>
    <x v="6"/>
    <x v="256"/>
    <n v="0"/>
    <n v="9.7629999999999999"/>
    <n v="0"/>
    <n v="0"/>
    <d v="2014-10-29T00:00:00"/>
    <d v="2014-10-29T00:00:00"/>
    <d v="2016-12-09T00:00:00"/>
    <m/>
    <s v="pozwolenie na użytkowanie 01.12.2016;_x000a_oddanie do ruchu 09.12.2016"/>
    <s v="13 szt. (2 mosty, 7 wiaduktów, 4 kładki)"/>
    <s v="9 wiaduktów, 1 kładka, 1 przejście dla zwierząt, 1 przejazd gospodarczy"/>
  </r>
  <r>
    <n v="257"/>
    <n v="7"/>
    <n v="312"/>
    <n v="0"/>
    <x v="8"/>
    <s v="GP74"/>
    <s v="POPW 4.1-3 &quot;Budowa obwodnicy m. Hrubieszów w ciągu DK nr 74 Janów Lubelski-granica państwa&quot; "/>
    <s v="Kontynuacja projektu: budowy obwodnicy m. Hrubieszów w ciągu DK nr 74 Janów Lubelski-granica państwa"/>
    <s v="GP74 - Budowa obw. m.Hrubieszów - KONTYNUACJA ROBÓT"/>
    <x v="6"/>
    <x v="257"/>
    <n v="0"/>
    <n v="0"/>
    <n v="9.2690000000000001"/>
    <n v="0"/>
    <d v="2015-05-06T00:00:00"/>
    <d v="2015-05-06T00:00:00"/>
    <d v="2015-10-21T00:00:00"/>
    <m/>
    <s v="Kilometraż dla Kontraktu podany w Umowie."/>
    <s v="1 - wiadukt"/>
    <s v="4 - mosty_x000a_7 - wiadukty_x000a_18 - przejścia dla zwierząt_x000a_96 - przepusty"/>
  </r>
  <r>
    <n v="258"/>
    <n v="253"/>
    <n v="64"/>
    <n v="0"/>
    <x v="8"/>
    <s v="GP12"/>
    <s v="Tymczasowy dojazd do nowego mostu przez rz. Wisłę w Puławach"/>
    <s v="Tymczasowy dojazd do nowego mostu przez rz. Wisłę w Puławach Część 1. Przebudowa al. 1000-lecia Państwa Polskiego i ul. Żyrzyńskiej w Puławach, od km 0 + 000 do km 1 + 828,54 (al. 1000-lecia),od km 0 + 000 do 0 + 308,17 (ul. Żyrzyńska)_x000a_Część 2. Remont drogi wojewódzkiej na odc. Żyrzyn – Puławy, Woj. lubelskie, od km 0 + 153,30 do km 10 + 103,30"/>
    <s v="GP12/17 - Tymczasowy dojazd do nowego mostu przez rz. Wisłę w Puławach"/>
    <x v="6"/>
    <x v="258"/>
    <n v="0"/>
    <n v="0"/>
    <n v="14.558"/>
    <n v="0"/>
    <s v="1. 2008-05-27_x000a_2. 2008-06-10_x000a_3. 2008-09-05_x000a_4. 2008-09-05_x000a_5. 2008-09-11_x000a_6. 2008-11-03_x000a_7. 2008-11-12_x000a_8. 2008-12-12  "/>
    <s v="1. 2008-06-02, _x000a_2. 2008-06-10, _x000a_3. 2008-09-11, _x000a_4. 2008-11-06"/>
    <d v="2008-12-29T00:00:00"/>
    <m/>
    <s v="9,950 km - data zakończenia robót w dniu  07-07-2008 r. (roboty konstrukcyjne) oraz 23.07.2008 r. (pozostałe roboty)_x000a__x000a_4,607 km - data zakończenia robót w dniu:_x000a_1) 2,13675 km - 20-06-2008 r. (roboty konstrukcyjne) oraz 03.07.2008 r. (pozostałe roboty)_x000a_2) 1,61280 km - 04-11-2008 r._x000a_3) 0,858 km - 15-12-2008 r._x000a_4) 0,300 km - 19.12.2008 r."/>
    <s v="mosty: 2 szt., przejścia dla zwierzat: 18 szt., wiadukty: 5 szt., przejazdy: 4 szt."/>
    <n v="0"/>
  </r>
  <r>
    <n v="259"/>
    <n v="283"/>
    <s v="S_120.2"/>
    <n v="0"/>
    <x v="8"/>
    <s v="GP2"/>
    <s v="Przebudowa drogi Nr 2  Siedlce - Terespol"/>
    <s v="Przebudowa drogi krajowej nr 2 na odcinku gr. woj. mazow. – pocz. Obw. Białej Podlaskiej"/>
    <s v="GP 2 - Przebudowa DK odc. Siedlce-Terespol: gr.woj. maz. - pocz. obw. Białej Podlaskiej"/>
    <x v="6"/>
    <x v="259"/>
    <n v="0"/>
    <n v="0"/>
    <n v="31.032"/>
    <n v="0"/>
    <e v="#N/A"/>
    <e v="#N/A"/>
    <d v="2007-11-26T00:00:00"/>
    <m/>
    <s v="2007-11-26 - to data zakończenia robót"/>
    <e v="#N/A"/>
    <e v="#N/A"/>
  </r>
  <r>
    <n v="260"/>
    <n v="232"/>
    <s v="S_89.1"/>
    <n v="0"/>
    <x v="8"/>
    <s v="GP19"/>
    <s v="Budowa obwodnicy Międzyrzeca Podlaskiego na drodze Nr 19"/>
    <s v="Budowa obwodnicy Międzyrzeca Podlaskiego na drodze Nr 19"/>
    <s v="GP19 - Budowa obw. Międzyrzeca Podlaskiego"/>
    <x v="6"/>
    <x v="225"/>
    <n v="0"/>
    <n v="0"/>
    <n v="6.633"/>
    <n v="0"/>
    <e v="#N/A"/>
    <e v="#N/A"/>
    <d v="2008-04-19T00:00:00"/>
    <m/>
    <s v="Pozwolenie na użytkowanie jest z dnia 11.04.2008 roku, natomiast wpłynęło do Oddziału w dniu 15.04.2008 roku. Po powiadomieniu m.in.. Policji, Straży pożarnej ruch został puszczony w dniu 19.04.2008 roku."/>
    <e v="#N/A"/>
    <e v="#N/A"/>
  </r>
  <r>
    <n v="261"/>
    <n v="236"/>
    <s v="S_120.1"/>
    <n v="0"/>
    <x v="8"/>
    <s v="GP2"/>
    <s v="Przebudowa drogi Nr 2 Siedlce - Terespol"/>
    <s v="Przebudowa drogi krajowej nr 2 na odcinku: Siedlce – gr. woj. lubelskiego."/>
    <s v="GP2 - Przebudowa DK odc. Siedlce-Terespol: Siedlce - gr.woj.lubelskiego"/>
    <x v="6"/>
    <x v="260"/>
    <n v="0"/>
    <n v="0"/>
    <n v="24.887"/>
    <n v="0"/>
    <e v="#N/A"/>
    <e v="#N/A"/>
    <d v="2008-05-31T00:00:00"/>
    <m/>
    <s v="2008-05-31 - to data zakończenia robót, roboty prowadzone były pod ruchem - Tymczasowa organizacja ruchu."/>
    <e v="#N/A"/>
    <e v="#N/A"/>
  </r>
  <r>
    <n v="262"/>
    <n v="206"/>
    <s v="S_120.4"/>
    <n v="0"/>
    <x v="8"/>
    <s v="GP2"/>
    <s v="Przebudowa drogi Nr 2 Siedlce - Terespol"/>
    <s v="Przebudowa drogi krajowej nr 2 na odcinku obwodnicy Białej Podlaskiej"/>
    <s v="GP2 - Przebudowa DK Siedlce-Terespol: Obw. Białej Podlaskiej"/>
    <x v="6"/>
    <x v="261"/>
    <n v="0"/>
    <n v="0"/>
    <n v="10.97"/>
    <n v="0"/>
    <e v="#N/A"/>
    <e v="#N/A"/>
    <d v="2009-12-16T00:00:00"/>
    <m/>
    <s v="W dniu 16.12.2009 uzyskano PnU wiaduktu w ciągu DW nr 811 i 812 nad obw. m. Biała Podlaska i wówczas zmieniona została organizacja ruchu na taką bez utrudnień i po całej trasie został puszczony ruch bez ograniczeń."/>
    <s v="5: (mosty, wiadukty)"/>
    <s v="MD-2"/>
  </r>
  <r>
    <n v="263"/>
    <m/>
    <m/>
    <n v="26"/>
    <x v="9"/>
    <s v="GP91"/>
    <s v="2. od dk 1 do gr. m. Piotrków Trybunalski"/>
    <s v="140. Rozbudowa dk 91 na odc. Tuszyn - gr. woj. śląskiego"/>
    <m/>
    <x v="3"/>
    <x v="262"/>
    <n v="0"/>
    <n v="0"/>
    <n v="8.75"/>
    <n v="0"/>
    <d v="1899-12-30T00:00:00"/>
    <d v="1899-12-30T00:00:00"/>
    <m/>
    <d v="2025-10-15T00:00:00"/>
    <m/>
    <s v="nie dotyczy"/>
    <m/>
  </r>
  <r>
    <n v="264"/>
    <m/>
    <m/>
    <n v="34"/>
    <x v="9"/>
    <s v="A1"/>
    <s v="1. węzeł Tuszyn  (bez węzła) - węzeł Piotrków Południe (z węzłem)"/>
    <s v="0011. A1 Tuszyn - Pyrzowice, odc. Tuszyn - gr. woj. łódzkiego/ślaskiego"/>
    <m/>
    <x v="3"/>
    <x v="263"/>
    <n v="15.862"/>
    <n v="0"/>
    <n v="0"/>
    <n v="0"/>
    <d v="1899-12-30T00:00:00"/>
    <d v="1899-12-30T00:00:00"/>
    <m/>
    <d v="2020-12-20T00:00:00"/>
    <m/>
    <s v="ilość obiektów inżynierskich - 16 (przejście dla zwierząt, wiadukty, kładka dla pieszych)"/>
    <m/>
  </r>
  <r>
    <n v="265"/>
    <m/>
    <m/>
    <n v="37"/>
    <x v="9"/>
    <s v="A1"/>
    <s v="2. węzeł &quot;Piotrków Południe&quot; (bez węzła) - węzeł Kamieńsk (z węzłem)"/>
    <s v="0011. A1 Tuszyn - Pyrzowice, odc. Tuszyn - gr. woj. łódzkiego/ślaskiego"/>
    <m/>
    <x v="3"/>
    <x v="21"/>
    <n v="24.2"/>
    <n v="0"/>
    <n v="0"/>
    <n v="0"/>
    <d v="1899-12-30T00:00:00"/>
    <d v="1899-12-30T00:00:00"/>
    <m/>
    <d v="2020-12-20T00:00:00"/>
    <m/>
    <s v="24 : mosty, przejścia dla zwierząt, wiadukty, kładka dla pieszych"/>
    <m/>
  </r>
  <r>
    <n v="266"/>
    <m/>
    <m/>
    <n v="38"/>
    <x v="9"/>
    <s v="GP91"/>
    <s v="4. od m. Piotrków Trybunalski do m. Kamieńsk"/>
    <s v="140. Rozbudowa dk 91 na odc. Tuszyn - gr. woj. śląskiego"/>
    <m/>
    <x v="3"/>
    <x v="264"/>
    <n v="0"/>
    <n v="0"/>
    <n v="10.958"/>
    <n v="0"/>
    <d v="1899-12-30T00:00:00"/>
    <d v="1899-12-30T00:00:00"/>
    <m/>
    <d v="2025-10-15T00:00:00"/>
    <m/>
    <s v="nie dotyczy"/>
    <m/>
  </r>
  <r>
    <n v="267"/>
    <m/>
    <m/>
    <n v="40"/>
    <x v="9"/>
    <s v="GP91"/>
    <s v="6. od m. Kamieńsk do m. Radomsko"/>
    <s v="140. Rozbudowa dk 91 na odc. Tuszyn - gr. woj. śląskiego"/>
    <m/>
    <x v="3"/>
    <x v="265"/>
    <n v="0"/>
    <n v="0"/>
    <n v="8.6449999999999996"/>
    <n v="0"/>
    <d v="1899-12-30T00:00:00"/>
    <d v="1899-12-30T00:00:00"/>
    <m/>
    <d v="2025-10-15T00:00:00"/>
    <m/>
    <s v="nie dotyczy"/>
    <m/>
  </r>
  <r>
    <n v="268"/>
    <m/>
    <m/>
    <n v="42"/>
    <x v="9"/>
    <s v="GP91"/>
    <s v="8. od m. Radomsko do granicy województwa łódzkiego/ śląskiego"/>
    <s v="140. Rozbudowa dk 91 na odc. Tuszyn - gr. woj. śląskiego"/>
    <m/>
    <x v="3"/>
    <x v="266"/>
    <n v="0"/>
    <n v="0"/>
    <n v="7.1079999999999997"/>
    <n v="0"/>
    <d v="1899-12-30T00:00:00"/>
    <d v="1899-12-30T00:00:00"/>
    <m/>
    <d v="2025-10-15T00:00:00"/>
    <m/>
    <s v="nie dotyczy"/>
    <m/>
  </r>
  <r>
    <n v="269"/>
    <m/>
    <m/>
    <n v="48"/>
    <x v="9"/>
    <s v="A1"/>
    <s v="3. węzeł Kamieńsk (bez węzła) - węzeł Radomsko (z węzłem)"/>
    <s v="0011. A1 Tuszyn - Pyrzowice, odc. Tuszyn - gr. woj. łódzkiego/ślaskiego"/>
    <m/>
    <x v="3"/>
    <x v="267"/>
    <n v="16.72"/>
    <n v="0"/>
    <n v="0"/>
    <n v="0"/>
    <d v="1899-12-30T00:00:00"/>
    <d v="1899-12-30T00:00:00"/>
    <m/>
    <d v="2020-12-20T00:00:00"/>
    <m/>
    <s v="17: most, przejście dla zwierząt, wiadukty)"/>
    <m/>
  </r>
  <r>
    <n v="270"/>
    <m/>
    <m/>
    <n v="49"/>
    <x v="9"/>
    <s v="GP91"/>
    <s v="1. obwodnica m. Srock"/>
    <s v="140. Rozbudowa dk 91 na odc. Tuszyn - gr. woj. śląskiego"/>
    <m/>
    <x v="3"/>
    <x v="268"/>
    <n v="0"/>
    <n v="0"/>
    <n v="3.75"/>
    <n v="0"/>
    <d v="1899-12-30T00:00:00"/>
    <d v="1899-12-30T00:00:00"/>
    <m/>
    <d v="2025-10-15T00:00:00"/>
    <m/>
    <s v="nie dotyczy"/>
    <m/>
  </r>
  <r>
    <n v="271"/>
    <m/>
    <m/>
    <n v="59"/>
    <x v="9"/>
    <s v="GP91"/>
    <s v="3. obwodnica m. Rozprza"/>
    <s v="140. Rozbudowa dk 91 na odc. Tuszyn - gr. woj. śląskiego"/>
    <m/>
    <x v="3"/>
    <x v="131"/>
    <n v="0"/>
    <n v="0"/>
    <n v="11.85"/>
    <n v="0"/>
    <d v="1899-12-30T00:00:00"/>
    <d v="1899-12-30T00:00:00"/>
    <m/>
    <d v="2025-10-15T00:00:00"/>
    <m/>
    <s v="3 (most, wiadukty)"/>
    <m/>
  </r>
  <r>
    <n v="272"/>
    <m/>
    <m/>
    <n v="63"/>
    <x v="9"/>
    <s v="A1"/>
    <s v="4. węzeł Radomsko (bez węzła) - granica województwa łódzkiego / śląskiego"/>
    <s v="0011. A1 Tuszyn - Pyrzowice, odc. Tuszyn - gr. woj. łódzkiego/ślaskiego"/>
    <m/>
    <x v="3"/>
    <x v="269"/>
    <n v="7.0229999999999997"/>
    <n v="0"/>
    <n v="0"/>
    <n v="0"/>
    <d v="1899-12-30T00:00:00"/>
    <d v="1899-12-30T00:00:00"/>
    <m/>
    <d v="2020-12-20T00:00:00"/>
    <m/>
    <s v="11: most, przejścia dla zwierząt, wiadukty)"/>
    <m/>
  </r>
  <r>
    <n v="273"/>
    <m/>
    <m/>
    <n v="66"/>
    <x v="9"/>
    <s v="GP91"/>
    <s v="5. obwodnica m. Kamieńsk"/>
    <s v="140. Rozbudowa dk 91 na odc. Tuszyn - gr. woj. śląskiego"/>
    <m/>
    <x v="3"/>
    <x v="270"/>
    <n v="0"/>
    <n v="0"/>
    <n v="5.03"/>
    <n v="0"/>
    <d v="1899-12-30T00:00:00"/>
    <d v="1899-12-30T00:00:00"/>
    <m/>
    <d v="2025-10-15T00:00:00"/>
    <m/>
    <s v="5: (mosty, wiadukty)"/>
    <m/>
  </r>
  <r>
    <n v="274"/>
    <m/>
    <m/>
    <n v="70"/>
    <x v="9"/>
    <s v="GP91"/>
    <s v="Budowa obwodnicy Radomska"/>
    <s v="141. Budowa obwodnicy Radomska"/>
    <m/>
    <x v="3"/>
    <x v="271"/>
    <n v="0"/>
    <n v="0"/>
    <n v="11.262"/>
    <n v="0"/>
    <d v="1899-12-30T00:00:00"/>
    <d v="1899-12-30T00:00:00"/>
    <m/>
    <d v="2023-08-31T00:00:00"/>
    <m/>
    <s v="7 ( mosty, wiadukty)"/>
    <m/>
  </r>
  <r>
    <n v="275"/>
    <m/>
    <m/>
    <n v="93"/>
    <x v="9"/>
    <s v="GP8"/>
    <s v="Wzmocnienie dk 8 na odc. Walichnowy - Wieluń"/>
    <s v="081. Wzmocnienie dk 8 na odc. Sokolniki – Wieluń"/>
    <m/>
    <x v="3"/>
    <x v="272"/>
    <n v="0"/>
    <n v="0"/>
    <n v="12.394"/>
    <n v="0"/>
    <d v="1899-12-30T00:00:00"/>
    <d v="1899-12-30T00:00:00"/>
    <m/>
    <d v="1899-12-30T00:00:00"/>
    <m/>
    <s v="8 - most (1), przepusty (7)"/>
    <m/>
  </r>
  <r>
    <n v="276"/>
    <m/>
    <m/>
    <n v="100"/>
    <x v="9"/>
    <s v="GP14"/>
    <s v="Rozbudowa dk 14 na odc. Łowicz - Głowno"/>
    <s v="089. Rozbudowa dk 14 na odc. Łowicz - Głowno"/>
    <m/>
    <x v="3"/>
    <x v="54"/>
    <n v="0"/>
    <n v="0"/>
    <n v="23.3"/>
    <n v="0"/>
    <d v="1899-12-30T00:00:00"/>
    <d v="1899-12-30T00:00:00"/>
    <m/>
    <d v="1899-12-30T00:00:00"/>
    <m/>
    <s v="4: kładka dla ciągu pieszo - rowerowego,most,wiadukt kolejowy, tunel"/>
    <m/>
  </r>
  <r>
    <n v="277"/>
    <m/>
    <m/>
    <n v="219"/>
    <x v="9"/>
    <s v="GP91"/>
    <s v="Wzmocnienie dk 1 na odc. Sierpów - Emilia"/>
    <s v="139. Wzmocnienie dk 91 (dawniej dk 1) na odc. Sierpów – Emilia"/>
    <m/>
    <x v="3"/>
    <x v="273"/>
    <n v="0"/>
    <n v="0"/>
    <n v="16.495999999999999"/>
    <n v="0"/>
    <d v="1899-12-30T00:00:00"/>
    <d v="1899-12-30T00:00:00"/>
    <m/>
    <d v="1899-12-30T00:00:00"/>
    <m/>
    <s v="18: 2 - przebudowa mostów w m. Ozorków i w m. Sierpów, 16 -  przepustów"/>
    <m/>
  </r>
  <r>
    <n v="278"/>
    <m/>
    <m/>
    <n v="220"/>
    <x v="9"/>
    <s v="GP91"/>
    <s v="Wzmocnienie dk 1 przejście przez Łęczycę"/>
    <s v="138. Wzmocnienie dk 91 (dawniej dk 1) przejście przez Łęczycę"/>
    <m/>
    <x v="3"/>
    <x v="274"/>
    <n v="0"/>
    <n v="0"/>
    <n v="3.218"/>
    <n v="0"/>
    <d v="1899-12-30T00:00:00"/>
    <d v="1899-12-30T00:00:00"/>
    <m/>
    <d v="1899-12-30T00:00:00"/>
    <m/>
    <s v="przebudowa 3 przepustów"/>
    <m/>
  </r>
  <r>
    <n v="279"/>
    <m/>
    <m/>
    <n v="221"/>
    <x v="9"/>
    <s v="GP12"/>
    <s v="Wzmocnienie dk 12 na odc. Słomków - Sieradz"/>
    <s v="088. Wzmocnienie  dk 12 na odc. Słomków – Sieradz"/>
    <m/>
    <x v="3"/>
    <x v="275"/>
    <n v="0"/>
    <n v="0"/>
    <n v="12.22"/>
    <n v="0"/>
    <d v="1899-12-30T00:00:00"/>
    <d v="1899-12-30T00:00:00"/>
    <m/>
    <d v="1899-12-30T00:00:00"/>
    <m/>
    <s v="7 przepustów"/>
    <m/>
  </r>
  <r>
    <n v="280"/>
    <m/>
    <m/>
    <n v="222"/>
    <x v="9"/>
    <s v="GP14"/>
    <s v="Przebudowa dk 14 na odc.Głowno - gr.Łodzi"/>
    <s v="090. Przebudowa dk 14 na odc. Głowno - gr. Łodzi"/>
    <m/>
    <x v="3"/>
    <x v="276"/>
    <n v="0"/>
    <n v="0"/>
    <n v="14.789"/>
    <n v="0"/>
    <d v="1899-12-30T00:00:00"/>
    <d v="1899-12-30T00:00:00"/>
    <m/>
    <d v="1899-12-30T00:00:00"/>
    <m/>
    <s v="18:przebudowa 6 obiektów mostowych  w tym 3 na przepust, przebudowa 12 przepustów drogowych"/>
    <m/>
  </r>
  <r>
    <n v="281"/>
    <m/>
    <m/>
    <n v="420"/>
    <x v="9"/>
    <s v="brak"/>
    <s v="Rozbudowa dk nr 48 odc. Inowłódz - granica woj. mazowieckiego wraz z budową obwodnic m. Inowłódz i m. Poświętne"/>
    <s v="1216. Rozbudowa drogi krajowej nr 48 na odcinku od km 14+400 do km 34+049 wraz z budową obwodnic m. Inowłódz i m. Poświętne"/>
    <m/>
    <x v="3"/>
    <x v="277"/>
    <n v="0"/>
    <n v="0"/>
    <n v="19.649000000000001"/>
    <n v="0"/>
    <d v="1899-12-30T00:00:00"/>
    <d v="1899-12-30T00:00:00"/>
    <m/>
    <d v="1899-12-30T00:00:00"/>
    <m/>
    <s v="0"/>
    <m/>
  </r>
  <r>
    <n v="282"/>
    <m/>
    <m/>
    <n v="421"/>
    <x v="9"/>
    <s v="brak"/>
    <s v="Budowa obwodnicy m. Brzezin"/>
    <s v="1258. Budowa obwodnicy Brzezin w ciągu drogi krajowej nr 72"/>
    <m/>
    <x v="3"/>
    <x v="72"/>
    <n v="0"/>
    <n v="0"/>
    <n v="15"/>
    <n v="0"/>
    <d v="1899-12-30T00:00:00"/>
    <d v="1899-12-30T00:00:00"/>
    <m/>
    <d v="1899-12-30T00:00:00"/>
    <m/>
    <s v="0"/>
    <m/>
  </r>
  <r>
    <n v="283"/>
    <m/>
    <m/>
    <n v="428"/>
    <x v="9"/>
    <s v="S12"/>
    <s v="Piotrków Trybunalski - Sulejów (węzeł &quot;Kozenin&quot;)"/>
    <s v="056. S12 Piotrków Trybunalski - Radom odc. Piotrków Trybunalski - gr. woj. łódzkiego"/>
    <m/>
    <x v="3"/>
    <x v="278"/>
    <n v="0"/>
    <n v="35.1"/>
    <n v="0"/>
    <n v="0"/>
    <d v="1899-12-30T00:00:00"/>
    <d v="1899-12-30T00:00:00"/>
    <m/>
    <d v="2025-06-15T00:00:00"/>
    <m/>
    <s v="nie ustalono"/>
    <m/>
  </r>
  <r>
    <n v="284"/>
    <m/>
    <m/>
    <n v="429"/>
    <x v="9"/>
    <s v="S74"/>
    <s v="Sulejów - granica woj. łódzkiego"/>
    <s v="0763. S74 Sulejów - Kielce, odcinek Sulejów - granica województwa łódzkiego"/>
    <m/>
    <x v="3"/>
    <x v="279"/>
    <n v="0"/>
    <n v="24.25"/>
    <n v="0"/>
    <n v="0"/>
    <d v="1899-12-30T00:00:00"/>
    <d v="1899-12-30T00:00:00"/>
    <m/>
    <d v="2025-06-15T00:00:00"/>
    <m/>
    <s v="nie ustalono"/>
    <m/>
  </r>
  <r>
    <n v="285"/>
    <m/>
    <m/>
    <n v="447"/>
    <x v="9"/>
    <s v="S12"/>
    <s v="węzeł &quot;Kozenin&quot; - granica województwa łódzkiego / mazowieckiego"/>
    <s v="056. S12 Piotrków Trybunalski - Radom odc. Piotrków Trybunalski - gr. woj. łódzkiego"/>
    <m/>
    <x v="3"/>
    <x v="280"/>
    <n v="0"/>
    <n v="26"/>
    <n v="0"/>
    <n v="0"/>
    <d v="1899-12-30T00:00:00"/>
    <d v="1899-12-30T00:00:00"/>
    <m/>
    <s v="2025-06-15"/>
    <m/>
    <s v="nie ustalono"/>
    <m/>
  </r>
  <r>
    <n v="286"/>
    <m/>
    <m/>
    <n v="223"/>
    <x v="9"/>
    <s v="S14"/>
    <s v="2. od węzła &quot;Łódź Teofilów&quot; (bez węzła) do DK91 w m. Słowik"/>
    <s v="058. Zachodnia obwodnica Łodzi w ciągu S14 wraz z obwodnicą Pabianic A2 (węzeł Emilia) - dk nr 14"/>
    <m/>
    <x v="4"/>
    <x v="281"/>
    <n v="0"/>
    <n v="16.343"/>
    <n v="0"/>
    <n v="0"/>
    <d v="1899-12-30T00:00:00"/>
    <d v="1899-12-30T00:00:00"/>
    <m/>
    <d v="2020-10-30T00:00:00"/>
    <m/>
    <s v="38 : 12 mosty,  10 przejścia dla zwierząt,  16 wiadukty,"/>
    <m/>
  </r>
  <r>
    <n v="287"/>
    <m/>
    <m/>
    <n v="224"/>
    <x v="9"/>
    <s v="S14"/>
    <s v="1. od węzła &quot;Łódź Lublinek&quot; do węzła &quot;Łódź Teofilów&quot;"/>
    <s v="058. Zachodnia obwodnica Łodzi w ciągu S14 wraz z obwodnicą Pabianic A2 (węzeł Emilia) - dk nr 14"/>
    <m/>
    <x v="4"/>
    <x v="282"/>
    <n v="0"/>
    <n v="12.057"/>
    <n v="0"/>
    <n v="0"/>
    <d v="1899-12-30T00:00:00"/>
    <d v="1899-12-30T00:00:00"/>
    <m/>
    <d v="2020-04-17T00:00:00"/>
    <m/>
    <s v="28 : 5 mosty,  9 przejścia dla zwierząt,  13 wiadukty, 1 tunel"/>
    <m/>
  </r>
  <r>
    <n v="288"/>
    <n v="394"/>
    <n v="292"/>
    <n v="83"/>
    <x v="9"/>
    <s v="GP74"/>
    <s v="Budowa obwodnicy miasta Wielunia w ciągu drogi krajowej nr 8"/>
    <s v="Budowa obwodnicy m. Wielunia w ciągu drogi krajowej nr 8"/>
    <s v="GP74 - Budowa obw. m. Wielunia w ciągu DK8(74)"/>
    <x v="5"/>
    <x v="283"/>
    <n v="0"/>
    <n v="0"/>
    <n v="13.242000000000001"/>
    <n v="0"/>
    <s v="2014-12-01"/>
    <s v="2014-12-19"/>
    <m/>
    <s v="2017-04-01"/>
    <s v="Docelowo obwodnica Wielunia znajdzie się w ciągu DK 74"/>
    <s v="36: mosty, przejścia dla zwierząt, wiadukty, przejazdy gospodarcze, przepusty"/>
    <s v="mosty - 8 szt._x000a_wiadukty - 9 szt._x000a_przejazdy gospodarcze - 2 szt._x000a_"/>
  </r>
  <r>
    <n v="289"/>
    <n v="298"/>
    <s v="6Z"/>
    <n v="0"/>
    <x v="9"/>
    <s v="A2"/>
    <s v="Budowa autostrady A 2, odc. Konin – Emilia"/>
    <s v="Budowa autostrady A 2, odc. Dąbie - Emilia Sekcja Dąbie - Wartkowice"/>
    <s v="A2 - Budowa A odc. Dąbie-Emilia Sekcja Dąbie - Wartkowice"/>
    <x v="6"/>
    <x v="284"/>
    <n v="15.855"/>
    <n v="0"/>
    <n v="0"/>
    <n v="0"/>
    <d v="2004-07-28T00:00:00"/>
    <d v="2004-08-28T00:00:00"/>
    <d v="2006-07-25T00:00:00"/>
    <m/>
    <m/>
    <e v="#N/A"/>
    <s v="mosty i wiadukty - 12_x000a_przepusty - 17"/>
  </r>
  <r>
    <n v="290"/>
    <n v="299"/>
    <n v="73"/>
    <n v="0"/>
    <x v="9"/>
    <s v="A2"/>
    <s v="Budowa autostrady A 2, odc. Konin – Emilia"/>
    <s v="Budowa autostrady A 2, odc. Dąbie - Emilia Sekcja Wartkowice - Emilia"/>
    <s v="A2 - Budowa A odc. Dąbie-Emilia Sekcja Wartkowice - Emilia"/>
    <x v="6"/>
    <x v="285"/>
    <n v="23.9"/>
    <n v="0"/>
    <n v="0"/>
    <n v="0"/>
    <d v="2004-07-28T00:00:00"/>
    <d v="2004-08-28T00:00:00"/>
    <d v="2006-07-25T00:00:00"/>
    <m/>
    <m/>
    <s v="0 mosty, 5 estakad,, 0 wiadukty w ciągu S19, 1 wiaduków nad S19, 1 tunel, 3 przejścia dedykowane tylko dla zwierzat, 1 przejazd gospodarczy"/>
    <s v="mosty i wiadukty - 29_x000a_przejście ekologiczne - 1_x000a_przepusty - 12"/>
  </r>
  <r>
    <n v="291"/>
    <n v="300"/>
    <n v="74"/>
    <n v="0"/>
    <x v="9"/>
    <s v="A2"/>
    <s v="Budowa autostrady A2, odc. Konin – Stryków II"/>
    <s v="Budowa autostrady A2, odc. Konin – Stryków, sekcja Emilia – Stryków II"/>
    <s v="A2 - Budowa A odc. Konin–Stryków Sekcja Emilia - Stryków II"/>
    <x v="6"/>
    <x v="286"/>
    <n v="18.100000000000001"/>
    <n v="0"/>
    <n v="0"/>
    <n v="0"/>
    <d v="2004-07-28T00:00:00"/>
    <d v="2004-08-28T00:00:00"/>
    <d v="2006-07-25T00:00:00"/>
    <m/>
    <m/>
    <e v="#N/A"/>
    <s v="mosty i wiadukty - 19 szt. przepusty - 13 szt. "/>
  </r>
  <r>
    <n v="292"/>
    <n v="282"/>
    <n v="68"/>
    <n v="0"/>
    <x v="9"/>
    <s v="GP2"/>
    <s v="Rozbudowa drogi nr 1, gr. Woj. Kuj-pom., Krośniewice i łęczyca - Sierpów"/>
    <s v="Rozbudowa drogi nr 1, gr. woj. Kuj-pom., Krośniewice i Łęczyca - Sierpów"/>
    <s v="GP 1 - Rozbudowa DK gr.woj.kuj-pom. - Krośniewice i Łęczyca - Sierpów"/>
    <x v="6"/>
    <x v="287"/>
    <n v="0"/>
    <n v="0"/>
    <n v="10.55"/>
    <n v="0"/>
    <d v="2006-08-04T00:00:00"/>
    <d v="2006-08-30T00:00:00"/>
    <d v="2007-11-22T00:00:00"/>
    <m/>
    <m/>
    <s v="16 szt.; mosty drogowe: 4 szt., wiadukty drogowe; 11 szt., kładka dla pieszych: 1 szt.; dane wg aktualnej KP"/>
    <n v="0"/>
  </r>
  <r>
    <n v="293"/>
    <n v="247"/>
    <s v="5Z"/>
    <n v="0"/>
    <x v="9"/>
    <s v="GP2"/>
    <s v="Rozbudowa drogi nr 2 Łowicz - gr. Woj. Mazowieckiego"/>
    <s v="Rozbudowa drogi nr 2 Łowicz - gr. Woj. Mazowieckiego"/>
    <s v="GP2 - Rozbudowa DK Łowicz - gr. woj.maz."/>
    <x v="6"/>
    <x v="288"/>
    <n v="0"/>
    <n v="0"/>
    <n v="13.113"/>
    <n v="0"/>
    <d v="2007-06-14T00:00:00"/>
    <d v="2007-07-13T00:00:00"/>
    <d v="2008-11-21T00:00:00"/>
    <m/>
    <m/>
    <e v="#N/A"/>
    <s v="wiadukt 1szt, przepustów-10 szt ,przepusty o przekroju niskoprofilowanym-3szt"/>
  </r>
  <r>
    <n v="294"/>
    <n v="215"/>
    <n v="67"/>
    <n v="0"/>
    <x v="9"/>
    <s v="A2"/>
    <s v="Budowa autostrady A2 węzeł Stryków II - węzeł Stryków I wraz z łącznikiem do drogi Nr 14"/>
    <s v="Budowa autostrady A 2 w. Stryków II - w. Stryków I wraz z łącznikiem do dr. Nr 14"/>
    <s v="A2 - Budowa A w.Stryków II - w.Stryków I wraz z łącznikiem do DK14"/>
    <x v="6"/>
    <x v="289"/>
    <n v="1.7"/>
    <n v="0"/>
    <n v="3.0609999999999999"/>
    <n v="0"/>
    <d v="2007-09-06T00:00:00"/>
    <d v="2007-09-20T00:00:00"/>
    <d v="2008-12-19T00:00:00"/>
    <m/>
    <m/>
    <e v="#N/A"/>
    <s v="(WD242, WD 243 i WD 234) _x000a_1 most (MA 233) _x000a_1 przejazd gospodarczy (PG 242A)"/>
  </r>
  <r>
    <n v="295"/>
    <n v="205"/>
    <s v="4Z"/>
    <n v="0"/>
    <x v="9"/>
    <s v="GP2"/>
    <s v="Rozbudowa dr nr 2 odc. Kutno - Łowicz"/>
    <s v="Rozbudowa drogi nr 2 Kutno - Łowicz - zadanie C"/>
    <s v="GP2 - Rozbudowa DK Kutno-Łowicz - Zad. C"/>
    <x v="6"/>
    <x v="290"/>
    <n v="0"/>
    <n v="0"/>
    <n v="22.434000000000001"/>
    <n v="0"/>
    <d v="2008-01-21T00:00:00"/>
    <d v="2008-02-06T00:00:00"/>
    <d v="2009-07-22T00:00:00"/>
    <m/>
    <m/>
    <e v="#N/A"/>
    <s v=" przepusty pod ciągiem głównym- 5 szt"/>
  </r>
  <r>
    <n v="296"/>
    <n v="203"/>
    <n v="69"/>
    <n v="0"/>
    <x v="9"/>
    <s v="GP1"/>
    <s v="Budowa obwodnicy Krośniewic w ciągu dróg krajowych 1 i 2"/>
    <s v="Budowa obwodnicy Krośniewic na DK 1 i 2"/>
    <s v="GP1i2 - Budowa obw. Krośniewic"/>
    <x v="6"/>
    <x v="291"/>
    <n v="0"/>
    <n v="0"/>
    <n v="6.75"/>
    <n v="0"/>
    <d v="2008-12-10T00:00:00"/>
    <d v="2008-12-18T00:00:00"/>
    <d v="2009-12-14T00:00:00"/>
    <m/>
    <m/>
    <e v="#N/A"/>
    <s v="wiaduktów-7 szt;  przepust-1 szt"/>
  </r>
  <r>
    <n v="297"/>
    <n v="348"/>
    <n v="164"/>
    <n v="0"/>
    <x v="9"/>
    <s v="S8"/>
    <s v="Przygotowanie i zarządzanie programem pilotażowym systemu Zaprojektuj i Zbuduj - Zamówienie nr 2 część 2"/>
    <s v="Budowa drogi ekspresowej S8 na odcinku Piotrków Trybunalski - Rawa Mazowiecka"/>
    <s v="S8 - Przebudowa S odc. Piotrków Trybunalski-Warszawa: Piotrków Trybunalski (A1, w.Piotrków) - Rawa Mazowiecka (DK72): Progr. ZAPROJEKTUJ i ZBUDUJ"/>
    <x v="6"/>
    <x v="292"/>
    <n v="0"/>
    <n v="60.768000000000001"/>
    <n v="0"/>
    <n v="0"/>
    <d v="2009-09-03T00:00:00"/>
    <d v="2009-09-03T00:00:00"/>
    <s v="2014-02-19_x000a_i 2014-03-24_x000a_i 2014-06-30 _x000a_i 2014-08-28"/>
    <m/>
    <s v="Oddanie do ruchu: 2012-10-26_x000a_Pozwolenia na użtkowanie wydane kolejno:_x000a_2014-02-19 dla odc. 9,896_x000a_2014-03-24 dla odc. 9,84 i 9,2_x000a_2014-06-30 dla odc. 22,032_x000a_2014-08-28 dla odc. 9,8"/>
    <s v="4 wiadukty nad projektowaną drogą, 4 wiadukty w ciągu projektowanej drogi, 3 mosty , 1 przejście podzienme dla pieszych, 1 tunel dla duzych zwierząt, 1 wiadukt dla dużych zwierząt"/>
    <s v="18 mostów, 27 wiaduktów, 5 przejazdów gospodarczych, 6 przejść dla pieszych, 1 kładka dla pieszych, 4 przejścia dla zwierząt"/>
  </r>
  <r>
    <n v="298"/>
    <n v="73"/>
    <n v="71"/>
    <n v="0"/>
    <x v="9"/>
    <s v="A2"/>
    <s v="Budowa Autostrady A2 Stryków Konotopa"/>
    <s v="Projekt i budowa autostrady A2 Stryków - Konotopa na odcinku od km 394+500 do km 411+465,8  (odc. B)"/>
    <s v="A 2 - Budowa A Stryków-Konotopa: odc.B 394+500-411+465,8"/>
    <x v="6"/>
    <x v="293"/>
    <n v="16.966000000000001"/>
    <n v="0"/>
    <n v="0"/>
    <n v="0"/>
    <d v="2009-09-28T00:00:00"/>
    <d v="2009-10-05T00:00:00"/>
    <d v="2012-06-01T00:00:00"/>
    <m/>
    <m/>
    <s v="11 szt; wiadukty drogowe: 7 szt., wiadukt kolejowy: 1 szt., kładki dla pieszych: 1 szt., górne przejście dla dużych zwierząt: 2 szt.; dane wg aktualnej KP"/>
    <s v="mosty 2  wiadukty 16 przejścia dla zwierząt 3"/>
  </r>
  <r>
    <n v="299"/>
    <n v="88"/>
    <n v="181"/>
    <n v="0"/>
    <x v="9"/>
    <s v="GP12"/>
    <s v="Budowa obwodnicy Opoczna w ciągu drogi krajowej nr 12 na długości około 7,8 km"/>
    <s v="Budowa obwodnicy Opoczna w ciągu drogi krajowej nr 12 na długości około 7,8 km"/>
    <s v="GP12 - Budowa obw. Opoczna"/>
    <x v="6"/>
    <x v="294"/>
    <n v="0"/>
    <n v="0"/>
    <n v="7.88"/>
    <n v="0"/>
    <d v="2010-05-14T00:00:00"/>
    <d v="2010-06-04T00:00:00"/>
    <d v="2012-01-04T00:00:00"/>
    <m/>
    <m/>
    <s v="Mosty - 3, wiadukty - 3 w ciągu  S-74 i 7 nad S-74, przejścia dla zwierząt (duże i średnie) - 13  w ciągu S-74 i 1 nad S-74."/>
    <s v="2- mosty_x000a_6 - wiadukty_x000a_46 - przepusty"/>
  </r>
  <r>
    <n v="300"/>
    <n v="67"/>
    <n v="186"/>
    <n v="0"/>
    <x v="9"/>
    <s v="A1"/>
    <s v="Budowa autostrady A1 Toruń - Stryków"/>
    <s v="Budowa autostrady A1 na odcinku granica województwa kujawsko – pomorskiego/łódzkiego do węzła Stryków od km 230+817 do km 295+850 – Zadanie II odcinek 4 węzeł „Stryków I” km 291+300 do km 295+850"/>
    <s v="A1 - Budowa A Toruń-Stryków: odc. w.Stryków"/>
    <x v="6"/>
    <x v="295"/>
    <n v="7.7109999999999994"/>
    <n v="0"/>
    <n v="0"/>
    <n v="0"/>
    <d v="2010-05-28T00:00:00"/>
    <d v="2010-06-23T00:00:00"/>
    <s v="2012-05-25_x000a_i _x000a_2012-08-09"/>
    <m/>
    <s v="oddanie do ruchu jezdni głównej_x000a_A2 2,6km - 2012-06-03 i A1 4,9km - 2012-11-13_x000a_Uzyskanie pozwolenia na użytkowanie dla 7,411km dnia 2012-05-25, dla 0,3km dnia 2012-08-09"/>
    <e v="#N/A"/>
    <s v="przepusty - 23,_x000a_wiadukty - 10,_x000a_łącznice - 8 "/>
  </r>
  <r>
    <n v="301"/>
    <n v="352"/>
    <n v="184"/>
    <n v="0"/>
    <x v="9"/>
    <s v="S14"/>
    <s v="Budowa obwodnicy miasta Pabianic w rezerwowanym korytarzu drogi krajowej nr 14 bis (łącznik) i S14 na odcinku Ksawerów - Dobroń"/>
    <s v="Budowa obwodnicy miasta Pabianic w rezerwowanym korytarzu drogi krajowej nr 14 bis (łącznik) i S14 na odcinku Ksawerów - Dobroń "/>
    <s v="S14 - Budowa obw. Pabianic"/>
    <x v="6"/>
    <x v="296"/>
    <n v="0"/>
    <n v="9.3130000000000006"/>
    <n v="5.87"/>
    <n v="0"/>
    <d v="2010-06-18T00:00:00"/>
    <d v="2010-07-09T00:00:00"/>
    <s v="2012-04-19_x000a_i _x000a_2012-07-05"/>
    <m/>
    <s v="Pozwolenie na użytkowanie wydane 2012-04-19 dla odc. S 0,167km i GP 5,87, a 2012-07-05 dla odc. 9,146 km_x000a_"/>
    <s v="wiadukty - 11 nad S-74 w ciągach ulic krzyżujących się z S-74,  kładki dla pieszych wraz ze ścieżką rowerową - 2 nad S74 oraz 1 przejście dla pieszych wraz ze ścieżką rowerową pod S-4, mury oporowe, tzw. „tunel otwarty” zlokalizowany w ciągu projektowanej drogi S74"/>
    <s v="1-mosty_x000a_12-wiadukty _x000a_31-przepusty_x000a_2-mur oporowy_x000a_1-ekran(20,970mb)_x000a_1-przejście dla zwierząt"/>
  </r>
  <r>
    <n v="302"/>
    <n v="64"/>
    <n v="191"/>
    <n v="0"/>
    <x v="9"/>
    <s v="A1"/>
    <s v="Budowa autostrady A1 Toruń - Stryków"/>
    <s v="Budowa Autostrady A1 na odcinku granica województwa kujawsko-pomorskiego/łódzkiego do węzła Stryków od km 230+870 do km 295+850 – Zadanie II. Odcinek 2 Sekcja 1 od km 245+800 do km 261+000,węzeł  Sójki – węzeł Kotliska"/>
    <s v="A1 - Budowa A Toruń-Stryków: odc.II sekcja 1 Sójki - Kotliska"/>
    <x v="6"/>
    <x v="297"/>
    <n v="15.2"/>
    <n v="0"/>
    <n v="0"/>
    <n v="0"/>
    <d v="2010-06-18T00:00:00"/>
    <d v="2010-07-16T00:00:00"/>
    <d v="2012-11-13T00:00:00"/>
    <m/>
    <m/>
    <s v="Na odcinku realizacyjny 1: Zadanie III - w. Bolków (bez węzła) - w. Kamienna Góra Północ (bez węzła) mamy 23 obiekty inżynierskie, w tym 3 mosty, 9 wiaduktów w ciągu S3, 7 wiaduktów drogowych, 2 tunele, 2 przejazdy gospodarcze"/>
    <s v="wiadukty - 13   wiadutky aut. - 2 most aut - 1    kładka dla pieszych - 2"/>
  </r>
  <r>
    <n v="303"/>
    <n v="66"/>
    <n v="190"/>
    <n v="0"/>
    <x v="9"/>
    <s v="A1"/>
    <s v="Budowa autostrady A1 Toruń - Stryków"/>
    <s v="Budowa Autostrady A1 Toruń – Stryków, na odcinku węzeł Piątek (z węzłem) – węzeł Stryków (bez węzła) odcinek 2 (sekcja 3) od km 270+000 do km 273+400 oraz odcinek 3 od km 273+400 do km 291+000"/>
    <s v="A1 - Budowa A Toruń-Stryków: odc.II Sekcja 3: Piątek - Stryków"/>
    <x v="6"/>
    <x v="298"/>
    <n v="21"/>
    <n v="0"/>
    <n v="0"/>
    <n v="0"/>
    <d v="2010-06-18T00:00:00"/>
    <d v="2010-07-16T00:00:00"/>
    <d v="2012-11-13T00:00:00"/>
    <m/>
    <m/>
    <s v="estakady - 2 , wiadukty - 4"/>
    <s v="wiadukty - 11   wiadutky aut. - 2 most aut - 1    przejścia dla zwierząt - 2"/>
  </r>
  <r>
    <n v="304"/>
    <n v="65"/>
    <n v="192"/>
    <n v="0"/>
    <x v="9"/>
    <s v="A1"/>
    <s v="Budowa autostrady A1 Toruń - Stryków"/>
    <s v="Budowa Autostrady A1 Toruń – Stryków, na odcinku Kotliska (bez węzła) – Piątek (bez węzła) odcinek 2 /sekcja 2/ od km 261+000 do km 270+000”"/>
    <s v="A1 - Budowa A Toruń-Stryków: odc.II sekcja 2 Kotliska - Piątek"/>
    <x v="6"/>
    <x v="299"/>
    <n v="9"/>
    <n v="0"/>
    <n v="0"/>
    <n v="0"/>
    <d v="2010-07-09T00:00:00"/>
    <d v="2010-08-06T00:00:00"/>
    <d v="2012-11-13T00:00:00"/>
    <m/>
    <m/>
    <s v="wiadukty drogowe - 8szt, mosty drogowe - 4szt,  przejazd drogowy - 1szt, przejścia  dla pieszych - 2szt, przepusty 9szt."/>
    <s v="wiadukty - 4 szt., estakada - 1 szt., przejazd gosp. - 2 szt., most autostadowy - 2, most drogowy - 1, przepusty dla zwierząt - 6 szt,, przepusty na rowie  - 1 szt."/>
  </r>
  <r>
    <n v="305"/>
    <n v="343"/>
    <n v="193"/>
    <n v="0"/>
    <x v="9"/>
    <s v="A1"/>
    <s v="Budowa autostrady A1 Toruń - Stryków"/>
    <s v="Budowa autostrady A1 Toruń - Stryków od km 230+817 do km 230+889, od km 232+536 do km 233+802, od km 235+462 do km 237+346, węzeł Kowal - węzeł Sójki"/>
    <s v="A1 - Budowa A Toruń-Stryków: odc. w.Kowal - w.Sójki"/>
    <x v="6"/>
    <x v="300"/>
    <n v="3.222"/>
    <n v="0"/>
    <n v="0"/>
    <n v="0"/>
    <d v="2010-07-09T00:00:00"/>
    <d v="2010-08-06T00:00:00"/>
    <s v="2012-11-08_x000a_i 2012-11-09_x000a_i 2012-11-14"/>
    <m/>
    <s v="Oddanie do ruchu nastąpiło w dniu 2012-11-13._x000a_Pozwolenie na użytkowanie uzyskane dla _x000a_odc.woj.maz. 3,222km dnia 2012-11-08_x000a_odc.woj.kuj.-pom. 14,967km dnia 2012-11-09_x000a_odc. woj.łódz. 11,761km dnia 2012-11-14"/>
    <s v="mosty - 1, przejścia dla zwierząt - 12 (w tym 1 pod DK19), wiadukty - 7,"/>
    <s v="wiadukty - 26 szt., przejazd gosp. - 2 szt., most autostadowy - 1, przepusty dla zwierząt małych - 13 szt, przepusty dla zwierząt - 9 szt., przepusty dla płazow - 10 szt., przejścia dla zwierząt - 1 szt."/>
  </r>
  <r>
    <n v="306"/>
    <n v="135"/>
    <n v="220"/>
    <n v="0"/>
    <x v="9"/>
    <s v="GP12"/>
    <s v="Wzmocnienie dk 12 na odc. Łask - Wadlew"/>
    <s v="Rozbudowa dr kraj Karczmy - Wadlew od km 364+130,08 do km 374+468,66 oraz rozbudowa dr karj od km 374+468,06 do km 374+683,63 wraz z budową ronda w km 374+582,90 - skrzyżowanie z DW 485 w m Wadlew, realizowaną w ramach zadania &quot;Rozbudowa drogi krajowej nr 12 Łask - Wadew od km 364+130,08 do km 374+683,63&quot;"/>
    <s v="GP12 - Wzmocnienie DK na odc. Łask - Wadlew"/>
    <x v="6"/>
    <x v="301"/>
    <n v="0"/>
    <n v="0"/>
    <n v="10.554"/>
    <n v="0"/>
    <d v="2010-06-29T00:00:00"/>
    <d v="2010-08-12T00:00:00"/>
    <d v="2012-02-24T00:00:00"/>
    <m/>
    <m/>
    <s v="przebudowa 3 przepustów"/>
    <s v="2 mosty"/>
  </r>
  <r>
    <n v="307"/>
    <n v="98"/>
    <n v="209"/>
    <n v="0"/>
    <x v="9"/>
    <s v="S8"/>
    <s v="Przebudowa drogi S-8 Piotrków Trybunalski - Warszawa na odcinku Rawa Mazowiecka - Radziejowice"/>
    <s v="Rozbudowa drogi krajowej nr 8 do parametrów drogi ekspresowej na odcinku Rawa Mazowiecka - granica województwa łódzkiego od km 386+000 do km 408+805."/>
    <s v="S8 - Budowa S Piotrków Trybunalski-Warszawa odc. Rawa Mazowiecka - gr.woj.łódzkiego"/>
    <x v="6"/>
    <x v="302"/>
    <n v="0"/>
    <n v="22.805"/>
    <n v="0"/>
    <n v="0"/>
    <d v="2010-10-29T00:00:00"/>
    <d v="2010-11-24T00:00:00"/>
    <d v="2012-10-26T00:00:00"/>
    <m/>
    <m/>
    <s v="brak danych"/>
    <s v="2 mostów, 11 wiaduktów, 1 przejście dla zwierząt, 2 przejazdy gospodarcze, 1 przejście dla pieszych, 1 kładka dla pieszych"/>
  </r>
  <r>
    <n v="308"/>
    <n v="31"/>
    <n v="225"/>
    <n v="0"/>
    <x v="9"/>
    <s v="S8"/>
    <s v="Budowa drogi ekspresowej S8 na odcinku węzeł Walichnowy - Łódź (A1)"/>
    <s v="Budowa drogi ekspresowej S 8 na odcinku węzeł Walichnowy - Łódź (A1), odcinek 1 (węzeł Walichnowy) od km 99+937,00 do km 101+972,92"/>
    <s v="S8 - Budowa S w.Walichnowy-Łódź(A1) odc.1 - w.Walichnowy"/>
    <x v="6"/>
    <x v="303"/>
    <n v="0"/>
    <n v="2.036"/>
    <n v="0"/>
    <n v="0"/>
    <d v="2011-07-15T00:00:00"/>
    <d v="2011-07-15T00:00:00"/>
    <d v="2013-12-20T00:00:00"/>
    <m/>
    <s v="Inżynier Kontraktu wystawił Świadectwo Przejęcia w dniu 28.03.2013 r., roboty uznaje się za przejęte w dniu 15.03.2013 r. Całkowite oddanie do użytkowania  węzła Walichnowy odbyło się w dniu 29.10.2014 r. "/>
    <s v="wiadukty - 4 szt.; kładka dla pieszych - 1 szt.; przejścia dla zw. (obiekty mostowe) - 5 szt.; przejścia dla zw. - 12 szt.; przepusty - 19 szt."/>
    <s v="2 wiadukty_x000a_1 przejście dla zwierząt_x000a_1 przejazd gospodarczy"/>
  </r>
  <r>
    <n v="309"/>
    <n v="72"/>
    <n v="228"/>
    <n v="0"/>
    <x v="9"/>
    <s v="A2"/>
    <s v="Budowa Autostrady A2 Stryków Konotopa"/>
    <s v="Projekt i budowa autostrady A2 Stryków - Konotopa na odcinku od km 365+261,42 (od węzła &quot;Stryków I&quot; bez węzła) do km 394+500 (odc. A) - KONTYNUACJA ROBÓT"/>
    <s v="A2 - Budowa A Stryków-Konotopa: odc.A 365+261,42 (w.Stryków, bez węzła)-394+500 KONTYNUACJA ROBÓT"/>
    <x v="6"/>
    <x v="304"/>
    <n v="29.239000000000001"/>
    <n v="0"/>
    <n v="0"/>
    <n v="0"/>
    <d v="2011-07-28T00:00:00"/>
    <d v="2011-07-28T00:00:00"/>
    <d v="2012-06-02T00:00:00"/>
    <m/>
    <m/>
    <e v="#N/A"/>
    <s v="mosty 9_x000a_wiadukty 20 _x000a_przejścia dla zwierząt 1"/>
  </r>
  <r>
    <n v="310"/>
    <n v="342"/>
    <n v="233"/>
    <n v="0"/>
    <x v="9"/>
    <s v="S8"/>
    <s v="Budowa drogi ekspresowej S8 na odcinku węzeł Walichnowy - Łódź (A1)"/>
    <s v="Budowa drogi ekspresowej S8 na odcinku węzeł Walichnowy - Łódź (A1), _x000a_odcinek 6 (węzeł Łask - węzeł Róża),_x000a_odcinek 7 (węzeł Dobroń - węzeł Róża) "/>
    <s v="S8 - Budowa S odc. w.Walichnowy-Łódź(A1) odc.6 (w.Róża) i odc.7 (w.Dobroń - w.Róża)"/>
    <x v="6"/>
    <x v="305"/>
    <n v="0"/>
    <n v="12.469999999999999"/>
    <n v="0"/>
    <n v="0"/>
    <d v="2011-10-05T00:00:00"/>
    <d v="2011-10-05T00:00:00"/>
    <s v="2014-04-10_x000a_i _x000a_2014-08-06"/>
    <m/>
    <s v="10-04-2014 r. wystawiono pozwolenie na użytkowanie odc. o dł. 3,32 + węzeł o dł. 1,350 _x000a_Dnia 11.04.2014 r. oddano do ruchu odcinek w. Dobroń - w. Róża_x000a_08.08.2014 r. - oddano do ruchu odc. w.Łask(z węzłem) - w.Róża(bez węzła) 7,800 km"/>
    <e v="#N/A"/>
    <s v="Odcinek 6:_x000a_wiadukty - 10 szt._x000a_przejścia dla zwierząt - 33 szt._x000a_przepusty - 26 szt._x000a_Odcinek 7:_x000a_wiadukt - 1 szt._x000a_przejścia dla zwierząt - 2 szt._x000a_przepusty - 7 szt."/>
  </r>
  <r>
    <n v="311"/>
    <n v="26"/>
    <n v="235"/>
    <n v="0"/>
    <x v="9"/>
    <s v="S8"/>
    <s v="Budowa drogi ekspresowej S8 na odcinku węzeł Walichnowy - Łódź (A1)"/>
    <s v="Budowa drogi ekspresowej S8 na odcinku: węzeł Walichnowy - Łódź (A1), odcinek 9 (węzeł Wrocław): od km 202+700,00 do km 204+000,00"/>
    <s v="S8 - Budowa S w.Walichnowy-Łódź(A1) odc.9 - w.Wrocław"/>
    <x v="6"/>
    <x v="306"/>
    <n v="2.8"/>
    <n v="1.3"/>
    <n v="0"/>
    <n v="0"/>
    <d v="2011-10-05T00:00:00"/>
    <d v="2011-10-24T00:00:00"/>
    <d v="2016-07-01T00:00:00"/>
    <m/>
    <s v="Oddanie węzła do użytkowania było uzależnione od oddania do ruchu A1 w. Stryków - w. Tuszyn._x000a_Oddanie do ruchu nastapilo dnia 01.07.2016 r."/>
    <e v="#N/A"/>
    <s v="4 wiadukty, 3 przejścia ekologiczne (małe)"/>
  </r>
  <r>
    <n v="312"/>
    <n v="25"/>
    <n v="234"/>
    <n v="0"/>
    <x v="9"/>
    <s v="S8"/>
    <s v="Budowa drogi ekspresowej S8 na odcinku węzeł Walichnowy - Łódź (A1)"/>
    <s v="Budowa drogi ekspresowej S8 na odcinku: węzeł Walichnowy - węzeł Wrocław (A1), odcinek 8 (węzeł Róża - Wrocław): od km 183+350,00 do km 202+700,00"/>
    <s v="S8 - Budowa S w.Walichnowy-Łódź(A1) odc.8 - w.Róża - Wrocław"/>
    <x v="6"/>
    <x v="307"/>
    <n v="0"/>
    <n v="19.350000000000001"/>
    <n v="0"/>
    <n v="0"/>
    <d v="2011-10-05T00:00:00"/>
    <d v="2011-10-24T00:00:00"/>
    <s v="2014-04-10_x000a_i _x000a_2016-07-01"/>
    <m/>
    <s v="11.04.2014 r. - oddano do ruchu odcinek w. Róża - w. Rzgów 15,3 km_x000a_Pozostały odcinek o długości 4,05 km był wyłączony z ruchu do czasu oddania A1 Stryków - Tuszyn.  _x000a_Oddanie całego odcinka do ruchu nastapiło dnia 01.07.2016 r. "/>
    <s v="3 mosty, 4 przejścia dla zwierząt (z wyłączeniem przepustów i przejść dla małych zwierząt), 2 wiadukty"/>
    <s v="3 mosty, 10 wiaduktów, 1 kładka dla pieszych, ,1 przejazd gospodarczy, 41 przejścia dla zwierząt  (w tym 3 duże), 70 przepustów"/>
  </r>
  <r>
    <n v="313"/>
    <n v="23"/>
    <n v="244"/>
    <n v="0"/>
    <x v="9"/>
    <s v="S8"/>
    <s v="Budowa drogi ekspresowej S8 na odcinku węzeł Walichnowy - Łódź (A1)"/>
    <s v="Budowa drogi ekspresowej S8 na odcinku węzeł Walichnowy - węzeł Wrocław (A1), odcinek 2 (węzeł Walichnowy bez węzła - węzeł Złoczew wraz z węzłem) od km 101+972,92 do km 120+961,30."/>
    <s v="S8 - Budowa S w.Walichnowy-Łódź(A1) odc.2 - w.Walichnowy(bez węzła) - w.Złoczew"/>
    <x v="6"/>
    <x v="308"/>
    <n v="0"/>
    <n v="18.988"/>
    <n v="0"/>
    <n v="0"/>
    <d v="2012-01-05T00:00:00"/>
    <d v="2012-01-12T00:00:00"/>
    <d v="2014-10-28T00:00:00"/>
    <m/>
    <m/>
    <s v="43 szt.; *w ciągu S17 -  mosty: 8 szt., wiadukty: 14 szt., dolne przejście dla pieszych: 2szt,   dolne przejścia dla zwierząt dużych: 6 szt.;  *nad S17-wiadukty: 8 szt., kładka dla pieszych: 1 szt.,  *pozostałe:-  mosty: 2 szt., wiadukty: 2 szt.,  dane wg PB"/>
    <s v="3 mosty, 7 wiaduktów,15 przejść dla zwierząt, 1 kładka, 77 przepustów"/>
  </r>
  <r>
    <n v="314"/>
    <n v="27"/>
    <n v="245"/>
    <n v="0"/>
    <x v="9"/>
    <s v="S8"/>
    <s v="Budowa drogi ekspresowej S8 na odcinku węzeł Walichnowy - Łódź (A1)"/>
    <s v="Budowa drogi ekspresowej S8 na odcinku węzeł Walichnowy - węzeł Wrocław (A1), odcinek 4 (węzeł Złoczew - węzeł Sieradz Południe wraz z węzłem) od km 120+961,30 do km 140+552,05"/>
    <s v="S 8 - Budowa S w.Walichnowy-Łódź(A1) odc.4 - w.Złoczew(bez węzła) - w.Sieradz Pd."/>
    <x v="6"/>
    <x v="309"/>
    <n v="0"/>
    <n v="19.591000000000001"/>
    <n v="0"/>
    <n v="0"/>
    <d v="2012-01-05T00:00:00"/>
    <d v="2012-01-12T00:00:00"/>
    <d v="2014-10-28T00:00:00"/>
    <m/>
    <m/>
    <e v="#N/A"/>
    <s v="4 mosty, 11 wiaduktów,14 przejść dla zwierząt, 1 kładka, 45 przepustów"/>
  </r>
  <r>
    <n v="315"/>
    <n v="13"/>
    <n v="246"/>
    <n v="0"/>
    <x v="9"/>
    <s v="GP12"/>
    <s v="Budowa drogi ekspresowej S8 na odcinku węzeł Walichnowy - Łódź (A1)"/>
    <s v="Budowa drogi ekspresowej S8 na odcinku węzeł Walichnowy - węzeł Wrocław (A1), odcinek 3 (łącznik od węzła Sieradz Południe do połączenia z DK 12 i 14) od km 0+000,00 do km 6+022,88"/>
    <s v="S8 - Budowa w.Walichnowy-Łódź(A1) odc.3 - w.Sieradz Pd.(bez węzła) - DK12i14"/>
    <x v="6"/>
    <x v="310"/>
    <n v="0"/>
    <n v="0"/>
    <n v="6.0229999999999997"/>
    <n v="0"/>
    <d v="2012-01-05T00:00:00"/>
    <d v="2012-01-12T00:00:00"/>
    <d v="2014-10-29T00:00:00"/>
    <m/>
    <m/>
    <s v="0"/>
    <s v="wiadukty - 3 szt._x000a_przejścia dla zwierząt - 1 szt._x000a_przepusty -  16 szt."/>
  </r>
  <r>
    <n v="316"/>
    <n v="24"/>
    <n v="247"/>
    <n v="0"/>
    <x v="9"/>
    <s v="S8"/>
    <s v="Budowa drogi ekspresowej S8 na odcinku węzeł Walichnowy - Łódź (A1)"/>
    <s v="Budowa drogi ekspresowej S8 na odcinku węzeł Walichnowy - węzeł Wrocław (A1), odcinek 5 (węzeł Sieradz Południe bez węzła - węzeł Łask bez węzła) od km 140+552,05 do km 174+200,00"/>
    <s v="S8 - Budowa S w.Walichnowy-Łódź(A1) odc.5 - w.Sieradz Pd.(bez węzła) - w.Łask(bez węzła)"/>
    <x v="6"/>
    <x v="311"/>
    <n v="0"/>
    <n v="35.933"/>
    <n v="0"/>
    <n v="0"/>
    <d v="2012-01-05T00:00:00"/>
    <d v="2012-01-12T00:00:00"/>
    <d v="2014-11-28T00:00:00"/>
    <m/>
    <s v="Długość dróg &quot;pozostałych&quot; w obrębie MOP wynosi 2,285 km. Ta długość została ujeta do sumy w klasie S."/>
    <s v="7 - przejścia dla zwierząt, 3 - przejazdy gospodarcze"/>
    <s v="mosty - 1 szt._x000a_wiadukty - 28 szt._x000a_estakada - 1 szt._x000a_kładki - 2 szt._x000a_przejścia dla zwierząt - 3 szt._x000a_przepusty - 110 szt."/>
  </r>
  <r>
    <n v="317"/>
    <n v="1"/>
    <n v="267"/>
    <n v="0"/>
    <x v="9"/>
    <s v="A1"/>
    <s v="Budowa autostrady A1, Toruń - Stryków "/>
    <s v="Dokończenie budowy autostrady A1 na odcinku granica województwa kujawsko-pomorskiego/łódzkiego do węzła Stryków od km 230+817 do km 295+850 – Zadanie II. Odcinek 2 od węzła Sójki do węzła Piątek (z węzłem) od km 245+800 do km 273+400, Sekcja 1 - od km 245+800 do km 261+000 odcinek Sójki - Kotliska"/>
    <s v="A1 - Budowa A1 Toruń-Stryków: odc. II sekcja 1 Sójki - Kotliska KONTYNUACJA ROBÓT"/>
    <x v="6"/>
    <x v="59"/>
    <n v="0"/>
    <n v="0"/>
    <n v="0"/>
    <n v="0"/>
    <d v="2014-04-22T00:00:00"/>
    <d v="2014-04-22T00:00:00"/>
    <d v="2015-06-25T00:00:00"/>
    <m/>
    <s v="węzeł, prace związane z 17 obiektami inżynieryjnymi, robotami drogowymi"/>
    <e v="#N/A"/>
    <s v="WD - 13_x000a_WA - 2_x000a_MA - 1_x000a_KP - 2"/>
  </r>
  <r>
    <n v="318"/>
    <n v="355"/>
    <n v="283"/>
    <n v="450"/>
    <x v="9"/>
    <s v="A1"/>
    <s v="Budowa Autostrady A1 Stryków-Tuszyn"/>
    <s v="Kontynuacja projektu: budowy autostrady A1 Stryków - węzeł &quot;Tuszyn&quot; na odcinku od km 295+850 do km 335+937,65 -Zadanie III odcinek od km 320+010 do km 335+937,65 (bez odcinka od km 322+150 do km 324+950)"/>
    <s v="A1 - Budowa A Stryków-w.Tuszyn, Zad. III odc. 320+010-335+937,65(bez odc. 322+150-324+950) KONTYNUACJA ROBÓT"/>
    <x v="6"/>
    <x v="312"/>
    <n v="13.128"/>
    <n v="0"/>
    <n v="0"/>
    <n v="0"/>
    <d v="2014-09-30T00:00:00"/>
    <d v="2014-09-30T00:00:00"/>
    <d v="2016-07-01T00:00:00"/>
    <m/>
    <m/>
    <s v="15 szt. (obiekty w ciągu drogi S nad tę samą przeszkodą i w tym samym km liczone są jako jedna szt.)"/>
    <s v="WA - 4_x000a_WD - 6_x000a_PZ - 2_x000a_MA/PZ - 1"/>
  </r>
  <r>
    <n v="319"/>
    <n v="357"/>
    <n v="281"/>
    <n v="451"/>
    <x v="9"/>
    <s v="A1"/>
    <s v="Budowa Autostrady A1 Stryków-Tuszyn"/>
    <s v="Kontynuacja projektu: budowy autostrady A1 Stryków - węzeł &quot;Tuszyn&quot; na odcinku od km 295+850 do km 335+937,65 - Zadanie I odcinek od km 295+850 (od węzła &quot;Stryków I&quot; bez węzła) do km 310+000"/>
    <s v="A1 - Budowa A Stryków-w.Tuszyn, Zad. I odc. 295+850(w.Stryków I(bez węzłą))-310+000 KONTYNUACJA ROBÓT"/>
    <x v="6"/>
    <x v="313"/>
    <n v="14.15"/>
    <n v="0"/>
    <n v="0"/>
    <n v="0"/>
    <d v="2014-10-03T00:00:00"/>
    <d v="2014-10-03T00:00:00"/>
    <d v="2016-07-01T00:00:00"/>
    <m/>
    <m/>
    <s v="12 szt.; przejście dla dużych zwierząt: 1 szt., wiadukty: 10 szt. (w tym przejazd gospodarczy - 1 szt.), kładka pieszo-rowerowa: 1 szt."/>
    <s v="WA - 1_x000a_WD - 8_x000a_WA/PZ - 3"/>
  </r>
  <r>
    <n v="320"/>
    <n v="356"/>
    <n v="282"/>
    <n v="453"/>
    <x v="9"/>
    <s v="A1"/>
    <s v="Budowa Autostrady A1 Stryków-Tuszyn"/>
    <s v="Kontynuacja projektu: budowy autostrady A1 Stryków - węzeł &quot;Tuszyn&quot; na odcinku od km 295+850 do km 335+937,65 - Zadanie II odcinek od km 310+000 do km 320+000"/>
    <s v="A1 - Budowa A Stryków-w.Tuszyn, Zad. II odc. 310+000-320+010 KONTYNUACJA ROBÓT"/>
    <x v="6"/>
    <x v="314"/>
    <n v="10.01"/>
    <n v="0"/>
    <n v="0"/>
    <n v="0"/>
    <d v="2014-10-06T00:00:00"/>
    <d v="2014-10-06T00:00:00"/>
    <d v="2016-07-01T00:00:00"/>
    <m/>
    <m/>
    <s v="mosty - 8 szt.,  wiadukty - 6 szt., konstrukcje oporowe - 1 szt., estakady - 1szt., przejścia dla zwierząt - 9szt., tunele - 0szt., pozostałe - 0szt."/>
    <s v="WA - 7_x000a_WD - 5_x000a_PP - 1_x000a_PZ - 2"/>
  </r>
  <r>
    <n v="321"/>
    <n v="369"/>
    <n v="301"/>
    <n v="62"/>
    <x v="9"/>
    <s v="GP74"/>
    <s v="1314. Budowa obwodnicy miasta Bełchatowa w ciągu dk nr 74"/>
    <s v="Budowa obwodnicy miasta Bełchatowa w ciagu dk nr 74"/>
    <s v="GP74 -Budowa obw. m. Bełchatowa"/>
    <x v="6"/>
    <x v="315"/>
    <n v="0"/>
    <n v="0"/>
    <n v="10.914999999999999"/>
    <n v="0"/>
    <s v="2014-12-31"/>
    <s v="2015-02-02"/>
    <d v="2016-12-23T00:00:00"/>
    <m/>
    <m/>
    <s v="10: most, przejście dla zwierząt, wiadukty"/>
    <s v="mosty - 1 szt._x000a_wiadukty - 8 szt._x000a_Przejście dla zwierząt - 1 szt._x000a_"/>
  </r>
  <r>
    <n v="322"/>
    <n v="330"/>
    <n v="0"/>
    <n v="0"/>
    <x v="9"/>
    <s v="GP60"/>
    <s v="Budowa obwodnicy Kutna o długości 3,2 km wraz z przebudową drogi krajowej nr 60 na odcinku 11,6 km._x000a_"/>
    <s v="Budowa obwodnicy Kutna o długości 3,2 km wraz z przebudową drogi krajowej nr 60 na odcinku 11,6 km."/>
    <s v="GP60 - Budowa obw. Kutna"/>
    <x v="6"/>
    <x v="316"/>
    <n v="0"/>
    <n v="0"/>
    <n v="3.2"/>
    <n v="0"/>
    <e v="#N/A"/>
    <e v="#N/A"/>
    <d v="2005-08-18T00:00:00"/>
    <m/>
    <m/>
    <e v="#N/A"/>
    <e v="#N/A"/>
  </r>
  <r>
    <n v="323"/>
    <n v="331"/>
    <n v="0"/>
    <n v="0"/>
    <x v="9"/>
    <s v="GP72"/>
    <s v="Budowa obwodnicy Rawy Mazowieckiej w ciągu drogi krajowej nr 72"/>
    <s v="Budowa obwodnicy Rawy Mazowieckiej w ciągu drogi krajowej nr 72"/>
    <s v="GP72 - Budowa obw. Rawy Mazowieckiej"/>
    <x v="6"/>
    <x v="317"/>
    <n v="0"/>
    <n v="0"/>
    <n v="3.4"/>
    <n v="0"/>
    <e v="#N/A"/>
    <e v="#N/A"/>
    <d v="2005-11-18T00:00:00"/>
    <m/>
    <m/>
    <e v="#N/A"/>
    <e v="#N/A"/>
  </r>
  <r>
    <n v="324"/>
    <n v="290"/>
    <s v="S_147.16"/>
    <n v="0"/>
    <x v="9"/>
    <s v="GP1"/>
    <s v="Rozbudowa drogi Nr 1 Łódź - Tuszyn"/>
    <s v="Rozbudowa drogi Nr 1 Łódź - Tuszyn"/>
    <s v="GP1 - Rozbudowa DK Łódź - Tuszyn"/>
    <x v="6"/>
    <x v="318"/>
    <n v="0"/>
    <n v="0"/>
    <n v="7.4930000000000003"/>
    <n v="0"/>
    <e v="#N/A"/>
    <e v="#N/A"/>
    <d v="2008-03-10T00:00:00"/>
    <m/>
    <m/>
    <e v="#N/A"/>
    <e v="#N/A"/>
  </r>
  <r>
    <n v="325"/>
    <m/>
    <m/>
    <n v="54"/>
    <x v="10"/>
    <s v="GP15"/>
    <s v="Budowa obwodnicy Lubawy"/>
    <s v="097. Budowa obwodnicy Lubawy na drodze Nr 15"/>
    <m/>
    <x v="3"/>
    <x v="175"/>
    <n v="0"/>
    <n v="0"/>
    <n v="11"/>
    <n v="0"/>
    <d v="1899-12-30T00:00:00"/>
    <d v="1899-12-30T00:00:00"/>
    <m/>
    <d v="1899-12-30T00:00:00"/>
    <m/>
    <s v="7"/>
    <m/>
  </r>
  <r>
    <n v="326"/>
    <m/>
    <m/>
    <n v="95"/>
    <x v="10"/>
    <s v="GP16"/>
    <s v="Wzmocnienie dk16/15 na odcinku Samborowo - Ornowo"/>
    <s v="098. Wzmocnienie dk 16/15 na odc. Samborowo - Ornowo"/>
    <m/>
    <x v="3"/>
    <x v="319"/>
    <n v="0"/>
    <n v="0"/>
    <n v="9.7569999999999997"/>
    <n v="0"/>
    <d v="1899-12-30T00:00:00"/>
    <d v="1899-12-30T00:00:00"/>
    <m/>
    <d v="1899-12-30T00:00:00"/>
    <m/>
    <s v="mosty - 2 wiadukty - 4 przejścia dla zwierząt - 23"/>
    <m/>
  </r>
  <r>
    <n v="327"/>
    <m/>
    <m/>
    <n v="273"/>
    <x v="10"/>
    <s v="S16"/>
    <s v="1. Olsztyn Wschód - Barczewo (budowa drugiej jezdni)"/>
    <s v="0584. Budowa drogi S16 Olsztyn (S51) - Ełk (S61)"/>
    <m/>
    <x v="3"/>
    <x v="320"/>
    <n v="0"/>
    <n v="11.5"/>
    <n v="0"/>
    <n v="0"/>
    <d v="1899-12-30T00:00:00"/>
    <d v="1899-12-30T00:00:00"/>
    <m/>
    <d v="2021-11-30T00:00:00"/>
    <m/>
    <s v="12 - w tym budowa 8 nowych obiektów oraz przebudowa (wydłużenie) 4 przejść podziemnych"/>
    <m/>
  </r>
  <r>
    <n v="328"/>
    <m/>
    <m/>
    <n v="276"/>
    <x v="10"/>
    <s v="S16"/>
    <s v="3. Borki Wielkie - Mrągowo"/>
    <s v="0584. Budowa drogi S16 Olsztyn (S51) - Ełk (S61)"/>
    <m/>
    <x v="3"/>
    <x v="321"/>
    <n v="0"/>
    <n v="15.6"/>
    <n v="4.0999999999999996"/>
    <n v="0"/>
    <d v="1899-12-30T00:00:00"/>
    <d v="1899-12-30T00:00:00"/>
    <m/>
    <d v="2022-10-31T00:00:00"/>
    <m/>
    <s v="wiadukty - 16 szt, mosty - 4 szt, przejścia dla zwierząt - 6 szt, przejazdy gospodarcze - 4 szt"/>
    <m/>
  </r>
  <r>
    <n v="329"/>
    <m/>
    <m/>
    <n v="314"/>
    <x v="10"/>
    <s v="S16"/>
    <s v="4. Mrągowo- Orzysz"/>
    <s v="0584. Budowa drogi S16 Olsztyn (S51) - Ełk (S61)"/>
    <m/>
    <x v="3"/>
    <x v="322"/>
    <n v="0"/>
    <n v="51"/>
    <n v="11"/>
    <n v="0"/>
    <d v="1899-12-30T00:00:00"/>
    <d v="1899-12-30T00:00:00"/>
    <m/>
    <d v="2024-09-30T00:00:00"/>
    <m/>
    <s v="Inwestycja na etapie prac studialnych dla każdego wariantu różna ilość obiektów"/>
    <m/>
  </r>
  <r>
    <n v="330"/>
    <m/>
    <m/>
    <n v="427"/>
    <x v="10"/>
    <s v="GP51"/>
    <s v="Budowa obwodnicy Bartoszyc w ciagu dk 51"/>
    <s v="1233. Budowa obwodnicy Bartoszyc w ciągu dk 51"/>
    <m/>
    <x v="3"/>
    <x v="323"/>
    <n v="0"/>
    <n v="0"/>
    <n v="12.218999999999999"/>
    <n v="0"/>
    <d v="1899-12-30T00:00:00"/>
    <d v="1899-12-30T00:00:00"/>
    <m/>
    <d v="2025-03-30T00:00:00"/>
    <m/>
    <s v="8"/>
    <m/>
  </r>
  <r>
    <n v="331"/>
    <m/>
    <m/>
    <n v="454"/>
    <x v="10"/>
    <s v="S16"/>
    <s v="2. Barczewo - Biskupiec (budowa drugiej jezdni)"/>
    <s v="0584. Budowa drogi S16 Olsztyn (S51) - Ełk (S61)"/>
    <m/>
    <x v="3"/>
    <x v="324"/>
    <n v="0"/>
    <n v="13.8"/>
    <n v="0"/>
    <n v="0"/>
    <d v="1899-12-30T00:00:00"/>
    <d v="1899-12-30T00:00:00"/>
    <m/>
    <d v="2021-11-30T00:00:00"/>
    <m/>
    <s v="8 - w tym budowa 5 nowych obiektów oraz przebudowa (wydłużenie) 2 przejść podziemnych i 1 przejścia dla zwierząt"/>
    <m/>
  </r>
  <r>
    <n v="332"/>
    <m/>
    <m/>
    <n v="455"/>
    <x v="10"/>
    <s v="S16"/>
    <s v="5.  Orzysz- Ełk"/>
    <s v="0584. Budowa drogi S16 Olsztyn (S51) - Ełk (S61)"/>
    <m/>
    <x v="3"/>
    <x v="54"/>
    <n v="0"/>
    <n v="23.3"/>
    <n v="0"/>
    <n v="0"/>
    <d v="1899-12-30T00:00:00"/>
    <d v="1899-12-30T00:00:00"/>
    <m/>
    <d v="2024-09-30T00:00:00"/>
    <m/>
    <s v="Inwestycja na etapie prac studialnych dla każdego wariantu różna ilość obiektów"/>
    <m/>
  </r>
  <r>
    <n v="333"/>
    <m/>
    <m/>
    <n v="456"/>
    <x v="10"/>
    <s v="GP16"/>
    <s v="6. Ełk- Augustów"/>
    <s v="0584. Budowa drogi S16 Olsztyn (S51) - Ełk (S61)"/>
    <m/>
    <x v="3"/>
    <x v="59"/>
    <n v="0"/>
    <n v="0"/>
    <n v="0"/>
    <n v="0"/>
    <d v="1899-12-30T00:00:00"/>
    <d v="1899-12-30T00:00:00"/>
    <m/>
    <d v="1899-12-30T00:00:00"/>
    <m/>
    <s v="Inwestycja wstrzymana"/>
    <m/>
  </r>
  <r>
    <n v="334"/>
    <m/>
    <m/>
    <n v="473"/>
    <x v="10"/>
    <s v="S5"/>
    <s v="S5 Ornowo-Wirwajdy"/>
    <s v="031. S7 Elbląg (S22) - Olsztynek (S51), odc. Miłomłyn (S7) - Olsztynek (S51)"/>
    <m/>
    <x v="3"/>
    <x v="325"/>
    <n v="0"/>
    <n v="5.6"/>
    <n v="0"/>
    <n v="0"/>
    <d v="1899-12-30T00:00:00"/>
    <d v="1899-12-30T00:00:00"/>
    <m/>
    <s v="2021-11-30"/>
    <m/>
    <s v="4"/>
    <m/>
  </r>
  <r>
    <n v="335"/>
    <m/>
    <m/>
    <n v="23"/>
    <x v="10"/>
    <s v="GP15"/>
    <s v="Budowa obwodnicy Nowego Miasta Lubawskiego w ciagu dk nr 15"/>
    <s v="096. Budowa obwodnicy Nowego Miasta Lubawskiego w ciągu dk nr 15"/>
    <m/>
    <x v="4"/>
    <x v="326"/>
    <n v="0"/>
    <n v="0"/>
    <n v="17.728000000000002"/>
    <n v="0"/>
    <d v="1899-12-30T00:00:00"/>
    <d v="1899-12-30T00:00:00"/>
    <m/>
    <d v="2020-07-15T00:00:00"/>
    <m/>
    <s v="13 w tym 8 wiaduktów drogowych, 1 most, 4 przejścia dla zwierząt"/>
    <m/>
  </r>
  <r>
    <n v="336"/>
    <m/>
    <m/>
    <n v="263"/>
    <x v="10"/>
    <s v="S7"/>
    <s v="1. Budowa drogi S7 Olsztynek (S51) -Płońsk (S10) odc. Napierki - Mława"/>
    <s v="033. S7 Olsztynek (S51) - Płońsk (S10), odc. Napierki - Płońsk (S10 w.Siedlin)"/>
    <m/>
    <x v="4"/>
    <x v="327"/>
    <n v="0"/>
    <n v="13.967000000000001"/>
    <n v="0"/>
    <n v="0"/>
    <d v="1899-12-30T00:00:00"/>
    <d v="1899-12-30T00:00:00"/>
    <m/>
    <d v="2021-06-30T00:00:00"/>
    <m/>
    <s v="14 obiektów inżynierskich oraz 9 przepustów drogowych i 11 przejść dla małych zwierząt (typ PZM i PZMp)"/>
    <m/>
  </r>
  <r>
    <n v="337"/>
    <m/>
    <m/>
    <n v="352"/>
    <x v="10"/>
    <s v="S7"/>
    <s v="3. Budowa drogi S7 Olsztynek (S51) -Płońsk (S10) odc. Strzegowo-Pieńki"/>
    <s v="033. S7 Olsztynek (S51) - Płońsk (S10), odc. Napierki - Płońsk (S10 w.Siedlin)"/>
    <m/>
    <x v="4"/>
    <x v="328"/>
    <n v="0"/>
    <n v="21.991"/>
    <n v="0"/>
    <n v="0"/>
    <d v="1899-12-30T00:00:00"/>
    <d v="1899-12-30T00:00:00"/>
    <m/>
    <d v="2021-06-30T00:00:00"/>
    <m/>
    <s v="26 obiektów inżynierskich oraz 19 przepustów hydrologicznych zintegrowanych z przejściami dla małych zwierząt lub płazów"/>
    <m/>
  </r>
  <r>
    <n v="338"/>
    <m/>
    <m/>
    <n v="353"/>
    <x v="10"/>
    <s v="S7"/>
    <s v="4. Budowa drogi S7 Olsztynek (S51) - Płońsk (S10) odc. Pieńki-Płońsk"/>
    <s v="033. S7 Olsztynek (S51) - Płońsk (S10), odc. Napierki - Płońsk (S10 w.Siedlin)"/>
    <m/>
    <x v="4"/>
    <x v="329"/>
    <n v="0"/>
    <n v="13.752000000000001"/>
    <n v="0"/>
    <n v="0"/>
    <d v="1899-12-30T00:00:00"/>
    <d v="1899-12-30T00:00:00"/>
    <m/>
    <d v="2021-06-30T00:00:00"/>
    <m/>
    <s v="14 obiektów inżynierskich oraz 19 przepustów hydrologicznych zintegrowanych z przejściami dla małych zwierząt lub płazów"/>
    <m/>
  </r>
  <r>
    <n v="339"/>
    <m/>
    <m/>
    <n v="354"/>
    <x v="10"/>
    <s v="S7"/>
    <s v="2. Budowa drogi S7 Olsztynek (S51) - Płońsk (S10) odc. Mława - Strzegowo"/>
    <s v="033. S7 Olsztynek (S51) - Płońsk (S10), odc. Napierki - Płońsk (S10 w.Siedlin)"/>
    <m/>
    <x v="4"/>
    <x v="330"/>
    <n v="0"/>
    <n v="21.503"/>
    <n v="0"/>
    <n v="0"/>
    <d v="1899-12-30T00:00:00"/>
    <d v="1899-12-30T00:00:00"/>
    <m/>
    <d v="2021-06-30T00:00:00"/>
    <m/>
    <s v="29 obiektów inżynierskich oraz 14 przepustów drogowych i  33 przejścia dla małych zwierząt (typ PZM i PZMp)"/>
    <m/>
  </r>
  <r>
    <n v="340"/>
    <m/>
    <m/>
    <n v="381"/>
    <x v="10"/>
    <s v="S61"/>
    <s v="1. Budowa drogi S61 odc. od m. Szczuczyn – do m. Raczki Zad.1 od m. Szczuczyn do w. Ełk Południe (z węzłem)"/>
    <s v="073. S61 od S8 (Ostrów Mazowiecka) – Łomża – Stawiski – Szczuczyn – Ełk – Raczki – Suwałki – Budzisko (gr. państwa), odc. od m. Szczuczyn - do m. Raczki"/>
    <m/>
    <x v="4"/>
    <x v="331"/>
    <n v="0"/>
    <n v="23"/>
    <n v="0"/>
    <n v="0"/>
    <d v="1899-12-30T00:00:00"/>
    <d v="1899-12-30T00:00:00"/>
    <m/>
    <d v="2020-09-30T00:00:00"/>
    <m/>
    <s v="WD-9, WS-1, WS/PZDdz-1, MS/PZDsz-1, PZGd-1, PZDdz-3, PZDsz-1, PZM-9, PZŁ-7"/>
    <m/>
  </r>
  <r>
    <n v="341"/>
    <m/>
    <m/>
    <n v="387"/>
    <x v="10"/>
    <s v="S61"/>
    <s v="2. Budowa drogi S61 odc. od m. Szczuczyn – do m. Raczki Zad.2 od w. Ełk Południe (bez węzła) do w. Wysokie (bez węzła)"/>
    <s v="073. S61 od S8 (Ostrów Mazowiecka) – Łomża – Stawiski – Szczuczyn – Ełk – Raczki – Suwałki – Budzisko (gr. państwa), odc. od m. Szczuczyn - do m. Raczki"/>
    <m/>
    <x v="4"/>
    <x v="332"/>
    <n v="0"/>
    <n v="24"/>
    <n v="0"/>
    <n v="0"/>
    <d v="1899-12-30T00:00:00"/>
    <d v="1899-12-30T00:00:00"/>
    <m/>
    <d v="2020-09-30T00:00:00"/>
    <m/>
    <s v="WD-8, WK-2, PZGd-1, WK/PZDdz-1,MD/PZDs-1, PZDd-1. MS/PZDsz-2, PZDdz-1, PZDsz-1, PZM-10"/>
    <m/>
  </r>
  <r>
    <n v="342"/>
    <m/>
    <m/>
    <n v="388"/>
    <x v="10"/>
    <s v="S61"/>
    <s v="3. Budowa drogi S61 odc. od m. Szczuczyn – do m. Raczki Zad3 od w. Wysokie (z węzłem) do m. Raczki"/>
    <s v="073. S61 od S8 (Ostrów Mazowiecka) – Łomża – Stawiski – Szczuczyn – Ełk – Raczki – Suwałki – Budzisko (gr. państwa), odc. od m. Szczuczyn - do m. Raczki"/>
    <m/>
    <x v="4"/>
    <x v="230"/>
    <n v="0"/>
    <n v="20"/>
    <n v="0"/>
    <n v="0"/>
    <d v="1899-12-30T00:00:00"/>
    <d v="1899-12-30T00:00:00"/>
    <m/>
    <d v="2020-09-30T00:00:00"/>
    <m/>
    <s v="WD-5, WS-1, MS/PZDdz-1, PZGd-1, PZDdz-1, PZDsz-1, PZM-15, PZł-1"/>
    <m/>
  </r>
  <r>
    <n v="343"/>
    <n v="368"/>
    <n v="287"/>
    <n v="30"/>
    <x v="10"/>
    <s v="S7"/>
    <s v="031. Budowa drogi S7 Elbląg (S22) - Olsztynek (S51), odc. Miłomłyn (S7) - Olsztynek (S51)"/>
    <s v="Budowa drogi ekspresowej S7 na odcinku Miłomłyn-Olsztynek pododcinek Miłomłyn - Ostróda Północ (pododcinek &quot;A&quot;)"/>
    <s v="S7 - Budowa S odc. Miłomłyn - Ostróda Pn (pododcinek A)"/>
    <x v="5"/>
    <x v="333"/>
    <n v="0"/>
    <n v="9.1630000000000003"/>
    <n v="0"/>
    <n v="0"/>
    <s v="2014-11-05"/>
    <s v="2014-11-05"/>
    <m/>
    <s v="2017-03-22"/>
    <n v="0"/>
    <s v="mosty - 3 szt , wiadukty - 4 szt, przejścia dla zwierząt - 19 szt"/>
    <s v="mosty - 2, wiadukty - 1, przejścia dla zwierząt - 2, przejazdy gospodarcze - 2, estakady - 2, przejścia ekologiczne - 1, przepusty - 6 +15(MZiP), "/>
  </r>
  <r>
    <n v="344"/>
    <n v="388"/>
    <n v="303"/>
    <n v="277"/>
    <x v="10"/>
    <s v="S7"/>
    <s v="S7 Olsztynek (S51) - Płońsk (S10), odc. Nidzica - Napierki ( w. Napierki) z węzłem"/>
    <s v="Budowa drogi S-7 Olsztynek (S-51) - Płońsk (S-10) odc. Nidzica - Napierki (w. Napierki) z węzłem z podziałem na zadania: &amp;Zadanie nr 1: Obwodnica Nidzicy - od węzła Nidzica - Północ (z węzłem) do węzła Nidzica - Południe (z węzłem)"/>
    <s v="S7 - Budowa S Nidzica-w.Napierki, zad.1 obw. Nidzicy od w.Nidzica Pn(z węzłem) - w.Nidzica Pd(z węzłem)"/>
    <x v="5"/>
    <x v="334"/>
    <n v="0"/>
    <n v="9.07"/>
    <n v="0"/>
    <n v="0"/>
    <s v="2015-01-22"/>
    <s v="2015-01-22"/>
    <m/>
    <s v="2017-05-16"/>
    <s v="czas trwania robót 20 miesięcy bez okresów zimowych"/>
    <s v="mosty- 1, wiadukty- 8, przejazdy gospodarcze- 1"/>
    <s v="most - 1 szt._x000a_ wiadukty - 7 szt._x000a_ przejazd gospodarczy 1 szt._x000a_przepusty - 89 szt."/>
  </r>
  <r>
    <n v="345"/>
    <n v="389"/>
    <n v="304"/>
    <n v="278"/>
    <x v="10"/>
    <s v="S7"/>
    <s v="S7 Olsztynek (S51) - Płońsk (S10), odc. Nidzica - Napierki ( w. Napierki) z węzłem"/>
    <s v="Budowa drogi S-7 Olsztynek (S-51) - Płońsk (S-10) odc. Nidzica - Napierki (w. Napierki) z węzłem z podziałem na zadania: Zadanie nr 2: od węzła Nidzica - Południe (bez węzła) do msc. Napierki"/>
    <s v="S7 - Budowa S Nidzica-w.Napierki, zad.2 Nidzica Pd(bez węzła) - Napierki"/>
    <x v="5"/>
    <x v="335"/>
    <n v="0"/>
    <n v="12.991"/>
    <n v="0"/>
    <n v="0"/>
    <s v="2015-01-22"/>
    <s v="2015-01-22"/>
    <m/>
    <s v="2017-05-16"/>
    <s v="czas trwania robót 20 miesięcy bez okresów zimowych"/>
    <s v="mosty- 1, przejścia dla zwierząt- 1, wiadukty- 7"/>
    <s v="most - 1 szt._x000a_ wiadukty - 8szt._x000a_ ekodukt - 1 szt._x000a_ przepusty - 46 szt."/>
  </r>
  <r>
    <n v="346"/>
    <n v="398"/>
    <n v="310"/>
    <n v="72"/>
    <x v="10"/>
    <s v="S7"/>
    <s v="Budowa drogi ekspresowej S7  Ostróda Południe - Rychnowo (pododcinek C1)"/>
    <s v="Budowa drogi ekspresowej S7 na odcinku Miłomłyn – Olsztynek z podziałem na 2 zadania; Zadanie nr 1 - Ostróda Południe - Rychnowo (pododcinek C1)"/>
    <s v="S7 - Budowa S Miłomłyn – Olsztynek zad.1 odc. Ostróda Pd - Rychnowo (pododcinek C1)"/>
    <x v="5"/>
    <x v="336"/>
    <n v="0"/>
    <n v="8.8049999999999997"/>
    <n v="0"/>
    <n v="0"/>
    <s v="2015-04-22"/>
    <s v="2015-04-22"/>
    <m/>
    <s v="2017-06-22"/>
    <n v="0"/>
    <s v="mosty-2_x000a_wiadukty - 4_x000a_przejscia dla zwierzat - 2"/>
    <s v="mosty - 2 szt.                        wiadukty - 4 szt._x000a_przejścia ekologiczne - 5 szt."/>
  </r>
  <r>
    <n v="347"/>
    <n v="399"/>
    <n v="311"/>
    <n v="255"/>
    <x v="10"/>
    <s v="S7"/>
    <s v="Budowa drogi ekspresowej S7 na odcinku Miłomłyn – Olsztynek"/>
    <s v="Budowa drogi ekspresowej S7 na odcinku Miłomłyn – Olsztynek z podziałem na 2 zadania; Zadanie nr 2 - Rychnowo - Olsztynek(pododcinek C2)"/>
    <s v="S7 - Budowa S Miłomłyn-Olsztynek zad.2 odc. Rychnowo - Olsztynek (pododcinek C2)"/>
    <x v="5"/>
    <x v="337"/>
    <n v="0"/>
    <n v="11.25"/>
    <n v="0"/>
    <n v="0"/>
    <s v="2015-04-22"/>
    <s v="2015-04-22"/>
    <m/>
    <s v="2017-06-22"/>
    <n v="0"/>
    <s v="mosty - 5 szt , wiadukty - 5 szt, przejścia dla zwierząt - 24 szt"/>
    <s v="mosty - 5 szt.                        wiadukty - 2 szt. _x000a_przejazdy gospodarcze - 3 szt. przejścia ekologiczne - 20 szt._x000a_przejście dla dużych zwierząt - 1szt. "/>
  </r>
  <r>
    <n v="348"/>
    <n v="376"/>
    <n v="316"/>
    <n v="32"/>
    <x v="10"/>
    <s v="S7"/>
    <s v="S7 Elbląg (S22) - Olsztynek (S51), odc. Miłomłyn (S7) - Olsztynek (S51)"/>
    <s v="&quot;B&quot; Ostróda Pn - Ostróda Pd wraz z obwodnicą Ostródy w ciągu dk 16"/>
    <s v="S7 - Budowa S odc. Ostróda Pn - Ostróda Pd wraz z obw. Ostródy w ciągu DK16 pododcinek B"/>
    <x v="5"/>
    <x v="338"/>
    <n v="0"/>
    <n v="9.6630000000000003"/>
    <n v="8.6999999999999993"/>
    <n v="0"/>
    <s v="2015-06-15"/>
    <s v="2015-06-15"/>
    <m/>
    <s v="2017-08-15"/>
    <n v="0"/>
    <s v="mosty - 5 szt , wiadukty - 10 szt, przejścia dla zwierząt - 17 szt"/>
    <s v="mosty - 5 szt. _x000a_wiadukty - 9 szt._x000a_ przejście dla pieszych - 1szt. węzły - 2szt._x000a_ przejścia ekologiczne - 8szt. przepusty - 4szt."/>
  </r>
  <r>
    <n v="349"/>
    <m/>
    <n v="362"/>
    <n v="13"/>
    <x v="10"/>
    <s v="S51"/>
    <s v="Budowa obwodnicy Olsztyna w ciągu drogi krajowej nr 16 - Zadanie nr 2"/>
    <s v="Budowa S51 Olsztyn - Olsztynek na odc. Olsztyn Wschód - Olsztyn Południe (dawniej: Budowa obwodnicy Olsztyna w ciągu drogi krajowej nr 16 - Zadanie nr 2: od km ok. 10+000 do końca opracowania w km ok. 24+701 za węzlem Olsztyn - Wschód)"/>
    <s v="S51 - Budowa S Olsztyn-Olsztynek_x000a_odc. Olsztyn Wschód - Olsztyn Południe"/>
    <x v="5"/>
    <x v="339"/>
    <n v="0"/>
    <n v="16.04"/>
    <n v="0"/>
    <n v="0"/>
    <s v="2016-03-29"/>
    <s v="2016-03-29"/>
    <m/>
    <d v="1899-12-30T00:00:00"/>
    <n v="0"/>
    <s v="na S51 - 21 obiektów inżynierskich: 2 mosty, 16 wiaduktów (w tym estakada), 2 przejścia dla pieszych i 1 kładka dla pieszych,_x000a_na GP 53 - 2 obiekty inżynierskie: 1 wiadukt, 1 most"/>
    <s v="21 obiektów inżynierskich: 2 mosty, 16 wiaduktów (w tym estakada), 2 przejścia dla pieszych i 1 kładka dla pieszych, "/>
  </r>
  <r>
    <n v="350"/>
    <m/>
    <n v="323"/>
    <n v="50"/>
    <x v="10"/>
    <s v="GP16"/>
    <s v="Budowa obwodnicy Olsztyna w ciągu drogi krajowej nr 16 - Zadanie nr 1"/>
    <s v="Budowa obwodnicy Olsztyna w ciągu drogi krajowej nr 16: Zadanie nr 1: od początku opracowania w km projektowanym 0+000 (istn. 132+220) do km ok. 10+000 (za węzłem Olsztyn  - Południe)"/>
    <s v="GP16 - Budowa obw. Olsztyna"/>
    <x v="5"/>
    <x v="229"/>
    <n v="0"/>
    <n v="1.1579999999999999"/>
    <n v="8.8420000000000005"/>
    <n v="0"/>
    <s v="2015-08-18"/>
    <s v="2016-12-07"/>
    <m/>
    <d v="1899-12-30T00:00:00"/>
    <n v="0"/>
    <s v="wiadukty - 10 szt, przejście dla zwierząt - 1 szt"/>
    <s v="10 wiaduktów drogowych,            1 przejście dla zwierząt"/>
  </r>
  <r>
    <n v="351"/>
    <n v="285"/>
    <n v="85"/>
    <n v="0"/>
    <x v="10"/>
    <s v="GP7"/>
    <s v="Przebudowa drogi Nr 7 Jazowa - Elbląg"/>
    <s v="Przebudowa drogi krajowej nr 7 na odcinku Jazowa - Elbląg"/>
    <s v="GP7 - Przebudowa DK Jazowa - Elbląg"/>
    <x v="6"/>
    <x v="340"/>
    <n v="0"/>
    <n v="3.9039999999999999"/>
    <n v="10.167"/>
    <n v="0"/>
    <d v="2005-07-06T00:00:00"/>
    <d v="2005-08-01T00:00:00"/>
    <d v="2007-07-20T00:00:00"/>
    <m/>
    <m/>
    <s v="2 wiadukty"/>
    <s v="8_x000a_estakada - 2 (nitka północna i południowa);_x000a_most - 2 (nitka północna i południowa);_x000a_wiadukt - 4 (wiadukt WA 10 - 2 niezależne obiekty)"/>
  </r>
  <r>
    <n v="352"/>
    <n v="223"/>
    <n v="77"/>
    <n v="0"/>
    <x v="10"/>
    <s v="S22"/>
    <s v="Przebudowa drogi krajowej nr S22 na odcinku Elbląg - Grzechotki"/>
    <s v="Przebudowa drogi krajowej Nr 22 na odcinku Elbląg - Grzechotki; Odcinek III Elbląg-Chruściel"/>
    <s v="S22 - Przebudowa DK Elbląg-Grzechotki: Odc. III Elbląg - Chruściel"/>
    <x v="6"/>
    <x v="341"/>
    <n v="0"/>
    <n v="28.754999999999999"/>
    <n v="0"/>
    <n v="0"/>
    <d v="2006-04-24T00:00:00"/>
    <d v="2006-06-01T00:00:00"/>
    <d v="2008-09-10T00:00:00"/>
    <m/>
    <m/>
    <s v="wiadukty - 9, przejścia dla zwierząt - 11, tunele (przejścia dla pieszych) - 2"/>
    <n v="0"/>
  </r>
  <r>
    <n v="353"/>
    <n v="224"/>
    <n v="76"/>
    <n v="0"/>
    <x v="10"/>
    <s v="S22"/>
    <s v="Przebudowa drogi krajowej nr S22 na odcinku Elbląg - Grzechotki"/>
    <s v="Przebudowa drogi krajowej Nr 22 na odcinku Elbląg - Grzechotki; Odcinek II Chruściel Maciejewo"/>
    <s v="S22 - Przebudowa DK Elbląg-Grzechotki: Odc. II Chruściel - Maciejewo"/>
    <x v="6"/>
    <x v="342"/>
    <n v="0"/>
    <n v="10.443"/>
    <n v="0"/>
    <n v="0"/>
    <d v="2006-08-09T00:00:00"/>
    <d v="2006-09-08T00:00:00"/>
    <d v="2008-07-11T00:00:00"/>
    <m/>
    <m/>
    <e v="#N/A"/>
    <n v="0"/>
  </r>
  <r>
    <n v="354"/>
    <n v="240"/>
    <n v="81"/>
    <n v="0"/>
    <x v="10"/>
    <s v="GP16"/>
    <s v="Rozbudowa drogi Nr 16 Gietrzwałd - Naglady i Wójtowo - Barczewo (II etap)"/>
    <s v="Rozbudowa drogi Nr 16 - etap II odcinek Gietrzwałd - Naglady i Wójtowo - Barczewo"/>
    <s v="GP16 - Rozbudowa DK Gietrzwałd-Naglady i Wójtowo-Barczewo Naglady i Wójtowo - Barczewo Etap II"/>
    <x v="6"/>
    <x v="343"/>
    <n v="0"/>
    <n v="0"/>
    <n v="13.37"/>
    <n v="0"/>
    <d v="2006-09-11T00:00:00"/>
    <d v="2006-09-27T00:00:00"/>
    <d v="2008-11-26T00:00:00"/>
    <m/>
    <m/>
    <e v="#N/A"/>
    <s v="4- wiadukty_x000a_4- przejścia dla pieszych _x000a_1- przejazd gospodarczy _x000a_2- mosty _x000a_1- przepust"/>
  </r>
  <r>
    <n v="355"/>
    <n v="225"/>
    <n v="75"/>
    <n v="0"/>
    <x v="10"/>
    <s v="S22"/>
    <s v="Przebudowa drogi krajowej nr S22 na odcinku Elbląg - Grzechotki"/>
    <s v="Przebudowa drogi krajowej Nr 22 na odcinku Elbląg - Grzechotki; odcinek I Maciejewo-Grzechotki"/>
    <s v="S22 - Przebudowa DK Elbląg-Grzechotki: Odc. I Maciejewo - Grzechotki"/>
    <x v="6"/>
    <x v="344"/>
    <n v="0"/>
    <n v="10.865"/>
    <n v="0"/>
    <n v="0"/>
    <d v="2006-11-07T00:00:00"/>
    <d v="2006-12-06T00:00:00"/>
    <d v="2008-08-27T00:00:00"/>
    <m/>
    <m/>
    <s v="0"/>
    <n v="0"/>
  </r>
  <r>
    <n v="356"/>
    <n v="242"/>
    <n v="78"/>
    <n v="0"/>
    <x v="10"/>
    <s v="GP51"/>
    <s v="Rozbudowa drogi krajowej nr 51 na odcinku Barcikowo -Spręcowo od km 69+430 do km 74+370 oraz budowa obwodnicy m. Spręcowo w ciągu drogi krajowej nr 51 od km 74+370 do km 76+927"/>
    <s v="Rozbudowa drogi krajowej nr 51 na odcinku Barcikowo -Spręcowo od km 69+430 do km 74+370 oraz budowa obwodnicy m. Spręcowo w ciągu drogi krajowej nr 51 od km 74+370 do km 76+927"/>
    <s v="GP51 - Rozbudowa DK na odc. Barcikowo-Spręcowo wraz z budową obw. m.Spręcowo"/>
    <x v="6"/>
    <x v="345"/>
    <n v="0"/>
    <n v="0"/>
    <n v="7.4969999999999999"/>
    <n v="0"/>
    <d v="2007-02-15T00:00:00"/>
    <d v="2007-03-22T00:00:00"/>
    <d v="2008-06-03T00:00:00"/>
    <m/>
    <m/>
    <s v="2/8/23"/>
    <n v="0"/>
  </r>
  <r>
    <n v="357"/>
    <n v="209"/>
    <n v="82"/>
    <n v="0"/>
    <x v="10"/>
    <s v="GP63"/>
    <s v="Przejście przez Pisz na drodze Nr 63"/>
    <s v="Budowa nowego przebiegu dróg krajowych nr 58 i 63 w m. Pisz - etap I, od skrzyż. Ulic Klementowskiego z Kwiatową do km ok. 95+000 drogi krajowej nr 63"/>
    <s v="G58/63 - Przejście przez Pisz: Etap I: od skrzyż. ul.Klementowskiego z ul.Kwiatową"/>
    <x v="6"/>
    <x v="346"/>
    <n v="0"/>
    <n v="0"/>
    <n v="2.9510000000000001"/>
    <n v="0"/>
    <d v="2007-06-19T00:00:00"/>
    <d v="2007-06-26T00:00:00"/>
    <d v="2009-06-23T00:00:00"/>
    <m/>
    <m/>
    <s v="nie ustalono ostatecznej ilości obiektów inzynierskich"/>
    <s v="1-most"/>
  </r>
  <r>
    <n v="358"/>
    <n v="174"/>
    <n v="80"/>
    <n v="0"/>
    <x v="10"/>
    <s v="GP65"/>
    <s v="Budowa obwodnicy Gołdapi na drodze Nr 65"/>
    <s v="Wykonanie robót budowlanych związanych z budową obwodnicy Gołdapi w ciągu drogi krajowej Nr 65 Granica Państwa od km 2+290 do km 7+900"/>
    <s v="GP65 - Budowa obw. Gołdapi"/>
    <x v="6"/>
    <x v="347"/>
    <n v="0"/>
    <n v="0"/>
    <n v="5.61"/>
    <n v="0"/>
    <d v="2008-07-10T00:00:00"/>
    <d v="2008-08-18T00:00:00"/>
    <d v="2010-10-21T00:00:00"/>
    <m/>
    <m/>
    <e v="#N/A"/>
    <s v="1 - most_x000a_3 - wiadukty_x000a_1- przejscie podziemnne_x000a_9 - przepustów  Ø≥150cm"/>
  </r>
  <r>
    <n v="359"/>
    <n v="163"/>
    <n v="79"/>
    <n v="0"/>
    <x v="10"/>
    <s v="GP16"/>
    <s v="Budowa drogi nr 16, odcinek Olsztyn - Augustów (z wyłączeniem obwodnicy Ełku)"/>
    <s v="Rozbudowa drogi krajowej nr 16 etap III na odcinku Barczewo-Kromerowo-Biskupiec od km 162+100 do km 180+500"/>
    <s v="GP16 - Przebudowa DK Olsztyn-Augustów wraz z obw. Olsztyna: Etap III: odc. Barczewo-Kromerowo-Biskupiec"/>
    <x v="6"/>
    <x v="348"/>
    <n v="0"/>
    <n v="0"/>
    <n v="18.253"/>
    <n v="0"/>
    <d v="2008-08-12T00:00:00"/>
    <d v="2008-09-11T00:00:00"/>
    <d v="2010-11-30T00:00:00"/>
    <m/>
    <s v="W załącznikach wyjaśnienia rozbieżności kilometrażu przesłane p. Pawłowi Schuetz w 2011 r."/>
    <e v="#N/A"/>
    <s v="4 mosty, 5 wiaduktów, 3 podziemne przejścia dla pieszych, 3 przejscia ekologiczne, 2 przejazdy gospodarcze"/>
  </r>
  <r>
    <n v="360"/>
    <n v="137"/>
    <n v="84"/>
    <n v="0"/>
    <x v="10"/>
    <s v="S7"/>
    <s v="Budowa drogi S7  Elbląg (S22) - Olsztynek (S51) Elbląg (w. Kazimierzowo) - Pasłęk (w. Raczki z węzłem) - Miłomłyn"/>
    <s v="Budowa drogi krajowej S7 Elbląg-Olsztynek, etap I na odcinku Elbląg-Kalsk wraz z budową drogi dojazdowej do pól od ul. Żuławskiej do ul. Nizinnej wzdłuż drogi krajowej nr 7 oraz rozbudowa węzła drogowego Raczki"/>
    <s v="S7 - Budowa S Elbląg-Olsztynek: Etap I odc.Elbląg Wschód(bez węzła) – w.Pasłęk Pn(z węzłem) wraz z rozbudową węzła Elbląg Pd(dawniej Raczki)"/>
    <x v="6"/>
    <x v="349"/>
    <n v="0"/>
    <n v="13.72"/>
    <n v="0"/>
    <n v="0"/>
    <d v="2008-10-20T00:00:00"/>
    <d v="2008-11-15T00:00:00"/>
    <d v="2011-07-08T00:00:00"/>
    <m/>
    <m/>
    <e v="#N/A"/>
    <s v="3 mosty_x000a_ 8 wiaduktów_x000a_ 2 przejścia gospodarcze"/>
  </r>
  <r>
    <n v="361"/>
    <n v="94"/>
    <n v="162"/>
    <n v="0"/>
    <x v="10"/>
    <s v="S7"/>
    <s v="Przygotowanie i zarządzanie programem pilotażowym systemu Zaprojektuj i Zbuduj - Zamówienie nr 1"/>
    <s v="Projekt i budowa drogi ekspresowej nr 7 na odcinku Olsztynek - Nidzica (km 175+800 do km 203+600) wraz z obwodnicą Olsztynka w ciągu drogi krajowej nr 51 (km 109+500 do km 115+500)"/>
    <s v="S7 - Budowa S Olsztynek(S51)-Płońsk(S10): odc. Olsztynek(S51) - Nidzica Progr. ZAPROJEKTUJ i  ZBUDUJ"/>
    <x v="6"/>
    <x v="350"/>
    <n v="0"/>
    <n v="31.411999999999999"/>
    <n v="0.378"/>
    <n v="0"/>
    <d v="2009-05-29T00:00:00"/>
    <d v="2009-06-05T00:00:00"/>
    <d v="2012-12-19T00:00:00"/>
    <m/>
    <m/>
    <s v="35"/>
    <s v="wiadukt - 20_x000a_estakada - 1_x000a_estakada z przejściem ekologicznym - 4_x000a_przejście ekologiczne - 3_x000a_most - 2_x000a_most z przejściem ekologicznym - 2_x000a_przejazd gospodarczy - 1"/>
  </r>
  <r>
    <n v="362"/>
    <n v="125"/>
    <n v="172"/>
    <n v="0"/>
    <x v="10"/>
    <s v="GP59"/>
    <s v="Budowa  zachodniej obwodnicy Mrągowa na drodze Nr 59"/>
    <s v="Zachodnia obwodnica Mrągowa w ciągu drogi krajowej nr 59"/>
    <s v="GP59 - Budowa zachodniej obw. Mrągowa"/>
    <x v="6"/>
    <x v="23"/>
    <n v="0"/>
    <n v="0"/>
    <n v="6.58"/>
    <n v="0"/>
    <d v="2009-08-10T00:00:00"/>
    <d v="2009-08-31T00:00:00"/>
    <d v="2011-06-14T00:00:00"/>
    <m/>
    <m/>
    <s v="2 mosty w ciągu S5; 8 wiaduktów w ciągu S5; 8 wiaduktów nad drogą S5; przepusty na ciekach wodnych, rowach przydrożnych (w tym pełniących również rolę przejść ekologicznych zespolonych); przepusty dla małych i średnich zwierząt (26 szt.)"/>
    <s v="kładka dla pieszych - 1 szt _x000a_Wiadukt -1szt _x000a_przepusty 16 szt_x000a_Estakada -2szt"/>
  </r>
  <r>
    <n v="363"/>
    <n v="176"/>
    <n v="83"/>
    <n v="0"/>
    <x v="10"/>
    <s v="GP63"/>
    <s v="Przejście przez Pisz na drodze Nr 63"/>
    <s v="Przebudowa skrzyżowania ulic : Gustawa Gizewiusza, Grunwaldzkiej, Dworcowej, Klementowskiego oraz Okopowej w m. Pisz."/>
    <s v="G58/63 - Przejście przez Pisz: Przebudowa skrzyż. ul.Gustawa Gizewiusza, Grunwaldzkiej, Dworcowej, Klementowskiego oraz Okopowej w m.Pisz."/>
    <x v="6"/>
    <x v="351"/>
    <n v="0"/>
    <n v="0"/>
    <n v="0.35899999999999999"/>
    <n v="0"/>
    <d v="2009-10-23T00:00:00"/>
    <d v="2009-11-02T00:00:00"/>
    <d v="2010-12-29T00:00:00"/>
    <m/>
    <m/>
    <s v="36: mosty, przejścia dla zwierząt, wiadukty, przejazdy gospodarcze, przepusty"/>
    <n v="0"/>
  </r>
  <r>
    <n v="364"/>
    <n v="93"/>
    <n v="167"/>
    <n v="0"/>
    <x v="10"/>
    <s v="S7"/>
    <s v="Budowa drogi krajowej nr 7 na odcinku Elbląg (S22) - Olsztynek (S51)"/>
    <s v="Budowa drogi ekspresowej nr 7 na odcinku Kalsk (Pasłęk)- Miłomłyn"/>
    <s v="S7 - Budowa S Elbląg(S22)-Olsztynek(S51): odc. Kalsk(Pasłęk) - Miłomłyn"/>
    <x v="6"/>
    <x v="352"/>
    <n v="0"/>
    <n v="36.54"/>
    <n v="0"/>
    <n v="0"/>
    <d v="2010-02-01T00:00:00"/>
    <d v="2010-02-17T00:00:00"/>
    <d v="2012-12-27T00:00:00"/>
    <m/>
    <m/>
    <s v="6 obiektów mostowych, 2 przepusty ramowe"/>
    <s v="2 - mosty_x000a_19 - wiadukty_x000a_5 - przejście dla zwierząt_x000a_3 - przejazd gospodarczy"/>
  </r>
  <r>
    <n v="365"/>
    <n v="43"/>
    <n v="216"/>
    <n v="0"/>
    <x v="10"/>
    <s v="GP65"/>
    <s v="Obwodnica Olecka w ciągu drogi krajowej nr 65"/>
    <s v="Budowa obwodnicy m. Olecka w ciągu drogi krajowej nr 65 na odcinku od km ok. 31+000 (kilometraż projektowany 0+000) do km 43+500 (kilometraż projektowany 7+625)"/>
    <s v="GP65 - Budowa obw. Olecka w ciągu DK65"/>
    <x v="6"/>
    <x v="353"/>
    <n v="0"/>
    <n v="0"/>
    <n v="7.625"/>
    <n v="0"/>
    <d v="2010-07-15T00:00:00"/>
    <d v="2010-08-16T00:00:00"/>
    <d v="2013-02-21T00:00:00"/>
    <m/>
    <m/>
    <s v="16 szt."/>
    <s v="5  -Wiadukty drogowe (WD-1, WD-3,WD-5, WD-7, WD-8);  _x000a_2 - Estakady ( WD-2, WD-4);_x000a_1 -Tunelowe przejście pieszo-rowerowe pod drogą WD-6;  _x000a_1 - Przejście pieszo-rowerowe pod torami kolejowymi "/>
  </r>
  <r>
    <n v="366"/>
    <n v="84"/>
    <n v="215"/>
    <n v="0"/>
    <x v="10"/>
    <s v="GP16"/>
    <s v="Budowa Obwodnicy Ełku etap III i IV w ciągu drogi krajowej 16 i 65 "/>
    <s v="Budowa Obwodnicy Ełku etap III i IV w ciągu drogi krajowej 16 i 65"/>
    <s v="GP16/65 - Budowa obw. Ełku etap III i IV w ciągu DK16i65"/>
    <x v="6"/>
    <x v="354"/>
    <n v="0"/>
    <n v="0"/>
    <n v="4.76"/>
    <n v="0"/>
    <d v="2010-11-24T00:00:00"/>
    <d v="2010-12-17T00:00:00"/>
    <d v="2012-07-23T00:00:00"/>
    <m/>
    <m/>
    <s v="Ilość obiektów: 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s v="1 - most_x000a_6  - wiaduktów                         _x000a_  7 - przejść  dla zwierząt              "/>
  </r>
  <r>
    <n v="367"/>
    <n v="45"/>
    <n v="262"/>
    <n v="0"/>
    <x v="10"/>
    <s v="GP16"/>
    <s v="Budowa drogi nr 16, odcinek Olsztyn - Augustów (z wyłączeniem obwodnicy Ełku) "/>
    <s v="Wykonanie robót niezbędnych dla przejezdności oraz zabezpieczenie robót na okres zimowy na odcinku drogi krajowej nr 16 w ramach realizacji zadania na Zakończenie kontraktu pod nazwą: Rozbudowa drogi krajowej nr 16 etap IV na odcinku Biskupiec - Borki Wielkie od km 180+353,17 do km 188+513,69"/>
    <s v="DK16 - etap IV odc. Biskupiec - Borki Wielkie KONTYNUACJA ROBÓT"/>
    <x v="6"/>
    <x v="355"/>
    <n v="0"/>
    <n v="0"/>
    <n v="8.1609999999999996"/>
    <n v="0"/>
    <d v="2013-10-01T00:00:00"/>
    <d v="2013-10-05T00:00:00"/>
    <d v="2013-12-03T00:00:00"/>
    <m/>
    <m/>
    <s v="13 szt.; mosty: 2 szt., przejścia dla zwierząt: 2 szt. (PZDsz - 1 szt., PZGsz - 1 szt.),  wiadukty: 7 szt. (w tym 4 szt. w ciągu S17), przepusty (PZM): 2 szt. /obiekty w ciągu drogi S nad tą samą przeszkodą i w tym samym km liczone są jako jedna szt./"/>
    <s v=" wiadukty - 6,_x000a_ przejścia dla zwierząt  (ekologiczne)- 2_x000a_przejazdy gospodarcze - 1. przepusty - 2"/>
  </r>
  <r>
    <n v="368"/>
    <n v="46"/>
    <n v="266"/>
    <n v="0"/>
    <x v="10"/>
    <s v="GP16"/>
    <s v="Budowa drogi nr 16, odcinek Olsztyn - Augustów (z wyłączeniem obwodnicy Ełku) "/>
    <s v="Zakończenie kontraktu pod nazwą: „Rozbudowa drogi krajowej nr 16 etap IV Biskupiec – Borki Wielkie od km 180+353,17 do km 188+513,69” wraz z robotami naprawczymi"/>
    <s v="DK16 - etap IV odc. Biskupiec - Borki Wielkie KONTYNUACJA ROBÓT II"/>
    <x v="6"/>
    <x v="59"/>
    <n v="0"/>
    <n v="0"/>
    <n v="0"/>
    <n v="0"/>
    <d v="2014-04-15T00:00:00"/>
    <d v="2014-04-15T00:00:00"/>
    <d v="2013-12-03T00:00:00"/>
    <m/>
    <m/>
    <e v="#N/A"/>
    <s v=" wiadukty - 6,_x000a_ przejścia dla zwierząt  (ekologiczne)- 2_x000a_przejazdy gospodarcze - 1. przepusty - 2"/>
  </r>
  <r>
    <n v="369"/>
    <n v="332"/>
    <n v="0"/>
    <n v="0"/>
    <x v="10"/>
    <s v="S7"/>
    <s v="Przebudowa węzła Elbląg Wschód, droga krajowa nr 22"/>
    <s v="Przebudowa Węzła Transportowego Elbląg Wschód "/>
    <s v="S7 - Przebudowa w.Elbląg Wschód, DK22"/>
    <x v="6"/>
    <x v="232"/>
    <n v="0"/>
    <n v="7"/>
    <n v="0"/>
    <n v="0"/>
    <e v="#N/A"/>
    <e v="#N/A"/>
    <d v="2005-11-03T00:00:00"/>
    <m/>
    <m/>
    <e v="#N/A"/>
    <e v="#N/A"/>
  </r>
  <r>
    <n v="370"/>
    <n v="333"/>
    <n v="0"/>
    <n v="0"/>
    <x v="10"/>
    <s v="GP16"/>
    <s v="Przebudowa drogi krajowej nr 16 na odcinku Kisielice-Ogrodzieniec"/>
    <s v="165/REH - Przebudowa drogi krajowej nr 16 na odcinku Kisielice-Ogrodzieniec od km 46+407,5 do km 46+853,15 i od km 47+234,33 do km 48+175,47 oraz od km 50+000 do km 52+828,28"/>
    <s v="DK16 - Przebudowa DK Kisielice-Ogrodzieniec"/>
    <x v="6"/>
    <x v="356"/>
    <n v="0"/>
    <n v="0"/>
    <n v="4.2149999999999999"/>
    <n v="0"/>
    <e v="#N/A"/>
    <e v="#N/A"/>
    <d v="2006-09-27T00:00:00"/>
    <m/>
    <m/>
    <e v="#N/A"/>
    <e v="#N/A"/>
  </r>
  <r>
    <n v="371"/>
    <m/>
    <m/>
    <n v="106"/>
    <x v="11"/>
    <s v="GP40"/>
    <s v="Budowa obwodnicy Kędzierzyna Koźla na dr nr 40 (2 etapy) - etap II"/>
    <s v="114. Budowa  obwodnicy Kędzierzyna Koźla na dr. nr 40 (2 etapy)"/>
    <m/>
    <x v="3"/>
    <x v="357"/>
    <n v="0"/>
    <n v="0"/>
    <n v="14.3"/>
    <n v="0"/>
    <d v="1899-12-30T00:00:00"/>
    <d v="1899-12-30T00:00:00"/>
    <m/>
    <d v="2021-08-30T00:00:00"/>
    <m/>
    <s v="mosty (6 szt, 3 szt - duże, 3 szt. - przejścia zintegrowane dla małych zwierząt), wiadukty (6 szt.), przejścia dla zwierząt dużych (2 szt.), przejścia dla zwierząt małych (3 szt.), przejazd gospodarczy (1 szt.), kładka pieszo rowerowa (1 szt.)"/>
    <m/>
  </r>
  <r>
    <n v="372"/>
    <m/>
    <m/>
    <n v="111"/>
    <x v="11"/>
    <s v="S11"/>
    <s v="Budowa drogi S11 Kępno - A1 na odcinku Kępno - granica woj. opolskiego (z wyłączeniem obwodnicy Olesna)"/>
    <s v="053.  Budowa drogi S11 Kępno - A1 na odcinku Kępno - granica woj. opolskiego (z wyłączeniem obwodnicy Olesna)"/>
    <m/>
    <x v="3"/>
    <x v="358"/>
    <n v="0"/>
    <n v="44.62"/>
    <n v="0"/>
    <n v="0"/>
    <d v="1899-12-30T00:00:00"/>
    <d v="1899-12-30T00:00:00"/>
    <m/>
    <d v="2025-03-30T00:00:00"/>
    <m/>
    <s v="brak danych (po wykonaniu dokumentacji projektowej studialnej)"/>
    <m/>
  </r>
  <r>
    <n v="373"/>
    <m/>
    <m/>
    <n v="131"/>
    <x v="11"/>
    <s v="GP46"/>
    <s v="Budowa obwodnicy Niemodlina w ciągu dk 46"/>
    <s v="119. Budowa obwodnicy Niemodlina w ciągu dk 46"/>
    <m/>
    <x v="3"/>
    <x v="359"/>
    <n v="0"/>
    <n v="0"/>
    <n v="11.493"/>
    <n v="0"/>
    <d v="1899-12-30T00:00:00"/>
    <d v="1899-12-30T00:00:00"/>
    <m/>
    <d v="2021-08-30T00:00:00"/>
    <m/>
    <s v="mosty 1, estakady 1, przejścia dla zwierząt 3 (2 zintegrowane z estakadą i wiaduktem), wiadukty 7"/>
    <m/>
  </r>
  <r>
    <n v="374"/>
    <m/>
    <m/>
    <n v="132"/>
    <x v="11"/>
    <s v="GP46"/>
    <s v="Budowa obwodnicy m. Myślina na dk. nr 46"/>
    <s v="120. Budowa obwodnicy m. Myślina na dk. Nr 46"/>
    <m/>
    <x v="3"/>
    <x v="360"/>
    <n v="0"/>
    <n v="0"/>
    <n v="3.14866"/>
    <n v="0"/>
    <d v="1899-12-30T00:00:00"/>
    <d v="1899-12-30T00:00:00"/>
    <m/>
    <d v="2019-09-30T00:00:00"/>
    <m/>
    <s v="wiadukty (1 szt., nad PKP), przejazdy gospodarcze (2 szt.)"/>
    <m/>
  </r>
  <r>
    <n v="375"/>
    <m/>
    <m/>
    <n v="348"/>
    <x v="11"/>
    <s v="GP45"/>
    <s v="Budowa obwodnicy Praszki w ciągu drogi krajowej nr 45"/>
    <s v="1186. Budowa obwodnicy Praszki"/>
    <m/>
    <x v="3"/>
    <x v="361"/>
    <n v="0"/>
    <n v="0"/>
    <n v="11.773999999999999"/>
    <n v="0"/>
    <d v="1899-12-30T00:00:00"/>
    <d v="1899-12-30T00:00:00"/>
    <m/>
    <d v="2022-11-30T00:00:00"/>
    <m/>
    <s v="mosty - 2, wiaukty - 7"/>
    <m/>
  </r>
  <r>
    <n v="376"/>
    <m/>
    <m/>
    <n v="365"/>
    <x v="11"/>
    <s v="S11"/>
    <s v="Budowa obwodnicy Olesna w ciągu dk 11"/>
    <s v="0535. Budowa obwodnicy Olesna w ciągu dk 11"/>
    <m/>
    <x v="3"/>
    <x v="362"/>
    <n v="0"/>
    <n v="28"/>
    <n v="0"/>
    <n v="0"/>
    <d v="1899-12-30T00:00:00"/>
    <d v="1899-12-30T00:00:00"/>
    <m/>
    <d v="2022-09-30T00:00:00"/>
    <m/>
    <s v="wiadukty - 14, ekodukty - 2, mosty - 7"/>
    <m/>
  </r>
  <r>
    <n v="377"/>
    <m/>
    <m/>
    <n v="406"/>
    <x v="11"/>
    <s v="GP40"/>
    <s v="Budowa obwodnicy Głogówka w ciągu dk 40"/>
    <s v="145. Budowa obwodnicy Głogówka w ciągu dk 40"/>
    <m/>
    <x v="3"/>
    <x v="363"/>
    <n v="0"/>
    <n v="0"/>
    <n v="5.5"/>
    <n v="0"/>
    <d v="1899-12-30T00:00:00"/>
    <d v="1899-12-30T00:00:00"/>
    <m/>
    <d v="1899-12-30T00:00:00"/>
    <m/>
    <s v="brak danych"/>
    <m/>
  </r>
  <r>
    <n v="378"/>
    <m/>
    <m/>
    <n v="407"/>
    <x v="11"/>
    <s v="GP41"/>
    <s v="Budowa obwodnicy Prudnika w ciągu dk 41"/>
    <s v="146. Budowa obwodnicy Prudnika w ciągu dk 41"/>
    <m/>
    <x v="3"/>
    <x v="364"/>
    <n v="0"/>
    <n v="0"/>
    <n v="3"/>
    <n v="0"/>
    <d v="1899-12-30T00:00:00"/>
    <d v="1899-12-30T00:00:00"/>
    <m/>
    <d v="1899-12-30T00:00:00"/>
    <m/>
    <s v="brak danych"/>
    <m/>
  </r>
  <r>
    <n v="379"/>
    <n v="387"/>
    <n v="273"/>
    <n v="117"/>
    <x v="11"/>
    <s v="GP41/GP46"/>
    <s v=" Budowa obwodnicy Nysy w ciągu dk nr 41 i 46"/>
    <s v=" Budowa obwodnicy Nysy w ciągu dk nr 41 i 46"/>
    <s v="GP41/GP46 - Budowa obw. Nysy w ciągu DK41i46"/>
    <x v="5"/>
    <x v="365"/>
    <n v="0"/>
    <n v="0"/>
    <n v="16.495000000000001"/>
    <n v="0"/>
    <s v="2014-08-06"/>
    <s v="2015-04-17"/>
    <m/>
    <s v="2017-11-02"/>
    <n v="0"/>
    <s v="mosty/estakady (3 szt.), przejścia dla zwierząt dużych (4 szt.), wiadukty (11 szt.), przepusty (57 szt, w tym przejścia dla płazów 9 szt.)"/>
    <s v="mosty - 3 szt._x000a_ ( w tym wszystkie 3 maja funkcję przejścia dla zwierząt)_x000a__x000a_wiadukty - 11 szt.( w tym 1 ma funkcję przejścia dla zwierząt)_x000a__x000a_przepusty - 9 szt.( w tym wszystkie 9 maja funkcję przejścia dla zwierząt)"/>
  </r>
  <r>
    <n v="380"/>
    <m/>
    <n v="302"/>
    <n v="232"/>
    <x v="11"/>
    <s v="GP33"/>
    <s v="Budowa obwodnicy Kłodzka w ciągu dk nr 33 i 46"/>
    <s v="Zaprojektowanie i wybudowanie obwodnicy Kłodzka w ciągu dk 33 wraz z łącznikiem dk 46"/>
    <s v="GP33 - Projekt i budowa obw. Kłodzka wraz z łącznikiem DK 46"/>
    <x v="5"/>
    <x v="366"/>
    <n v="0"/>
    <n v="0"/>
    <n v="6.61"/>
    <n v="2.581"/>
    <s v="2015-01-23"/>
    <s v="2016-03-22"/>
    <m/>
    <s v="2018-05-15"/>
    <n v="0"/>
    <s v="mosty (1 szt.) , estakady (3 szt.), wiadukty (5 szt.) - w tym przejścia dla zwierząt (5szt.)"/>
    <s v="mosty - 1 szt. (pełniący funkcję także przejścia dla zwierząt)_x000a_wiadukty - 6 szt. ( w tym 4 obiekty pełniące funkcję także przejścia dla zwierząt)_x000a_Estakady  - 2 szt."/>
  </r>
  <r>
    <n v="381"/>
    <m/>
    <n v="339"/>
    <n v="31"/>
    <x v="11"/>
    <s v="S11"/>
    <s v="Budowa obwodnicy Kępna S11"/>
    <s v="Budowa obwodnicy Kępna w ciągu drogi ekspresowej S 11 – odcinek I"/>
    <s v="S11 - Budowa obw. Kępna w ciągu S 11 – odc. I"/>
    <x v="5"/>
    <x v="367"/>
    <n v="0"/>
    <n v="3.61755"/>
    <n v="0"/>
    <n v="0"/>
    <s v="2015-10-07"/>
    <s v="2016-11-03"/>
    <m/>
    <s v="2018-08-07"/>
    <n v="0"/>
    <s v="3 szt ( 2 wiadukty, 1 przejście dla zwierząt)"/>
    <s v="Wiadukty - 2 szt._x000a_Przejścia dla zwierząt - 1 szt._x000a_Przepusty - 6 szt."/>
  </r>
  <r>
    <n v="382"/>
    <n v="251"/>
    <n v="86"/>
    <n v="0"/>
    <x v="11"/>
    <s v="GP46"/>
    <s v="Wzmocnienie drogi nr 46 odc. Paczków - Ścibórz"/>
    <s v="Przebudowa drogi krajowej nr 46 Kłodzko-Nysa- Opole - Częstochowa - Szczekociny na odc. Paczków - Ścibórz km 30+544,86-35+790,60"/>
    <s v="GP46 - Wzmocnienie DK odc. Paczków - Ścibórz"/>
    <x v="6"/>
    <x v="368"/>
    <n v="0"/>
    <n v="0"/>
    <n v="5.2460000000000004"/>
    <n v="0"/>
    <d v="2008-05-30T00:00:00"/>
    <d v="2008-06-02T00:00:00"/>
    <d v="2008-10-28T00:00:00"/>
    <m/>
    <s v="zadanie na zgłoszenie - pozwolenie na użytkowanie nie wymagane._x000a_w załączeniu protokół odbioru"/>
    <e v="#N/A"/>
    <n v="0"/>
  </r>
  <r>
    <n v="383"/>
    <n v="250"/>
    <n v="89"/>
    <n v="0"/>
    <x v="11"/>
    <s v="GP45"/>
    <s v="Wzmocnienie drogi nr 45 w m. Winów"/>
    <s v="Przebudowa drogi krajowej nr 45 gr. państ. Opole-Kluczborg -Praszka-Złoczew na odcinku w m. Winów km 94+100,00- km 94+809,00"/>
    <s v="GP45 - Wzmocnienie DK w m. Winów"/>
    <x v="6"/>
    <x v="369"/>
    <n v="0"/>
    <n v="0"/>
    <n v="0.70899999999999996"/>
    <n v="0"/>
    <d v="2008-05-28T00:00:00"/>
    <d v="2008-06-17T00:00:00"/>
    <d v="2008-10-23T00:00:00"/>
    <m/>
    <m/>
    <s v="most-1, przejazdy pod obwodnicą-2, wiadukt-1"/>
    <n v="0"/>
  </r>
  <r>
    <n v="384"/>
    <n v="157"/>
    <n v="88"/>
    <n v="0"/>
    <x v="11"/>
    <s v="GP40"/>
    <s v="Budowa obwodnicy Kędzierzyna - Koźla w ciągu dr. Kraj. Nr 40 (2 etapy)"/>
    <s v="Budowa południowej obwodnicy m. Kędzierzyn Koźle wraz z mostem przez rzekę Odrę w ciągu drogi krajowej nr 40 - część B od km 2+460 do km 5+933,41"/>
    <s v="GP40 - Budowa obw. Kędzierzyna-Koźla: Etap I: odc. B"/>
    <x v="6"/>
    <x v="370"/>
    <n v="0"/>
    <n v="0"/>
    <n v="3.4729999999999999"/>
    <n v="0"/>
    <d v="2008-08-05T00:00:00"/>
    <d v="2008-08-18T00:00:00"/>
    <d v="2010-08-16T00:00:00"/>
    <m/>
    <m/>
    <e v="#N/A"/>
    <s v="3-mosty_x000a_1-wiadukt_x000a_2-przepusty_x000a_1- przejscie dla zwierząt"/>
  </r>
  <r>
    <n v="385"/>
    <n v="252"/>
    <n v="90"/>
    <n v="0"/>
    <x v="11"/>
    <s v="GP46"/>
    <s v="Przebudowa drogi 94/46 na odc. Obwodnicy północnej m. Opola"/>
    <s v="Przebudowa drogi 94/46 na odcinku Obwodnicy Północnej m. Opola km 99+290,16 - km 103+826,17"/>
    <s v="GP94/GP46 - Przebudowa DK na odc. obw. północnej m. Opola"/>
    <x v="6"/>
    <x v="371"/>
    <n v="0"/>
    <n v="0"/>
    <n v="4.5359999999999996"/>
    <n v="0"/>
    <d v="2008-09-05T00:00:00"/>
    <d v="2008-09-19T00:00:00"/>
    <d v="2008-11-27T00:00:00"/>
    <m/>
    <s v="zadanie na zgłoszenie - pozwolenie na użytkowanie nie wymagane._x000a_w załączeniu protokół odbioru"/>
    <s v="1 - most, 3 - przepusty"/>
    <n v="0"/>
  </r>
  <r>
    <n v="386"/>
    <n v="156"/>
    <n v="87"/>
    <n v="0"/>
    <x v="11"/>
    <s v="GP40"/>
    <s v="Budowa obwodnicy Kędzierzyna - Koźla w ciągu dr. Kraj. Nr 40 (2 etapy)"/>
    <s v="Budowę południowej obwodnicy w m. Kędzierzyn - Koźle w ciągu drogi krajowej nr 40 - Część A od km 0+964,32 do km 2+460,15"/>
    <s v="GP40 - Budowa południowej obw. Kędzierzyna-Koźla: Etap I: odc. A"/>
    <x v="6"/>
    <x v="372"/>
    <n v="0"/>
    <n v="0"/>
    <n v="1.46"/>
    <n v="0"/>
    <d v="2009-04-16T00:00:00"/>
    <d v="2009-04-28T00:00:00"/>
    <d v="2010-08-16T00:00:00"/>
    <m/>
    <m/>
    <e v="#N/A"/>
    <s v="PG - 1"/>
  </r>
  <r>
    <n v="387"/>
    <n v="56"/>
    <n v="241"/>
    <n v="0"/>
    <x v="11"/>
    <s v="S8"/>
    <s v="Budowa drogi S8 Syców - Kępno - Sieradz - A1(Łódź)"/>
    <s v="Budowa drogi S8 Syców - Kępno - Sieradz - A1 (Łódź) odcinek I: Syców - Kępno, długości 15,3 km"/>
    <s v="S8 - Budowa S Syców-Kępno-Sieradz-A1(Łódź) odc. I: Syców - Kępno"/>
    <x v="6"/>
    <x v="373"/>
    <n v="0"/>
    <n v="15.29"/>
    <n v="0"/>
    <n v="0"/>
    <d v="2011-12-28T00:00:00"/>
    <d v="2012-01-25T00:00:00"/>
    <d v="2013-12-20T00:00:00"/>
    <m/>
    <m/>
    <e v="#N/A"/>
    <s v="Wiadukt - 9_x000a_ Most - 2_x000a_PZ - 5_x000a_przepust - 37"/>
  </r>
  <r>
    <n v="388"/>
    <n v="57"/>
    <n v="242"/>
    <n v="0"/>
    <x v="11"/>
    <s v="S8"/>
    <s v="Budowa drogi S8 Syców - Kępno - Sieradz - A1(Łódź)"/>
    <s v="Budowa drogi S8 Syców - Kępno - Sieradz - A1 (Łódź) odcinek II: Kępno - Wieruszów, długości 16,6 km"/>
    <s v="S8 - Budowa S Syców-Kępno-Sieradz-A1(Łódź) odc. II:  Kępno - Wieruszów"/>
    <x v="6"/>
    <x v="374"/>
    <n v="0"/>
    <n v="16.600000000000001"/>
    <n v="0"/>
    <n v="0"/>
    <d v="2011-12-28T00:00:00"/>
    <d v="2012-01-25T00:00:00"/>
    <d v="2013-12-20T00:00:00"/>
    <m/>
    <s v="20.12.2013 r. oddano do użytkowania ciąg główny odcinka II Kępno – Wieruszów. Przedłużenie CnU dotyczy tylko węzła Kępno z powodu wystąpienia nieprzewidywalnych warunków fizycznych w obrębie ww.węzła. Prace na węźle zostały zakończone i wystawiono Świadectwo Przejęcia dnia 19.08.2014 r."/>
    <s v="mosty: 0 szt., przejścia dla zwierząt: 2 szt., wiadukty: 6 szt."/>
    <s v="Mosty - 3_x000a_Wiadukty - 12_x000a_ Przejścia dla zwierząt - 3_x000a_Przepusty - 35"/>
  </r>
  <r>
    <n v="389"/>
    <n v="58"/>
    <n v="243"/>
    <n v="0"/>
    <x v="11"/>
    <s v="S8"/>
    <s v="Budowa drogi S8 Syców - Kępno - Sieradz - A1(Łódź)"/>
    <s v="Budowa drogi S8 Syców - Kępno - Sieradz - A1 (Łódź) odcinek III: Wieruszów - Walichnowy, długości 13,1 km"/>
    <s v="S8 - Budowa S Syców-Kępno-Sieradz-A1(Łódź) odc. III: Wieruszów - Walichnowy"/>
    <x v="6"/>
    <x v="375"/>
    <n v="0"/>
    <n v="13.137"/>
    <n v="0"/>
    <n v="0"/>
    <d v="2011-12-28T00:00:00"/>
    <d v="2012-01-25T00:00:00"/>
    <d v="2013-12-20T00:00:00"/>
    <m/>
    <m/>
    <s v="mosty: 0 szt., przejścia dla zwierząt: 52 szt., wiadukty: 6 szt., przejazdy: 10 szt."/>
    <s v="Wiadukt - 8, PZ - 2, Przepust - 20"/>
  </r>
  <r>
    <n v="390"/>
    <n v="319"/>
    <s v="S_11.1"/>
    <n v="0"/>
    <x v="11"/>
    <s v="A4"/>
    <s v="Budowa autostrady A4 Kleszczów - Sośnica"/>
    <s v="Budowa autostrady A4 Kleszczów - Sośnica"/>
    <s v="A4 - Budowa A Kleszczów - Sośnica"/>
    <x v="6"/>
    <x v="376"/>
    <n v="19.100000000000001"/>
    <n v="0"/>
    <n v="0"/>
    <n v="0"/>
    <e v="#N/A"/>
    <e v="#N/A"/>
    <d v="2005-10-26T00:00:00"/>
    <m/>
    <m/>
    <e v="#N/A"/>
    <e v="#N/A"/>
  </r>
  <r>
    <n v="391"/>
    <m/>
    <m/>
    <n v="85"/>
    <x v="12"/>
    <s v="GP15"/>
    <s v="Budowa obwodnicy Wrześni w ciągu dk nr 15"/>
    <s v="092. Budowa obwodnicy Wrześni w ciągu dk nr 15"/>
    <m/>
    <x v="3"/>
    <x v="377"/>
    <n v="0"/>
    <n v="0"/>
    <n v="5.0999999999999996"/>
    <n v="0"/>
    <d v="1899-12-30T00:00:00"/>
    <d v="1899-12-30T00:00:00"/>
    <m/>
    <d v="2024-11-29T00:00:00"/>
    <m/>
    <s v="2 wiadukty"/>
    <m/>
  </r>
  <r>
    <n v="392"/>
    <m/>
    <m/>
    <n v="99"/>
    <x v="12"/>
    <s v="GP15"/>
    <s v="Budowa obwodnicy Koźmina Wielkopolskiego w ciągu DK15 etap I i II"/>
    <s v="091. Budowa obwodnicy Koźmina Wielkopolskiego w ciągu dk 15"/>
    <m/>
    <x v="3"/>
    <x v="378"/>
    <n v="0"/>
    <n v="0"/>
    <n v="5.8819999999999997"/>
    <n v="0"/>
    <d v="1899-12-30T00:00:00"/>
    <d v="1899-12-30T00:00:00"/>
    <m/>
    <d v="2019-12-31T00:00:00"/>
    <m/>
    <s v="ilość obiektów 3: 1 most 2 wiadukty"/>
    <m/>
  </r>
  <r>
    <n v="393"/>
    <m/>
    <m/>
    <n v="389"/>
    <x v="12"/>
    <s v="S11"/>
    <s v="Budowa drogi ekspresowej S11 na odc. obwodnicy Obornik"/>
    <s v="0496. Budowa obwodnicy Obornik w ciągu S11"/>
    <m/>
    <x v="3"/>
    <x v="379"/>
    <n v="0"/>
    <n v="13.65"/>
    <n v="0"/>
    <n v="0"/>
    <d v="1899-12-30T00:00:00"/>
    <d v="1899-12-30T00:00:00"/>
    <m/>
    <d v="2025-06-30T00:00:00"/>
    <m/>
    <s v="13 szt. (wg STE)"/>
    <m/>
  </r>
  <r>
    <n v="394"/>
    <m/>
    <m/>
    <n v="404"/>
    <x v="12"/>
    <s v="S11"/>
    <s v="Budowa drogi ekspresowej S11 odc. Szczecinek - Piła"/>
    <s v="0492. Budowa drogi S11 Szczecinek - Piła"/>
    <m/>
    <x v="3"/>
    <x v="380"/>
    <n v="0"/>
    <n v="73"/>
    <n v="0"/>
    <n v="0"/>
    <d v="1899-12-30T00:00:00"/>
    <d v="1899-12-30T00:00:00"/>
    <m/>
    <d v="2025-06-30T00:00:00"/>
    <m/>
    <s v="b/d"/>
    <m/>
  </r>
  <r>
    <n v="395"/>
    <m/>
    <m/>
    <n v="405"/>
    <x v="12"/>
    <s v="S11"/>
    <s v="Budowa drogi ekspresowej S11 odc. Ujście - Oborniki"/>
    <s v="0495. Budowa drogi  S11 Piła – Poznań, odc. Ujście - Oborniki"/>
    <m/>
    <x v="3"/>
    <x v="381"/>
    <n v="0"/>
    <n v="49"/>
    <n v="0"/>
    <n v="0"/>
    <d v="1899-12-30T00:00:00"/>
    <d v="1899-12-30T00:00:00"/>
    <m/>
    <d v="2025-06-30T00:00:00"/>
    <m/>
    <s v="wg STE:  • w ciągu projektowanej S11: 10 szt. • nad projektowaną S11: 23 szt. Łącznie: 33 szt."/>
    <m/>
  </r>
  <r>
    <n v="396"/>
    <m/>
    <m/>
    <n v="408"/>
    <x v="12"/>
    <s v="S11"/>
    <s v="Budowa drogi ekspresowej S11 odc. Oborniki - Poznań"/>
    <s v="0497. Budowa drogi  S11 Piła – Poznań, odc. Oborniki – Poznań Płn."/>
    <m/>
    <x v="3"/>
    <x v="299"/>
    <n v="0"/>
    <n v="9"/>
    <n v="0"/>
    <n v="0"/>
    <d v="1899-12-30T00:00:00"/>
    <d v="1899-12-30T00:00:00"/>
    <m/>
    <d v="2025-06-30T00:00:00"/>
    <m/>
    <s v="4 szt. (wg STE)"/>
    <m/>
  </r>
  <r>
    <n v="397"/>
    <m/>
    <m/>
    <n v="410"/>
    <x v="12"/>
    <s v="S11"/>
    <s v="Budowa drogi ekspresowej S11 odc. Kórnik - Ostrów Wielkopolski"/>
    <s v="0499. Budowa drogi  S11 Kórnik - Ostrów Wielkopolski"/>
    <m/>
    <x v="3"/>
    <x v="382"/>
    <n v="0"/>
    <n v="96"/>
    <n v="0"/>
    <n v="0"/>
    <d v="1899-12-30T00:00:00"/>
    <d v="1899-12-30T00:00:00"/>
    <m/>
    <d v="2025-06-18T00:00:00"/>
    <m/>
    <s v="wg STE: • Odcinek Kórnik-Jarocin:  27 sztuk • Odcinek Jarocin-Ostrów Wlkp: 31 sztuk"/>
    <m/>
  </r>
  <r>
    <n v="398"/>
    <m/>
    <m/>
    <n v="411"/>
    <x v="12"/>
    <s v="S11"/>
    <s v="Budowa drogi ekspresowej S11 odc. Ostrów Wielkopolski - Kępno"/>
    <s v="0515. Budowa drogi  S11 Ostrów Wielkopolski – Kępno"/>
    <m/>
    <x v="3"/>
    <x v="383"/>
    <n v="0"/>
    <n v="31"/>
    <n v="0"/>
    <n v="0"/>
    <d v="1899-12-30T00:00:00"/>
    <d v="1899-12-30T00:00:00"/>
    <m/>
    <d v="2025-06-30T00:00:00"/>
    <m/>
    <s v="wg STE:  • 22 szt. (16 szt. WD + 1 szt.WE  + 5 szt.PZ) • 1 szt. Wiadukt pod drugą jezdnię na węźle &quot;Kępno Północ&quot;"/>
    <m/>
  </r>
  <r>
    <n v="399"/>
    <m/>
    <m/>
    <n v="416"/>
    <x v="12"/>
    <s v="GP25"/>
    <s v="Rozbudowa drogi krajowej 25, odc. Ostrów Wlkp. - Kalisz - Konin"/>
    <s v="1037. Rozbudowa drogi krajowej 25 odc. Ostrów Wielkopolski – Kalisz – Konin"/>
    <m/>
    <x v="3"/>
    <x v="384"/>
    <n v="0"/>
    <n v="0"/>
    <n v="64"/>
    <n v="0"/>
    <d v="1899-12-30T00:00:00"/>
    <d v="1899-12-30T00:00:00"/>
    <m/>
    <d v="2024-04-30T00:00:00"/>
    <m/>
    <s v="0"/>
    <m/>
  </r>
  <r>
    <n v="400"/>
    <m/>
    <m/>
    <n v="425"/>
    <x v="12"/>
    <s v="S11"/>
    <s v="Budowa obwodnicy Piły w ciągu S10/S11"/>
    <s v="0493. Budowa drogi  S11 Piła – Poznań, odc. obwodnica Piły"/>
    <m/>
    <x v="3"/>
    <x v="299"/>
    <n v="0"/>
    <n v="9"/>
    <n v="0"/>
    <n v="0"/>
    <d v="1899-12-30T00:00:00"/>
    <d v="1899-12-30T00:00:00"/>
    <m/>
    <s v="2024-08-30"/>
    <m/>
    <s v="budowa obiektów inżynierskich w ciągu i nad drogą ekspresową (mosty, wiadukty, przejścia dla zwierząt) - ilość uzależniona od przyjętego wariantu"/>
    <m/>
  </r>
  <r>
    <n v="401"/>
    <m/>
    <m/>
    <n v="426"/>
    <x v="12"/>
    <s v="S11"/>
    <s v="Budowa obwodnicy Ujścia w ciągu S11"/>
    <s v="0494. Budowa obwodnicy Ujścia w ciągu S11"/>
    <m/>
    <x v="3"/>
    <x v="72"/>
    <n v="0"/>
    <n v="15"/>
    <n v="0"/>
    <n v="0"/>
    <d v="1899-12-30T00:00:00"/>
    <d v="1899-12-30T00:00:00"/>
    <m/>
    <d v="2024-04-30T00:00:00"/>
    <m/>
    <s v="budowa obiektów inżynierskich w ciągu i nad drogą ekspresową (mosty, wiadukty, przejścia dla zwierząt) - ilość uzależniona od przyjętego wariantu"/>
    <m/>
  </r>
  <r>
    <n v="402"/>
    <m/>
    <m/>
    <n v="440"/>
    <x v="12"/>
    <s v="S10"/>
    <s v="Budowa drogi S10 na odcinku Piła (węzeł &quot;Piła Wschód&quot;) - Wyrzysk"/>
    <s v="0461. S10 od A6 (Szczecin) - Piła - Bydgoszcz - Toruń - Płońsk (S7), odc. Piła (w. Piła wsch.) - Wyrzysk"/>
    <m/>
    <x v="3"/>
    <x v="383"/>
    <n v="0"/>
    <n v="31"/>
    <n v="0"/>
    <n v="0"/>
    <d v="1899-12-30T00:00:00"/>
    <d v="1899-12-30T00:00:00"/>
    <m/>
    <d v="2025-06-30T00:00:00"/>
    <m/>
    <s v="13 - 1 most, 9 wiaduktów, 3 przejścia dla zwierząt (wg opracowanego STE)"/>
    <m/>
  </r>
  <r>
    <n v="403"/>
    <m/>
    <m/>
    <n v="445"/>
    <x v="12"/>
    <s v="S10"/>
    <s v="Budowa obwodnicy Wyrzyska w ciągu S10"/>
    <s v="0462. S10 Bydgoszcz-Piła, odcinek obwodnica Wyrzyska"/>
    <m/>
    <x v="3"/>
    <x v="385"/>
    <n v="0"/>
    <n v="5"/>
    <n v="0"/>
    <n v="0"/>
    <d v="1899-12-30T00:00:00"/>
    <d v="1899-12-30T00:00:00"/>
    <m/>
    <d v="2025-06-30T00:00:00"/>
    <m/>
    <s v="b/d"/>
    <m/>
  </r>
  <r>
    <n v="404"/>
    <m/>
    <m/>
    <n v="332"/>
    <x v="12"/>
    <s v="S11"/>
    <s v="Budowa obwodnicy Kępna w ciągu drogi krajowej S11, etap II"/>
    <s v="0521. Budowa obwodnicy Kępna w ciągu drogi krajowej S11, etap II"/>
    <m/>
    <x v="4"/>
    <x v="386"/>
    <n v="0"/>
    <n v="6.8079999999999998"/>
    <n v="1.22"/>
    <n v="0"/>
    <d v="1899-12-30T00:00:00"/>
    <d v="1899-12-30T00:00:00"/>
    <m/>
    <d v="2020-11-30T00:00:00"/>
    <m/>
    <s v="9 obiektów inżynierskich: - 2 mosty  - 4 wiadukty w ciągu S11, - 2 wiadukty nad S11, - 1 przejście dla zwierząt"/>
    <m/>
  </r>
  <r>
    <n v="405"/>
    <m/>
    <n v="365"/>
    <n v="340"/>
    <x v="12"/>
    <s v="S5"/>
    <s v="Budowa drogi S5 _x000a_Poznań  - Wrocław, odc. Poznań (A-2 węzeł &quot;Głuchowo&quot;) - w. Kaczkowo"/>
    <s v="Zaprojektowanie i budowa drogi S5 Poznań – Wrocław, odc. węzeł „Kościan Południe” – węzeł „Radomicko”"/>
    <s v="S5 Poznań - Wrocław_x000a_odc. w. Kościan Płd (z węzłem) - Radomicko (z węzłem Lipno d. Radomicko)"/>
    <x v="5"/>
    <x v="387"/>
    <n v="0"/>
    <n v="15.715"/>
    <n v="0"/>
    <n v="0"/>
    <s v="2016-04-12"/>
    <d v="1899-12-30T00:00:00"/>
    <m/>
    <s v="2019-10-12"/>
    <n v="0"/>
    <s v="ilość obiektów 21:_x000a_most w ciągu S5- 3 szt._x000a_most w ciągu drogi serwisowej - 2 szt._x000a_wiadukt nad S5-3 szt._x000a_wiadukt w ciągu S5- 6szt._x000a_wiadukt w ciągu S5 zintegrowany z przejściem dolnym dla dużych zwierząt - 1 szt._x000a_wiadukt w ciągu DK5 -1 szt._x000a_wiadukt w ciągu drogi powiatowej - 2szt._x000a_most w ciągu S5 zintegrowany z przejściem dolnym dla zwierząt dużych pod S5 - 1 szt. _x000a_most w ciągu S5 zintegrowany z przejściem dolnym dla zwierząt średnich - 1 szt._x000a_most w ciągu S5 zintegrowany z przejściem dolnym dla zwierząt średnich - 1 szt."/>
    <s v="ilość obiektów 21: most w ciągu S5- 3 szt. most w ciągu drogi serwisowej - 2 szt. wiadukt nad S5-3 szt. wiadukt w ciągu S5- 6szt. wiadukt w ciągu S5 zintegrowany z przejściem dolnym dla dużych zwierząt - 1 szt. wiadukt w ciągu DK5 -1 szt. wiadukt w ciągu drogi powiatowej - 2szt. most w ciągu S5 zintegrowany z przejściem dolnym dla zwierząt dużych pod S5 - 1 szt. most w ciągu S5 zintegrowany z przejściem dolnym dla zwierząt średnich - 1 szt. most w ciągu S5 zintegrowany z przejściem dolnym dla zwierząt średnich - 1 szt."/>
  </r>
  <r>
    <n v="406"/>
    <m/>
    <n v="366"/>
    <n v="163"/>
    <x v="12"/>
    <s v="S5"/>
    <s v="S5 Poznań - Wrocław_x000a_odc. Wronczyn (bez węzła) - w. Kościan Płd (bez węzła d. Kobylniki)"/>
    <s v="Zaprojektowanie i budowa drogi S5 Poznań- Wrocław, odc. Wronczyn-Kościan Południe"/>
    <s v=" S5 Poznań- Wrocław, odc. Wronczyn-Kościan Południe"/>
    <x v="5"/>
    <x v="388"/>
    <n v="0"/>
    <n v="18.899999999999999"/>
    <n v="0"/>
    <n v="0"/>
    <s v="2016-04-13"/>
    <d v="1899-12-30T00:00:00"/>
    <m/>
    <s v="2019-06-13"/>
    <n v="0"/>
    <s v="22 obiekty:_x000a_most w ciągu S5-5 szt._x000a_most w ciągu DK5-1 szt._x000a_most w ciągu drogi serwisowej-1 szt._x000a_wiadukt w ciągu DK5 nad S5-1 szt._x000a_wiadukt w ciągu drogi serwisowej -1 szt._x000a_wiadukt nad S5-1 szt._x000a_wiadukt w ciągu drogi powiatowej nad S5-4 szt._x000a_wiadukt w ciągu drogi gminnej-2szt._x000a_wiadukt w ciągu drogi S5-4 szt._x000a_przejście dolne dla dużych zwierząt pod S5-1 szt._x000a_przejście górne dla zwierząt dużych nad S5-1 szt."/>
    <s v="22 obiekty: most w ciągu S5-5 szt. most w ciągu DK5-1 szt. most w ciągu drogi serwisowej-1 szt. wiadukt w ciągu DK5 nad S5-1 szt. wiadukt w ciągu drogi serwisowej -1 szt. wiadukt nad S5-1 szt. wiadukt w ciągu drogi powiatowej nad S5-4 szt. wiadukt w ciągu drogi gminnej-2szt. wiadukt w ciągu drogi S5-4 szt. przejście dolne dla dużych zwierząt pod S5-1 szt. przejście górne dla zwierząt dużych nad S5-1 szt."/>
  </r>
  <r>
    <n v="407"/>
    <m/>
    <m/>
    <n v="75"/>
    <x v="12"/>
    <s v="GP15"/>
    <s v="Wzmocnienie drogi krajowej nr 15 Września - Gniezno"/>
    <s v="093. Wzmocnienie drogi krajowej nr 15 Września - Gniezno"/>
    <m/>
    <x v="5"/>
    <x v="389"/>
    <n v="0"/>
    <n v="0"/>
    <n v="12.8"/>
    <n v="0"/>
    <d v="1899-12-30T00:00:00"/>
    <d v="1899-12-30T00:00:00"/>
    <m/>
    <d v="1899-12-30T00:00:00"/>
    <m/>
    <s v="0"/>
    <m/>
  </r>
  <r>
    <n v="408"/>
    <n v="385"/>
    <n v="284"/>
    <n v="33"/>
    <x v="12"/>
    <s v="S11"/>
    <s v="Budowa obwodnicy Ostrowa Wielkopolskiego w ciągu S 11"/>
    <s v="Budowa obwodnicy Ostrowa Wlkp. w ciągu S11 etap II"/>
    <s v="S11 - Budowa obw. Ostrowa Wlkp. Etap II"/>
    <x v="5"/>
    <x v="389"/>
    <n v="0"/>
    <n v="12.8"/>
    <n v="0"/>
    <n v="0"/>
    <s v="2014-10-10"/>
    <s v="2014-11-08"/>
    <m/>
    <s v="2017-07-10"/>
    <n v="0"/>
    <s v="15 ( 2 mosty, 2 przejścia dla zwierząt, 9 wiaduktów, 2 przejścia dla pieszych) + 1 dodatkowe przejście dla pieszych (aneks nr 3 do umowy)"/>
    <s v="Wiadukty - 9 szt., _x000a_Mosty - 2 szt., _x000a_Przejścia dla pieszych - 2 szt., _x000a_Przejścia dla zwierząt - 2 szt., _x000a_Przepusty ekologiczne - 4 szt., _x000a_Przepusty - 21 szt. (w tym 3 pelnią dodatkowo fukcję przejść dla zwierząt)"/>
  </r>
  <r>
    <n v="409"/>
    <n v="382"/>
    <n v="295"/>
    <n v="323"/>
    <x v="12"/>
    <s v="S5"/>
    <s v="S5 Żnin - Gniezno, odc. Mielno (węzeł Mielno) z węzłem - Gniezno (dk 5, węzeł Łubowo)"/>
    <s v="S5 Żnin - Gniezno, odc. w.Mielno (z węzłem) - Gniezno (dk 5, w.Łubowo) od km 0+000 do km 18+330,21"/>
    <s v="S5 - Żnin-Gniezno, odc. w.Mielno(z węzłem) - Gniezno(DK5, w.Łubowo)"/>
    <x v="5"/>
    <x v="390"/>
    <n v="0"/>
    <n v="18.329999999999998"/>
    <n v="0"/>
    <n v="0"/>
    <s v="2014-12-03"/>
    <s v="2014-12-03"/>
    <m/>
    <s v="2017-07-03"/>
    <s v="Zgodnie z zapisami PZ nr 3 Wykonawca podtrzymuje termin oddania do użytkowania ciągu głównego w terminie wynikającym z PZ nr 1, tj. do dnia 03.05.2017 r. z wyjątkiem odc. zlokalizowanego pomiędzy w. Gniezno Północ (bez węzła) - w. Kłecko (bez węzła) w ciągu którego znajduje się wymiana nr 8. Pozwolenie na użytkowanie dla przedmiotowego odcinka zostanie uzyskane w terminie do dnia 03.07.2017 r. Jednocześnie Wykonawca stwierdza, iż na odc. od w. Gniezno Północ do km 10-960 oraz od km 11+460 do w. Kłecko roboty zostaną zakończone do dn. 03.05.2017 r."/>
    <s v="19 obiektów:  4 mosty w ciągu drogi S5, 4 wiadukty w ciągu S5 (w tym 2 nad linią PKP), 9 wiaduktów nad S5, 1 przejście dla zwierząt w ciągu obecnej DK nr 5, 1 przejazd gospodarczy."/>
    <s v="mosty - 4_x000a_wiadukty - 13_x000a_przejście dla zwierząt - 1_x000a_przejazd gospodarczy - 1"/>
  </r>
  <r>
    <n v="410"/>
    <n v="377"/>
    <n v="290"/>
    <n v="27"/>
    <x v="12"/>
    <s v="S11"/>
    <s v="Budowa obwodnicy Jarocina w ciągu S 11"/>
    <s v="Budowa obwodnicy Jarocina w ciągu S11 Murzynówko - Jarocin"/>
    <s v="S11 - Budowa obw.Jarocina odc. Murzynówko - Jarocin"/>
    <x v="5"/>
    <x v="288"/>
    <n v="0"/>
    <n v="10.18"/>
    <n v="2.9329999999999998"/>
    <n v="0"/>
    <s v="2014-11-18"/>
    <s v="2014-12-05"/>
    <m/>
    <s v="2017-08-18"/>
    <s v="zawarte aneksy nie wpływają na zmianę terminu zakończenia robót gdyż byłoby to niezgodne z warunkami kontraktu"/>
    <s v="13 - 3 mosty, 10 wiaduktów, 5 przejść dla zwierząt"/>
    <s v="Wiadukty - 10 szt.,_x000a_Mosty - 3 szt.,_x000a_Przejścia dla zwierząt - 5 szt., _x000a_Przepusty - 17 szt."/>
  </r>
  <r>
    <n v="411"/>
    <n v="386"/>
    <n v="322"/>
    <n v="46"/>
    <x v="12"/>
    <s v="S5"/>
    <s v="S5 Poznań - Wrocław, odc. Poznań (A2, w. Głuchowo) - Wronczyn"/>
    <s v="Poznań (A2, w.Głuchowo) - Wronczyn"/>
    <s v="S5 - Budowa S Poznań (A2, w.Głuchowo) - Wronczyn"/>
    <x v="5"/>
    <x v="391"/>
    <n v="0"/>
    <n v="15.875"/>
    <n v="0"/>
    <n v="0"/>
    <s v="2015-07-30"/>
    <s v="2015-07-30"/>
    <m/>
    <s v="2017-11-30"/>
    <s v="Zgodnie z postanowieniami Kontraktu Wykonawca zobowiązany był do osiągnięcia Wymaganej  Minimalnej Ilości Wykonania – Kamienia Milowego nr 1 do dnia 30.05.2016r. Wykonawca pismem z dnia 11.02.2016 r. oraz 19.04.2016 r. wystąpił o zmianę terminu do dnia 31.07.2016r._x000a_Zamawiający uznał za zasadne przedłużenie Wykonawcy terminu na wykonanie Wymaganej Minimalnej Ilości Wykonania  - Kamienia Milowego nr 1 o 14 dni tj do dnia 13.06.2016 r. Zgodnie z postanowieniami Subklauzuli 8.7. Warunków Kontraktu [Kary Umowne] z dniem 14 czerwca 2016 r. rozpoczął się bieg okresu naliczania przez Zamawiającego Kary Umownej w wysokości 0,02% Zaakceptowanej Kwoty Kontraktowej. Zmiana terminu wymaga podpisania Aneksu. W dniu 6.09.2016 r. złożono Wykonawcy Powiadomienie o Roszczeniu Zamawiającego z uwagi na niewykonanie z dniem 14.06.2016 r. Wymaganej Minimalnej Ilości Wykonania Kamienia Milowego nr 1 tj. Robót o wartości niemniejszej niż 20% Zaakceptowanej Kwoty Kontraktowej 105 848 544,85 zł brutto. Wielkość opóźnienia w wykonaniu Wymaganej Minimalnej Ilości Wykonania - Kamienia Milowego nr 1 wynosi 102 dni. Pismem z dnia 30.11.2016 r. Wykonawca przedstawił swoje stanowisko nie zgadzając się roszczeniem Zamawiającego."/>
    <s v="17 obiektów inżynierskich:_x000a_-  wiadukt drogowy nad S5 7 szt._x000a_-  przejazd gospodarczy pod S5 2szt._x000a_-  wiadukt ekologiczny nad S5 1szt._x000a_-  most w ciągu S5 3szt._x000a_-  wiadukt w ciągu S5 2szt._x000a_-  przejście dla zwierząt pod S5 1szt._x000a_-  kładka dla pieszych nad S5 1szt."/>
    <s v="mosty - 3_x000a_wiadukty - 10_x000a_kładki - 1_x000a_przejścia dla zwierząt - 1_x000a_przejazdy gospodarcze - 2_x000a_przepusty - 78"/>
  </r>
  <r>
    <n v="412"/>
    <m/>
    <n v="367"/>
    <n v="339"/>
    <x v="12"/>
    <s v="S5"/>
    <s v="S5 Poznań - Wrocław_x000a_odc. Leszno Płd. (z węzłem) - Kaczkowo (bez węzła o. Rydzyna)"/>
    <s v="Budowa drogi ekspresowej S5 Poznań–Wrocław odc. Radomicko–Kaczkowo, etap II odc. Leszno Płd ( z_x000a_węzłem ) –Kaczkowo."/>
    <s v="S5 Poznań - Wrocław_x000a_odc. w. Leszno Płd. - Rydzyna (bez. w. Kaczkowo)"/>
    <x v="5"/>
    <x v="392"/>
    <n v="0"/>
    <n v="9.5180000000000007"/>
    <n v="0"/>
    <n v="0"/>
    <s v="2016-05-05"/>
    <s v="2016-05-05"/>
    <m/>
    <s v="2018-07-06"/>
    <s v="Ujawnienie potencjalnych nowych stanowisk archeologicznych lub rozszerzenie stanowisk pierwotnie przewidzianych w Kontrakcie._x000a__x000a_Utrudnienia w realizacji Ekoduktu nad linią kolejową E59 w km 22+921,55 drogi S5 spowodowane brakiem przebudowy kolizji leżących po stronie PKP, co może skutkować brakiem osiągnięcia Kamienia Milowego przez Wykonawcę a także opóźnieniem ostatecznego terminu zakończenia prac na Kontrakcie."/>
    <s v="ilość obiektów: 8_x000a_most drogowy (przejście dla zwierząt dołem) w ciągu S5 - 1 szt._x000a_wiadukt drogowy nad S5 - 4 szt._x000a_ekodukt (przejście dla zwierząt górą) - 1 szt._x000a_wiadukt drogowy w ciągu łącznika - 2szt."/>
    <s v="ilość obiektów: 8 most drogowy (przejście dla zwierząt dołem) w ciągu S5 - 1 szt. wiadukt drogowy nad S5 - 4 szt. ekodukt (przejście dla zwierząt górą) - 1 szt. wiadukt drogowy w ciągu łącznika - 2szt."/>
  </r>
  <r>
    <n v="413"/>
    <m/>
    <n v="368"/>
    <n v="215"/>
    <x v="12"/>
    <s v="S5"/>
    <s v="S5 Poznań - Wrocław_x000a_odc. Radomicko (bez węzła) - Leszno Płd. (bez węzła d. Zaborowo)"/>
    <s v="Budowa drogi ekspresowej S5 Poznań–Wrocław odc. Radomicko – Kaczkowo, etap I odc. Radomicko (bez węzła)–Leszno Płd."/>
    <s v="S5 Poznań - Wrocław_x000a_odc. Radomicko (bez węzła) - Leszno Płd. (bez węzła d. Zaborowo)"/>
    <x v="5"/>
    <x v="393"/>
    <n v="0"/>
    <n v="19.14"/>
    <n v="0"/>
    <n v="0"/>
    <s v="2016-05-16"/>
    <s v="2016-05-16"/>
    <m/>
    <s v="2018-09-17"/>
    <s v="Ujawnienie potencjalnych nowych stanowisk archeologicznych lub rozszerzenie stanowisk pierwotnie przewidzianych w Kontrakcie._x000a_W ramach zadania istnieją obszary leśne nie ujęte w planie wycinki."/>
    <s v="Ilość obiektów: 16 _x000a_most drogowy(przejście dla zwierząt dołem) - 1 szt._x000a_wiadukt drogowy nad S5 - 6 szt._x000a_wiadukt drogowy w ciągu S5 - 5 szt._x000a_wiadukt drogowy w ciągu S5 (przejście dla zwierząt dołem) - 1 szt._x000a_kładka dla pieszych nad S5 - 1 szt._x000a_przejście pieszo-rowerowe - 1 szt._x000a_przejście dla zwierząt dołem - 1 szt."/>
    <s v="16 most drogowy(przejście dla zwierząt dołem) - 1 szt. wiadukt drogowy nad S5 - 6 szt. wiadukt drogowy w ciągu S5 - 5 szt. wiadukt drogowy w ciągu S5 (przejście dla zwierząt dołem) - 1 szt. kładka dla pieszych nad S5 - 1 szt. przejście pieszo-rowerowe - 1 szt. przejście dla zwierząt dołem - 1 szt."/>
  </r>
  <r>
    <n v="414"/>
    <n v="301"/>
    <n v="102"/>
    <n v="0"/>
    <x v="12"/>
    <s v="A2"/>
    <s v="Budowa autostrady A 2, odc. Konin – Dąbie"/>
    <s v="Budowa autostrady A 2, odc. Konin – Dąbie Sekcja Konin- Koło"/>
    <s v="A2 - Budowa A odc. Konin–Dąbie: Sekcja Konin - Koło"/>
    <x v="6"/>
    <x v="394"/>
    <n v="27.44"/>
    <n v="0"/>
    <n v="0"/>
    <n v="0"/>
    <d v="2004-07-28T00:00:00"/>
    <d v="2004-08-27T00:00:00"/>
    <d v="2006-07-25T00:00:00"/>
    <m/>
    <s v="współfinansowane ze środków EBI"/>
    <s v="Przepusty - 4 szt"/>
    <s v="mosty i wiadukty - 16 _x000a_wiadukty ekologiczne - 2_x000a_tunel dla pieszych - 1"/>
  </r>
  <r>
    <n v="415"/>
    <n v="302"/>
    <n v="103"/>
    <n v="0"/>
    <x v="12"/>
    <s v="A2"/>
    <s v="Budowa autostrady A 2, odc. Konin – Dąbie"/>
    <s v="Budowa autostrady A 2, odc. Konin – Dąbie Sekcja Koło- Dąbie"/>
    <s v="A2 - Budowa A odc. Konin–Dąbie: Sekcja Koło- Dąbie"/>
    <x v="6"/>
    <x v="395"/>
    <n v="18.145"/>
    <n v="0"/>
    <n v="0"/>
    <n v="0"/>
    <d v="2004-07-28T00:00:00"/>
    <d v="2004-08-27T00:00:00"/>
    <d v="2006-07-25T00:00:00"/>
    <m/>
    <s v="współfinansowane ze środków EBI"/>
    <s v="min 26 (25 + 1 obiekt przeniesiony z odcinka 2 Dworzysko -  Aleksandrowo) tj. kładka dla pieszych, przejście dla zwierząt, wiadukt drogowy, most w ciągu drogi ekspresowej, wiadukt w ciągu drogi ekspresowej, wiadukt kolejowy"/>
    <s v="wiadukty i mosty - 20_x000a_przejścia gospodarcze - 2"/>
  </r>
  <r>
    <n v="416"/>
    <n v="222"/>
    <n v="93"/>
    <n v="0"/>
    <x v="12"/>
    <s v="S11"/>
    <s v="Rozbudowa dwujezdniowej drogi krajowej nr S11 Kołobrzeg-Poznań-Pleszew-Bytom, odcinek autostradowy A2 &quot;Krzesiny&quot;-Kórnik od km 288+719,79 do km 302+786,80 (pikietaż globalny)"/>
    <s v="Rozbudowa dwujezdniowej drogi krajowej nr S11 odc. Poznań &quot;Krzesiny&quot;-Kórnik, etap II, IIIa, IIIb i IIIc"/>
    <s v="S11 - Rozbudowa DK Poznań-Kórnik, etap II, IIIa, IIIb i IIIc"/>
    <x v="6"/>
    <x v="396"/>
    <n v="0"/>
    <n v="9.1039999999999992"/>
    <n v="0"/>
    <n v="0"/>
    <d v="2006-03-20T00:00:00"/>
    <d v="2006-03-20T00:00:00"/>
    <s v="2008-11-24_x000a_i _x000a_2009-07-13"/>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8 - most (1), przepusty (7)"/>
    <s v="kładki - 2 szt_x000a_most - 1 szt._x000a_wiadukty - 4 szt."/>
  </r>
  <r>
    <n v="417"/>
    <n v="234"/>
    <n v="95"/>
    <n v="0"/>
    <x v="12"/>
    <s v="GP25"/>
    <s v="Budowa obwodnicy Konina na drodze Nr 25"/>
    <s v="Rozbudowa drogi krajowej nr 25 odc. Obwodnica Konina na terenie gm. Stare Miasto."/>
    <s v="GP25 - Rozbudowa DK odc. obw. Konina na terenie gm. Stare Miasto"/>
    <x v="6"/>
    <x v="397"/>
    <n v="0"/>
    <n v="0"/>
    <n v="1.75"/>
    <n v="0"/>
    <d v="2006-11-10T00:00:00"/>
    <d v="2006-11-22T00:00:00"/>
    <d v="2008-09-01T00:00:00"/>
    <m/>
    <s v="W dokumentach brak długości. Długość odczytana z mapy oraz potwierdzona protokołem odbioru (długośc zaokrąglona do jednego miejsca po przecinku)."/>
    <s v="mosty - 2 wiadukty - 4 przejścia dla zwierząt - 23"/>
    <s v="wiadukty - 2 szt._x000a_tunel - 1 szt."/>
  </r>
  <r>
    <n v="418"/>
    <n v="201"/>
    <n v="97"/>
    <n v="0"/>
    <x v="12"/>
    <s v="GP25"/>
    <s v="Budowa obwodnicy Nowych Skalmierzyc na drodze Nr 25"/>
    <s v="Budowa obwodnicy m. Nowe Skalmierzyce w ciągu drogi krajowej nr 25 od km 0+000 do km 7+355,25"/>
    <s v="GP25 - Budowa obw. Nowych Skalmierzyc"/>
    <x v="6"/>
    <x v="398"/>
    <n v="0"/>
    <n v="0"/>
    <n v="7.3550000000000004"/>
    <n v="0"/>
    <d v="2007-01-26T00:00:00"/>
    <d v="2007-01-31T00:00:00"/>
    <d v="2009-09-11T00:00:00"/>
    <m/>
    <m/>
    <e v="#N/A"/>
    <s v="most - 1 szt._x000a_wiadukty - 4 szt."/>
  </r>
  <r>
    <n v="419"/>
    <n v="193"/>
    <n v="94"/>
    <n v="0"/>
    <x v="12"/>
    <s v="S11"/>
    <s v="Rozbudowa dwujezdniowej drogi krajowej nr S11 Kołobrzeg-Poznań-Pleszew-Bytom, odcinek autostradowy A2 &quot;Krzesiny&quot;-Kórnik od km 288+719,79 do km 302+786,80 (pikietaż globalny)"/>
    <s v="Rozbudowa drogi krajowej nr S11 Poznań-Kórnik etap IV od km 16+556,25 do km 21+519,48 (roboczy) "/>
    <s v="S11 - Rozbudowa DK Poznań-Kórnik Etap IV"/>
    <x v="6"/>
    <x v="399"/>
    <n v="0"/>
    <n v="4.9619999999999997"/>
    <n v="0"/>
    <n v="0"/>
    <d v="2007-12-24T00:00:00"/>
    <d v="2007-12-24T00:00:00"/>
    <d v="2010-06-21T00:00:00"/>
    <m/>
    <s v="Rozbudowa drogi Poznań-Kórnik podzielona była na pięć etapów: II, IIIa, IIIb, IIIc, IV. Oddanie do ruchu poszczególnych odcinków następowało w następujących latach:_x000a_W 2008 r. oddano do ruchu 7,019 km:_x000a_etap II - dł. 2,507 km - oddane do ruchu 2008-06-20_x000a_etap IIIa - dł. 3,026 km - oddane do ruchu 2008-11-24_x000a_etap IIIb - dł. 1,486 km - oddane do ruchu 2008-09-29_x000a_etap IIIc - o długości 2,085 km dnia 2009-07-13_x000a_etap IV -  o długości 4,962 km dnia 2010-06-21"/>
    <s v="3 mosty, 2 (duże) i 18 (małe) przejścia dla zwierząt, 22 wiadukty, 3 tunele dla pieszych, 2 kładki dla pieszych"/>
    <s v="wiadukty - 4 szt."/>
  </r>
  <r>
    <n v="420"/>
    <n v="195"/>
    <n v="96"/>
    <n v="0"/>
    <x v="12"/>
    <s v="S10"/>
    <s v="Budowa obwodnicy Wyrzyska w ciągu drogi krajowej S10"/>
    <s v="Budowa obwodnicy m. Wyrzysk  w ciągu drogi krajowej nr 10 Piła - Bydgoszcz od km 0+000,00 do km 7+795,39 (kilometraż roboczy)"/>
    <s v="S10 - Budowa obw. m. Wyrzysk w ciągu DK Piła-Bydgoszcz"/>
    <x v="6"/>
    <x v="400"/>
    <n v="0"/>
    <n v="7.7949999999999999"/>
    <n v="0"/>
    <n v="0"/>
    <d v="2008-06-19T00:00:00"/>
    <d v="2008-05-20T00:00:00"/>
    <d v="2010-04-21T00:00:00"/>
    <m/>
    <m/>
    <e v="#N/A"/>
    <s v="wiadukty - 5 szt. _x000a_estakada - 1 szt."/>
  </r>
  <r>
    <n v="421"/>
    <n v="186"/>
    <n v="98"/>
    <n v="0"/>
    <x v="12"/>
    <s v="S11"/>
    <s v="Budowa obwodnicy Ostrowa Wielkopolskiego w ciągu drogi krajowej S11 (2 etapy), etap I"/>
    <s v="Budowa obwodnicy m. Ostrów Wielkopolski w ciągu drogi ekspresowej S11 od km 393+900 do km 400+000, etap I"/>
    <s v="S11 - Budowa obw. m.Ostrowa Wielkopolksiego - Etap I"/>
    <x v="6"/>
    <x v="401"/>
    <n v="0"/>
    <n v="6.1"/>
    <n v="0"/>
    <n v="0"/>
    <d v="2008-05-12T00:00:00"/>
    <d v="2008-05-21T00:00:00"/>
    <d v="2009-11-24T00:00:00"/>
    <m/>
    <m/>
    <e v="#N/A"/>
    <s v="wiadukty - 4 szt._x000a_mosty - 2 szt._x000a_Przepust - 1 szt."/>
  </r>
  <r>
    <n v="422"/>
    <n v="146"/>
    <n v="99"/>
    <n v="0"/>
    <x v="12"/>
    <s v="S11"/>
    <s v="Budowa zachodniej obwodnicy Poznania w ciągu S11,odc.płm. Złotkowo-A2 (węzeł Głuchowo)"/>
    <s v="Budowa zachodniej obwodnicy m. Poznania w ciągu S11 na odc.Złotkowo - Głuchowo (A2) i w ciągu S5 w rejonie w.Głuchowo (A2) _x000a_Etap I - S11 w.Swadzim-w.Głuchowo 13+068,00-25+693,57 oraz S5 w rejonie w.Głuchowo _x000a_0+000 -1+605,00 o łącznej dł. 14,23 km"/>
    <s v="S11/S5 - Budowa zachodniej obw. Poznania: Etap I odc. w.Swadzim - w.Głuchowo (wraz z węzłami)"/>
    <x v="6"/>
    <x v="402"/>
    <n v="0"/>
    <n v="14.231000000000002"/>
    <n v="0"/>
    <n v="0"/>
    <d v="2009-07-17T00:00:00"/>
    <d v="2009-08-07T00:00:00"/>
    <s v="2011-11-28_x000a_i _x000a_2012-06-02"/>
    <m/>
    <s v="2011-11-28 oddano do ruchu odc. w.Swadzim - w.Dąbrówka o dł. 8,4 km. Pozostały odc. o dł 5,799 oddano w dniu 2012-06-02"/>
    <s v="ilość obiektów 3: 1 most 2 wiadukty"/>
    <s v="most - 1_x000a_  wiadukty - 13_x000a_przejścia dla pieszych - 2"/>
  </r>
  <r>
    <n v="423"/>
    <n v="91"/>
    <n v="101"/>
    <n v="0"/>
    <x v="12"/>
    <s v="S5"/>
    <s v="Budowa drogi ekspresowej S5 odcinek Gniezno - Poznań (węzeł ,,Kleszczewo&quot;)"/>
    <s v="Budowa drogi ekspresowej S5 odcinek Gniezno - Poznań (węzeł ,,Kleszczewo&quot;) Odcinek 2: Czachurki - Kleszczewo A2, od km 14+475 do km 34+615 dł. 20,14"/>
    <s v="S5 - Budowa S odc. Gniezno-Poznań (w.Kleszczewo): odc.2 Czachurki - Kleszczewo"/>
    <x v="6"/>
    <x v="403"/>
    <n v="0"/>
    <n v="20.14"/>
    <n v="1.7"/>
    <n v="0"/>
    <d v="2009-10-30T00:00:00"/>
    <d v="2009-11-25T00:00:00"/>
    <d v="2012-06-02T00:00:00"/>
    <m/>
    <m/>
    <s v="most - 1 szt., przepust - 1 szt."/>
    <s v="mosty - 1, _x000a_wiadukty - 14,_x000a_  przejścia dla zwierząt - 1,_x000a_ przepusty - 68."/>
  </r>
  <r>
    <n v="424"/>
    <n v="90"/>
    <n v="100"/>
    <n v="0"/>
    <x v="12"/>
    <s v="S5"/>
    <s v="Budowa drogi ekspresowej S5 odcinek Gniezno - Poznań (węzeł ,,Kleszczewo&quot;)"/>
    <s v="Budowa drogi ekspresowej S5 odcinek Gniezno - Poznań (węzeł ,,Kleszczewo&quot;) Odcinek 1: Gniezno - Czachurki, od km - (0+420) do km 14+475 dł. 14.9 km"/>
    <s v="S5 - Budowa S odc. Gniezno-Poznań(w.Kleszczewo): odc.1 Gniezno - Czachurki"/>
    <x v="6"/>
    <x v="404"/>
    <n v="0"/>
    <n v="14.895"/>
    <n v="4.7889999999999997"/>
    <n v="0"/>
    <d v="2009-11-10T00:00:00"/>
    <d v="2009-12-01T00:00:00"/>
    <d v="2012-06-04T00:00:00"/>
    <m/>
    <m/>
    <s v="4: kładka dla ciągu pieszo - rowerowego,most,wiadukt kolejowy, tunel"/>
    <s v="mosty - 3, _x000a_wiadukty - 14,_x000a_  przejścia dla zwierząt - 1,_x000a_przepusty ekologiczne - 7., przepusty - 24."/>
  </r>
  <r>
    <n v="425"/>
    <n v="104"/>
    <n v="180"/>
    <n v="0"/>
    <x v="12"/>
    <s v="S11"/>
    <s v="Budowa Zachodniej Obwodnicy miasta Poznania w ciągu drogi krajowej S11 na odc. Złotkowo - Głuchowo (A-2) i w ciągu drogi krajowej  nr S5 w rejonie węzła  &quot;Głuchowo&quot; autostrady A2 "/>
    <s v="Budowa Zachodniej Obwodnicy miasta Poznania w ciągu drogi krajowej S11 na odc. Złotkowo - Głuchowo (A-2) i w ciągu drogi krajowej; nr S5 w rejonie w.Głuchowo autostrady A2. Etap IIa - S11 od węzła Złotkowo - km 0+000 do węzła Rokietnica - km 7+7740 o łącznej dł. 7,74 km"/>
    <s v="S11 - Budowa zachodniej obw. Poznania: Etap IIa w.Złotkowo(z węzłem) - Rokietnica(z węzłem)"/>
    <x v="6"/>
    <x v="405"/>
    <n v="0"/>
    <n v="7.74"/>
    <n v="0"/>
    <n v="0"/>
    <d v="2010-04-14T00:00:00"/>
    <d v="2010-05-05T00:00:00"/>
    <d v="2012-10-30T00:00:00"/>
    <m/>
    <s v="Oddanie do ruchu nastąpiło w dniu 2012-10-30"/>
    <m/>
    <s v="most - 1_x000a_wiadukty - 9_x000a_estakady - 1"/>
  </r>
  <r>
    <n v="426"/>
    <n v="107"/>
    <n v="236"/>
    <n v="0"/>
    <x v="12"/>
    <s v="S11"/>
    <s v="Budowa zachodniej obwodnicy Poznania w ciągu S11,odc.płm. Złotkowo-A2 (węzeł Głuchowo)"/>
    <s v="Budowa zachodniej obwodnicy Poznania w ciągu S11 na odc. Złotkowo-Autostrad A2 (Głuchowo) Etap I dł. 14,2 km (budowa wiaduktu WS 22A nad linią kolejową)"/>
    <s v="S11/S5 - Budowa zachodniej obw. Poznania: Etap I odc. w.Swadzim - w.Głuchowo (z węzłami), (budowa wiaduktu WS 22A nad linią kolejową)"/>
    <x v="6"/>
    <x v="59"/>
    <n v="0"/>
    <n v="0"/>
    <n v="0"/>
    <n v="0"/>
    <d v="2011-09-06T00:00:00"/>
    <d v="2011-10-06T00:00:00"/>
    <d v="2012-08-24T00:00:00"/>
    <m/>
    <m/>
    <s v="mosty: 3 szt., przejścia dla zwierząt: 12 szt., wiadukty: 9 szt."/>
    <s v="  wiadukty - 1"/>
  </r>
  <r>
    <n v="427"/>
    <n v="30"/>
    <n v="259"/>
    <n v="61"/>
    <x v="12"/>
    <s v="S11"/>
    <s v="Budowa ZachodniejObwodnicy miasta Poznania w ciągu drogi krajowej S11 na odc. Złotkowo - Głuchowo (A-2) i w ciągu drogi krajowej  nr S5 w rejonie węzła  &quot;Głuchowo&quot; autostrady A2 "/>
    <s v="Budowa zachodniej obwodnicy miasta Poznania w ciągu drogi krajowej nr S11 na odcinku Złotkowo – autostrada A2 i w ciągu drogi krajowej nr S5 w rejonie w.Głuchowo autostrady A2 - etap IIB – S11 od w.Rokietnica- km 7+740,00 do w.Swadzim – km 13+068,00"/>
    <s v="S11 - Budowa zachodniej obw. Poznania w ciągu S5iS11 Etap IIb odc. w.Rokietnica - w.Swadzim"/>
    <x v="6"/>
    <x v="406"/>
    <n v="0"/>
    <n v="5.3280000000000003"/>
    <n v="0"/>
    <n v="0"/>
    <d v="2013-04-12T00:00:00"/>
    <d v="2013-04-22T00:00:00"/>
    <d v="2014-12-16T00:00:00"/>
    <m/>
    <s v="Oddanie do ruchu nastąpiło w dniu 2014-12-19"/>
    <s v="3 mosty, 5 przejść dla zwierząt (z wyłączeniem przepustów i przejść dla małych zwierząt), 4 wiadukty"/>
    <s v="most 1,  wiadukty 2"/>
  </r>
  <r>
    <n v="428"/>
    <n v="62"/>
    <n v="264"/>
    <n v="0"/>
    <x v="12"/>
    <s v="S5"/>
    <s v="Budowa drogi ekspresowej S5 Poznań - Wrocław"/>
    <s v="Budowa drogi ekspresowej S5 Poznań (A-2 węzeł &quot;Głuchowo&quot;) - Wrocław (A8 węzeł &quot;Widawa&quot;) odcinek Kaczkowo - Korzeńsko, obwodnica Bojanowa i Rawicza"/>
    <s v="S5 - Budowa S5 Poznań-Wrocław: odc. Kaczkowo-Korzeńsko"/>
    <x v="6"/>
    <x v="407"/>
    <n v="0"/>
    <n v="29.309000000000001"/>
    <n v="8.9600000000000009"/>
    <n v="0"/>
    <d v="2014-02-21T00:00:00"/>
    <d v="2014-03-07T00:00:00"/>
    <s v="2013-09-16_x000a_i _x000a_2014-09-12"/>
    <m/>
    <s v="16.09.2013 r. - oddano do ruchu w zakresie GP36 - 8,96 km_x000a_12.09.2014 r. - oddano do ruchu w zakresie S5 - 29,309 km"/>
    <e v="#N/A"/>
    <s v="wiadukty - 19_x000a_przejścia dla zwierząt - 5_x000a_most - 1_x000a_przejścia dla rowerzystów - 2"/>
  </r>
  <r>
    <n v="429"/>
    <m/>
    <m/>
    <n v="73"/>
    <x v="13"/>
    <s v="S19"/>
    <s v="1. w. Rzeszów Południe (bez węzła) -w. Babica (z węzłem)"/>
    <s v="070. S19 Rzeszów - Barwinek"/>
    <m/>
    <x v="3"/>
    <x v="408"/>
    <n v="0"/>
    <n v="10.3"/>
    <n v="0"/>
    <n v="0"/>
    <d v="1899-12-30T00:00:00"/>
    <d v="1899-12-30T00:00:00"/>
    <m/>
    <d v="2023-11-30T00:00:00"/>
    <m/>
    <s v="0 mosty, 5 estakad,, 0 wiadukty w ciągu S19, 1 wiaduków nad S19, 1 tunel, 3 przejścia dedykowane tylko dla zwierzat, 1 przejazd gospodarczy"/>
    <m/>
  </r>
  <r>
    <n v="430"/>
    <m/>
    <m/>
    <n v="78"/>
    <x v="13"/>
    <s v="GP94"/>
    <s v="Budowa obwodnicy Przeworska w ciągu drogi krajowej nr 94"/>
    <s v="080. Budowa obwodnicy Przeworska w ciagu drogi krajowej nr 4"/>
    <m/>
    <x v="3"/>
    <x v="409"/>
    <n v="0"/>
    <n v="0"/>
    <n v="6.7"/>
    <n v="0"/>
    <d v="1899-12-30T00:00:00"/>
    <d v="1899-12-30T00:00:00"/>
    <m/>
    <d v="1899-12-30T00:00:00"/>
    <m/>
    <s v="2/8/23"/>
    <m/>
  </r>
  <r>
    <n v="431"/>
    <m/>
    <m/>
    <n v="82"/>
    <x v="13"/>
    <s v="S74"/>
    <s v="1. Opatów (w. Okalina) bez węzła - Sandomierz DK 79"/>
    <s v="077. S74 Opatów - Nisko"/>
    <m/>
    <x v="3"/>
    <x v="410"/>
    <n v="0"/>
    <n v="25"/>
    <n v="0"/>
    <n v="0"/>
    <d v="1899-12-30T00:00:00"/>
    <d v="1899-12-30T00:00:00"/>
    <m/>
    <d v="2025-06-30T00:00:00"/>
    <m/>
    <s v="nie ustalono ostatecznej ilości obiektów inzynierskich"/>
    <m/>
  </r>
  <r>
    <n v="432"/>
    <m/>
    <m/>
    <n v="101"/>
    <x v="13"/>
    <s v="GP94"/>
    <s v="Budowa obwodnicy Łańcuta"/>
    <s v="079. Budowa obwodnicy Łańcuta"/>
    <m/>
    <x v="3"/>
    <x v="411"/>
    <n v="0"/>
    <n v="0"/>
    <n v="5.8319999999999999"/>
    <n v="0"/>
    <d v="1899-12-30T00:00:00"/>
    <d v="1899-12-30T00:00:00"/>
    <m/>
    <d v="2021-07-30T00:00:00"/>
    <m/>
    <s v="most - 1 szt., przepust - 1 szt."/>
    <m/>
  </r>
  <r>
    <n v="433"/>
    <m/>
    <m/>
    <n v="102"/>
    <x v="13"/>
    <s v="GP28"/>
    <s v="Przebudowa dk 28 na odc. Przemyśl - Medyka"/>
    <s v="108. Przebudowa dk 28 na odc. Przemyśl - Medyka"/>
    <m/>
    <x v="3"/>
    <x v="412"/>
    <n v="0"/>
    <n v="0"/>
    <n v="7.05"/>
    <n v="0"/>
    <d v="1899-12-30T00:00:00"/>
    <d v="1899-12-30T00:00:00"/>
    <m/>
    <d v="2019-09-30T00:00:00"/>
    <m/>
    <s v="Przepusty - 4 szt"/>
    <m/>
  </r>
  <r>
    <n v="434"/>
    <m/>
    <m/>
    <n v="209"/>
    <x v="13"/>
    <s v="S74"/>
    <s v="2. Sandomierz (DK79) - Stalowa Wola (DW 855)"/>
    <s v="077. S74 Opatów - Nisko"/>
    <m/>
    <x v="3"/>
    <x v="413"/>
    <n v="0"/>
    <n v="30"/>
    <n v="0"/>
    <n v="0"/>
    <d v="1899-12-30T00:00:00"/>
    <d v="1899-12-30T00:00:00"/>
    <m/>
    <d v="2025-06-30T00:00:00"/>
    <m/>
    <s v="brak danych"/>
    <m/>
  </r>
  <r>
    <n v="435"/>
    <m/>
    <m/>
    <n v="210"/>
    <x v="13"/>
    <s v="S74"/>
    <s v="3. Stalowa Wola (DW855) - Nisko (S19 w. Zapacz)"/>
    <s v="077. S74 Opatów - Nisko"/>
    <m/>
    <x v="3"/>
    <x v="2"/>
    <n v="0"/>
    <n v="16"/>
    <n v="0"/>
    <n v="0"/>
    <d v="1899-12-30T00:00:00"/>
    <d v="1899-12-30T00:00:00"/>
    <m/>
    <s v="2025-06-30"/>
    <m/>
    <s v="brak danych"/>
    <m/>
  </r>
  <r>
    <n v="436"/>
    <m/>
    <m/>
    <n v="213"/>
    <x v="13"/>
    <s v="S19"/>
    <s v="2. w. Babica (bez węzła) - Barwinek (granica Państwa)"/>
    <s v="070. S19 Rzeszów - Barwinek"/>
    <m/>
    <x v="3"/>
    <x v="414"/>
    <n v="0"/>
    <n v="74.900000000000006"/>
    <n v="0"/>
    <n v="0"/>
    <d v="1899-12-30T00:00:00"/>
    <d v="1899-12-30T00:00:00"/>
    <m/>
    <d v="2025-11-28T00:00:00"/>
    <m/>
    <s v="35 mostów,42estakady,7 wiaduktów w ciągu S19, 21 wiaduktów nad S19, 3 tunele, 19 przejść dedykowanych jedynie dla zwierząt"/>
    <m/>
  </r>
  <r>
    <n v="437"/>
    <m/>
    <m/>
    <n v="484"/>
    <x v="13"/>
    <s v="GP73"/>
    <s v="Rozbudowa drogi krajowej nr 73 wraz z budową obwodnic m. Pilzna, oraz Brzostka, Kołaczyc i Jasła, na odcinku Pilzno – Jasło"/>
    <s v="1305. Rozbudowa drogi krajowej nr 73 wraz z budową obwodnic m. Pilzna, oraz Brzostka, Kołaczyc i Jasła, na odcinku Pilzno – Jasło"/>
    <m/>
    <x v="3"/>
    <x v="17"/>
    <n v="0"/>
    <n v="0"/>
    <n v="35"/>
    <n v="0"/>
    <d v="1899-12-30T00:00:00"/>
    <d v="1899-12-30T00:00:00"/>
    <m/>
    <d v="2025-09-30T00:00:00"/>
    <m/>
    <s v="Wariant 1 - 13 obiektów, Wariant 2 - 13 obiektów, Wariant 3 - 12 obiektów, Wariant 4 - 8 obiektów, Wariant 4a - 8 obiektów, Wariant 5 - 13 obiektów, Wariant 5a - 12 obiektów,"/>
    <m/>
  </r>
  <r>
    <n v="438"/>
    <m/>
    <m/>
    <n v="17"/>
    <x v="13"/>
    <s v="S19"/>
    <s v="4. w. Lasy Janowskie (dawniej Łązek Ordynacki, bez węzła) - w. Zdziary (z węzłem)"/>
    <s v="068. S19 Kraśnik-Stobierna na odc. w. Lasy Janowskie – w. Sokołów Młp. Północ"/>
    <m/>
    <x v="4"/>
    <x v="415"/>
    <n v="0"/>
    <n v="9.4776799999999994"/>
    <n v="0"/>
    <n v="0"/>
    <d v="1899-12-30T00:00:00"/>
    <d v="1899-12-30T00:00:00"/>
    <m/>
    <d v="2021-05-31T00:00:00"/>
    <m/>
    <s v="w ramach KP O/Lublin 3 przejścia dla zwierząt PZM, 1 wiadukt, 1 przepust, kładka dla pieszych (KOPI nr 7/2016 z dnia 02.09.2016r.) w ramach KP O/Rzeszów 2 mosty, 5 wiaduktów 14 przejść"/>
    <m/>
  </r>
  <r>
    <n v="439"/>
    <m/>
    <m/>
    <n v="193"/>
    <x v="13"/>
    <s v="S19"/>
    <s v="5. w. Zdziary (bez węzła) - w. Rudnik nad Sanem (bez węzła)"/>
    <s v="068. S19 Kraśnik-Stobierna na odc. w. Lasy Janowskie – w. Sokołów Młp. Północ"/>
    <m/>
    <x v="4"/>
    <x v="416"/>
    <n v="0"/>
    <n v="8.2247599999999998"/>
    <n v="0"/>
    <n v="0"/>
    <d v="1899-12-30T00:00:00"/>
    <d v="1899-12-30T00:00:00"/>
    <m/>
    <d v="2021-05-31T00:00:00"/>
    <m/>
    <s v="mosty - 1, przejścia dla zwierząt - 12 (w tym 1 pod DK19), wiadukty - 7,"/>
    <m/>
  </r>
  <r>
    <n v="440"/>
    <m/>
    <m/>
    <n v="204"/>
    <x v="13"/>
    <s v="S19"/>
    <s v="6. w. Rudnik nad Sanem (z węzłem ) - w.  Nisko Południe (z węzłem)"/>
    <s v="068. S19 Kraśnik-Stobierna na odc. w. Lasy Janowskie – w. Sokołów Młp. Północ"/>
    <m/>
    <x v="4"/>
    <x v="417"/>
    <n v="0"/>
    <n v="6.46"/>
    <n v="0"/>
    <n v="0"/>
    <d v="1899-12-30T00:00:00"/>
    <d v="1899-12-30T00:00:00"/>
    <m/>
    <d v="2021-05-31T00:00:00"/>
    <m/>
    <s v="przejścia dla zwierząt - 3, wiadukty - 5,"/>
    <m/>
  </r>
  <r>
    <n v="441"/>
    <m/>
    <m/>
    <n v="205"/>
    <x v="13"/>
    <s v="S19"/>
    <s v="7. w. Nisko Południe (bez węzła) - w. Podgórze (bez węzła)"/>
    <s v="068. S19 Kraśnik-Stobierna na odc. w. Lasy Janowskie – w. Sokołów Młp. Północ"/>
    <m/>
    <x v="4"/>
    <x v="418"/>
    <n v="0"/>
    <n v="11.15"/>
    <n v="0"/>
    <n v="0"/>
    <d v="1899-12-30T00:00:00"/>
    <d v="1899-12-30T00:00:00"/>
    <m/>
    <s v="2021-05-31"/>
    <m/>
    <s v="przejścia dla zwierząt - 15, wiadukty - 5"/>
    <m/>
  </r>
  <r>
    <n v="442"/>
    <m/>
    <m/>
    <n v="206"/>
    <x v="13"/>
    <s v="S19"/>
    <s v="8. w. Podgórze (z węzłem) - w. Kamień (bez węzła)"/>
    <s v="068. S19 Kraśnik-Stobierna na odc. w. Lasy Janowskie – w. Sokołów Młp. Północ"/>
    <m/>
    <x v="4"/>
    <x v="419"/>
    <n v="0"/>
    <n v="10.335000000000001"/>
    <n v="0"/>
    <n v="0"/>
    <d v="1899-12-30T00:00:00"/>
    <d v="1899-12-30T00:00:00"/>
    <m/>
    <d v="2021-05-31T00:00:00"/>
    <m/>
    <s v="mosty - 1, przejścia dla zwierząt - 11 (w tym 3 obiekty w jednej lokalizacji: w ciągu S19 i w ciągu DD), wiadukty - 7"/>
    <m/>
  </r>
  <r>
    <n v="443"/>
    <m/>
    <m/>
    <n v="207"/>
    <x v="13"/>
    <s v="S19"/>
    <s v="9. w. Kamień (z węzłem) - w. Sokołów Małopolski Północ (z węzłem)"/>
    <s v="068. S19 Kraśnik-Stobierna na odc. w. Lasy Janowskie – w. Sokołów Młp. Północ"/>
    <m/>
    <x v="4"/>
    <x v="420"/>
    <n v="0"/>
    <n v="8.1869399999999999"/>
    <n v="0"/>
    <n v="0"/>
    <d v="1899-12-30T00:00:00"/>
    <d v="1899-12-30T00:00:00"/>
    <m/>
    <d v="2021-05-31T00:00:00"/>
    <m/>
    <s v="przejścia dla zwierząt - 4, wiadukty - 6"/>
    <m/>
  </r>
  <r>
    <n v="444"/>
    <m/>
    <m/>
    <n v="216"/>
    <x v="13"/>
    <s v="GP77"/>
    <s v="Budowa obwodnicy Stalowej Woli i Niska w ciągu DK77 Lipnik - Przemyśl"/>
    <s v="134. Budowa obwodnicy Stalowej Woli i Niska w ciągu DK77 Lipnik- Przemyśl"/>
    <m/>
    <x v="4"/>
    <x v="373"/>
    <n v="0"/>
    <n v="0"/>
    <n v="15.29"/>
    <n v="0"/>
    <d v="1899-12-30T00:00:00"/>
    <d v="1899-12-30T00:00:00"/>
    <m/>
    <d v="2021-06-30T00:00:00"/>
    <m/>
    <s v="16 szt."/>
    <m/>
  </r>
  <r>
    <n v="445"/>
    <m/>
    <n v="359"/>
    <n v="21"/>
    <x v="13"/>
    <s v="GP28"/>
    <s v="Budowa obwodnicy Sanoka w ciągu drogi krajowej nr 28 - Zator - Medyka "/>
    <s v="Zaprojektowanie i budowa obwodnicy miasta Sanok w ciągu drogi krajowej nr 28 Zator - Medyka długości ok. 7 km."/>
    <s v="GP28 - Budowa obw. Sanoka"/>
    <x v="5"/>
    <x v="421"/>
    <n v="0"/>
    <n v="0"/>
    <n v="6.7229999999999999"/>
    <n v="0"/>
    <s v="2016-02-09"/>
    <d v="1899-12-30T00:00:00"/>
    <m/>
    <s v="2019-05-31"/>
    <n v="0"/>
    <s v="4 wiadukty drogowe, 8 mostów drogowych"/>
    <s v="4 wiadukty drogowe, 8 mostów drogowych "/>
  </r>
  <r>
    <n v="446"/>
    <n v="379"/>
    <n v="265"/>
    <n v="461"/>
    <x v="13"/>
    <s v="S19"/>
    <s v="Budowa drogi S19 Lublin-Rzeszów, odc. w. &quot;Świlcza&quot; - w. Rzeszów Południe"/>
    <s v="Budowa drogi S19 Lublin-Rzeszów, odc. w. &quot;Świlcza&quot; - w. Rzeszów Południe"/>
    <s v="S19 - Budowa S Lublin-Rzeszów, odc. w.Świlcza - w.Rzeszów Pd (Kielanówka)"/>
    <x v="5"/>
    <x v="422"/>
    <n v="0"/>
    <n v="6.3090000000000002"/>
    <n v="0"/>
    <n v="0"/>
    <s v="2014-04-09"/>
    <s v="2015-06-02"/>
    <m/>
    <s v="2017-08-31"/>
    <s v="Zagrożenie terminu  wynikające z ograniczeń nałozonych  postanowieniem  RDOŚ, ograniczeń wynikających z pojawiających się  po odhumusowaniu stanowisk archeologicznych , protestami społecznymi"/>
    <s v="mosty 0, estakada 1, wiadukty 5, przejazdy gospodarcze 2, przejścia dla zwierząt 3."/>
    <s v="estakady 1 szt. wiadukty 3 szt.,  przejścia dla zwierząt 3, przejazdy gospodarcze: 3 szt, przepusty 3 szt._x000a__x000a_(Kontrakt P&amp;B - ilość i charakter obiektów może ulec zmianie)"/>
  </r>
  <r>
    <n v="447"/>
    <n v="378"/>
    <n v="268"/>
    <n v="460"/>
    <x v="13"/>
    <s v="S19"/>
    <s v="Budowa drogi ekspresowej S19 Lublin-Rzeszów, odc. Sokołów Młp. Północ (bez węzła) - Stobierna"/>
    <s v="Budowa drogi ekspresowej S19 Lublin-Rzeszów, odc. Sokołów Młp. Północ (bez węzła) - Stobierna"/>
    <s v="S19 - Budowa S Lublin-Rzeszów, odc. Sokołów Młp. Pn(bez węzła) - Stobierna"/>
    <x v="5"/>
    <x v="423"/>
    <n v="0"/>
    <n v="12.496"/>
    <n v="0"/>
    <n v="0"/>
    <s v="2014-06-05"/>
    <s v="2015-07-23"/>
    <m/>
    <s v="2017-06-30"/>
    <n v="0"/>
    <s v="1 estakada, 19 przejść dla zwierząt, 4 wiadukty, 1 pozostały"/>
    <s v="wiadukty 6szt., 3 przejścia dla zwierząt, 16 przepustów_x000a__x000a_(Kontrakt P&amp;B - ilość i charakter obiektów może ulec zmianie)"/>
  </r>
  <r>
    <n v="448"/>
    <n v="159"/>
    <n v="108"/>
    <n v="0"/>
    <x v="13"/>
    <s v="GP4"/>
    <s v="Przebudowa drogi Nr 4 Machowa - Łańcut"/>
    <s v="Część II: Przebudowa drogi krajowej nr 4 na odcinku Machowa - Łańcut km 527+456-613+767,30"/>
    <s v="GP4 - Przebudowa DK Machowa-Łańcut: Część II. Pilzno - Ropczyce: odc.II.1 Pilzno - Nagawczyna; odc.II.2 Nagawczyna - Ropczyce"/>
    <x v="6"/>
    <x v="424"/>
    <n v="0"/>
    <n v="0"/>
    <n v="23.099"/>
    <n v="0"/>
    <d v="2008-07-01T00:00:00"/>
    <d v="2008-07-31T00:00:00"/>
    <s v="2010-04-22_x000a_i _x000a_2011-04-20"/>
    <m/>
    <s v="W dniu 22.04.2010 r. oddano odc. III Nogawczyna - Ropczyce o dł 9,012 km_x000a_Pozostał część oddana w 2011 r._x000a__x000a_Wykonanie przedmitowego zadania polegało na przebudowie drogi w związku z czym nie było wymagane wydanie pozwolenia na użytkowanie. _x000a__x000a_Dokument poświadczający datę zakończenia robót to Świadectwo Przejęcia z dnia 17.05.2010 r. w którym wskazana jest data zakończenia robót tj. 22.04.2010 r.   _x000a_ "/>
    <s v="16 - (WS - 4, WD - 6, KD - 2 (kładki), MS - 1 (most w ciągu S), PZ - 3)"/>
    <s v="3 mosty_x000a_1 wiadukt"/>
  </r>
  <r>
    <n v="449"/>
    <n v="161"/>
    <n v="109"/>
    <n v="0"/>
    <x v="13"/>
    <s v="GP4"/>
    <s v="Przebudowa  drogi krajowej nr 4 na odcinku Machowa - Łańcut; km 527+456 - 613+767,30"/>
    <s v="Część I: Przebudowa drogi krajowej nr 4 na odcinku Machowa - Łańcut km 527+456-613+767,30."/>
    <s v="GP4 - Przebudowa DK Machowa - Łańcut: Część III. Ropczyce - Klęczany: odc.III.1. Ropczyce - Sędziszów Młp. odc.III. 2. Sędziszów Młp. - Klęczany"/>
    <x v="6"/>
    <x v="425"/>
    <n v="0"/>
    <n v="0"/>
    <n v="12.858000000000001"/>
    <n v="0"/>
    <d v="2008-07-17T00:00:00"/>
    <d v="2008-08-14T00:00:00"/>
    <d v="2010-08-13T00:00:00"/>
    <m/>
    <s v="Wykonanie przedmitowego zadania polegało na przebudowie drogi w związku z czym nie było wymagane wydanie pozwolenia na użytkowanie. _x000a__x000a_Dokument poświadczający datę zakończenia robót to Świadectwo Przejęcia z dnia 02.09.2010 r. w którym wskazana jest data zakończenia robót tj. 13.08.2010 r.  "/>
    <s v="mosty - 3szt., estakady - 3szt., przejścia dla zwierząt - 17szt., wiadukty - 13szt., tunele - 0szt. , pozostałe"/>
    <s v="3 mosty_x000a_2 wiadukty"/>
  </r>
  <r>
    <n v="450"/>
    <n v="162"/>
    <n v="110"/>
    <n v="0"/>
    <x v="13"/>
    <s v="GP4"/>
    <s v="Przebudowa  drogi krajowej nr 4 na odcinku Machowa - Łańcut; km 527+456 - 613+767,30"/>
    <s v="Część IV: Przebudowa drogi krajowej nr 4 na odcinku Machowa - Łańcut km 527+456-613+767,30."/>
    <s v="GP4 - Przebudowa DK Machowa-Łańcut: Część IV. Rzeszów - Łańcut"/>
    <x v="6"/>
    <x v="426"/>
    <n v="0"/>
    <n v="0"/>
    <n v="11.42"/>
    <n v="0"/>
    <d v="2008-07-30T00:00:00"/>
    <d v="2008-08-28T00:00:00"/>
    <d v="2010-06-11T00:00:00"/>
    <m/>
    <s v="Wykonanie przedmitowego zadania polegało na przebudowie drogi w związku z czym nie było wymagane wydanie pozwolenia na użytkowanie. _x000a__x000a_Dokument poświadczający datę zakończenia robót to Świadectwo Przejęcia z dnia 24.06.2010 r. w którym wskazana jest data zakończenia robót tj. 11.06.2010 r.  "/>
    <e v="#N/A"/>
    <n v="0"/>
  </r>
  <r>
    <n v="451"/>
    <n v="160"/>
    <n v="107"/>
    <n v="0"/>
    <x v="13"/>
    <s v="GP4"/>
    <s v="Przebudowa  drogi krajowej nr 4 na odcinku Machowa - Łańcut km 527+456 - 613+767,30"/>
    <s v="Część I: Przebudowa drogi krajowej nr 4 na odcinku Machowa - Łańcut km 527+456-613+767,30."/>
    <s v="GP4 - Przebudowa DK Machowa-Łańcut: Część I. 1 Machowa - Pilzno"/>
    <x v="6"/>
    <x v="318"/>
    <n v="0"/>
    <n v="0"/>
    <n v="7.4930000000000003"/>
    <n v="0"/>
    <d v="2008-08-05T00:00:00"/>
    <d v="2008-09-04T00:00:00"/>
    <d v="2010-06-22T00:00:00"/>
    <m/>
    <s v="Wykonanie przedmitowego zadania polegało na przebudowie drogi w związku z czym nie było wymagane wydanie pozwolenia na użytkowanie. _x000a__x000a_Dokument poświadczający datę zakończenia robót to Świadectwo Przejęcia z dnia 20.07.2010 r. w którym wskazana jest data zakończenia robót tj. 22.06.2010 r.  "/>
    <s v="20"/>
    <s v="1 most"/>
  </r>
  <r>
    <n v="452"/>
    <n v="354"/>
    <n v="105"/>
    <n v="0"/>
    <x v="13"/>
    <s v="A4"/>
    <s v="Budowa autostrady A4, odcinek Rzeszów - Korczowa"/>
    <s v="Zaprojektowanie i wykonanie autostrady A4 Rzeszów - Korczowa na odcinku Jarosław &quot;Węzeł Wierzbna&quot; (bez węzła) - Radymno (z węzłem) - długości ok. 25 km"/>
    <s v="A4 - Budowa A odc. Rzeszów-Korczowa: odc. Jarosław w.Wierzbna(bez węzła) - Radymno(z węzłem)"/>
    <x v="6"/>
    <x v="427"/>
    <n v="25.649000000000001"/>
    <n v="0"/>
    <n v="0"/>
    <n v="0"/>
    <d v="2009-10-29T00:00:00"/>
    <d v="2009-10-29T00:00:00"/>
    <s v="2013-05-27_x000a_i_x000a_2013-07-29"/>
    <m/>
    <s v="Dnia 27.05.2013 r. oddano do ruchu odcinek w. Pawłosiów - w. Radymno dł. 17,555 km _x000a_Dnia 20.12.2013 r. oddano do ruchu odcinek w. Wierrzbna - w. Pawłosiów dł. 8,094 km_x000a_PnU wydane w dniu 2013-07-29."/>
    <s v="14"/>
    <s v="WA - 7_x000a_WA/PZ - 2_x000a_M/PZ - 3_x000a_WA/M/PZ - 1_x000a_WD - 10_x000a_Suma - 23"/>
  </r>
  <r>
    <n v="453"/>
    <n v="41"/>
    <n v="106"/>
    <n v="0"/>
    <x v="13"/>
    <s v="A4"/>
    <s v="Budowa autostrady A4 Rzeszów - Korczowa"/>
    <s v="Zaprojektowanie i wykonanie autostrady A4 Rzeszów - Korczowa na odcinku Radymno (bez węzła) - Korczowa długości ok. 22 km"/>
    <s v="A4 - Budowa A odc. Rzeszów-Korczowa: odc. Radymno(bez węzła) - Korczowa"/>
    <x v="6"/>
    <x v="428"/>
    <n v="21.382000000000001"/>
    <n v="0"/>
    <n v="0"/>
    <n v="0"/>
    <d v="2009-11-04T00:00:00"/>
    <d v="2009-11-04T00:00:00"/>
    <d v="2013-12-23T00:00:00"/>
    <m/>
    <s v="Dnia 18.06.2014 r. oddano do ruchu Węzeł Korczowa i Estakadę (j. prawa)_x000a_Dnia 20.12.2013 r. oddano do ruchu trasę główną autostrady bez j.lewej na Estakadzie E-51 i Węzła Korczowa_x000a_Dnia 16.11.2011 r. odcinek przygraniczny długosci 385,65 m"/>
    <s v="mosty (6 szt, 3 szt - duże, 3 szt. - przejścia zintegrowane dla małych zwierząt), wiadukty (6 szt.), przejścia dla zwierząt dużych (2 szt.), przejścia dla zwierząt małych (3 szt.), przejazd gospodarczy (1 szt.), kładka pieszo rowerowa (1 szt.)"/>
    <s v="PZ - 3_x000a_WA - 4_x000a_MA - 1_x000a_M/PZ - 3_x000a_ESTAKADA - 1_x000a_WD - 9_x000a_Suma - 21"/>
  </r>
  <r>
    <n v="454"/>
    <n v="103"/>
    <n v="171"/>
    <n v="0"/>
    <x v="13"/>
    <s v="S19"/>
    <s v="Budowa drogi ekspresowej S19, odcinek Stobierna - Rzeszów"/>
    <s v="Odcinek I: Budowa I Etapu drogi ekspresowej S-19 na odcinku &quot;Stobierna - węzeł autostrady A-4 &quot;Rzeszów Wschodni&quot;_x000a_Odcinek II: Budowa drogi krajowej nr 19 kl. GP od projektowanego wiaduktu W-9 - do ronda Załęże wraz z niezbędną infrastrukturą techniczną, budowlami i urządzeniami budowlanymi_x000a_Odcinek III: Przełożenie drogi powiatowej Nr 1382R Rzeszów-Łukawiec-Czarna wraz z niezbędną infrastrukturą techniczną budowlami i urządzeniami budowlanymi"/>
    <s v="S19 - Budowa S Stobierna-Rzeszów"/>
    <x v="6"/>
    <x v="429"/>
    <n v="0"/>
    <n v="6.8890000000000002"/>
    <n v="1.4019999999999999"/>
    <n v="0"/>
    <d v="2010-02-08T00:00:00"/>
    <d v="2010-03-10T00:00:00"/>
    <d v="2012-09-10T00:00:00"/>
    <m/>
    <s v="Decyzję zezwalającą na użytkowanie Odcinka I Podkarpacki Wojewódzki Inspektor Nadzoru Budowlanego wydał w dniu 17.08.2012r., a puszczenie ruchu przedmiotowym odcinkiem odbyło się w dniu 10.09.2012r. _x000a_ Decyzję zezwalającą na użytkowanie Odcinka II Podkarpacki Wojewódzki Inspektor Nadzoru Budowlanego wydał w dniu 04.09.2012r., lecz z uwagi na brak zakończenia inwestycji sąsiadującej z przedmiotowym odcinkiem, puszczenie ruchu przedmiotowym odcinkiem odbyło się w dopiero w dniu 30.04.2013r. "/>
    <s v="1 kładka dla pieszych, 2 mosty: na rz. Morawka i cieku bez nazwy oraz estakada nad rz. Czarna Nida"/>
    <s v="most - 4_x000a_  wiadukty - 4"/>
  </r>
  <r>
    <n v="455"/>
    <n v="83"/>
    <n v="177"/>
    <n v="0"/>
    <x v="13"/>
    <s v="GP4"/>
    <s v="Budowa obwodnicy Jarosławia w ciągu drogi krajowej Nr 4 Jędrzychowice - Korczowa"/>
    <s v="Budowa obwodnicy Jarosławia w ciągu drogi krajowej nr 4 Jędrzychowice – Korczowa km 645+167,00 - 656+481,32"/>
    <s v="GP4 - Budowa obw. Jarosławia na DK4 Jędrzychowice - Korczowa"/>
    <x v="6"/>
    <x v="430"/>
    <n v="0"/>
    <n v="0"/>
    <n v="11.314"/>
    <n v="0"/>
    <d v="2010-02-08T00:00:00"/>
    <d v="2010-03-10T00:00:00"/>
    <d v="2012-12-18T00:00:00"/>
    <m/>
    <m/>
    <s v="6 wiaduktów nad S7 w ciągu dróg lokalnych oraz powiatowych, 3 wiadukty w ciągu S7, 4 mosty w ciągu S7, 2 mosty w ciągu dróg dojazdowych,  1 przejście podziemne pod S7,  2 kładki dla pieszych nad S7, 3 przejazdy gospodarcze pod S7, 2 przejścia dla zwierząt średnich nad S7, 12 przepustów dla zwierząt małych pod S7."/>
    <s v="wiadukty - 5 szt._x000a_mosty - 3 szt. _x000a_przejazdy gospodarcze - 4 szt. _x000a_przepusty ≥ 1.5 - 20 szt."/>
  </r>
  <r>
    <n v="456"/>
    <n v="80"/>
    <n v="173"/>
    <n v="0"/>
    <x v="13"/>
    <s v="A4"/>
    <s v="Budowa autostrady A4 Tarnów – Rzeszów, odc. w. Krzyż – w. Rzeszów Wschód wraz z odc. drogi ekspresowej S19 w. Rzeszów Zachód – w. Świlcza"/>
    <s v="Budowa autostrady A4 Tarnów - Rzeszów na odcinku od węzła Rzeszów Centralny do węzła Rzeszów Wschód; km około 574+300 do około 581+250"/>
    <s v="A4 - Budowa A Tarnów-Rzeszów odc. w.Rzeszów Centralny - w.Rzeszów Wschód"/>
    <x v="6"/>
    <x v="431"/>
    <n v="6.95"/>
    <n v="0"/>
    <n v="1.33"/>
    <n v="0"/>
    <d v="2010-02-26T00:00:00"/>
    <d v="2010-03-29T00:00:00"/>
    <d v="2012-09-10T00:00:00"/>
    <m/>
    <s v="Rzeczywiste kilometraże odcinków:_x000a_ A-4    od 574+313,44 do 581+263,44_x000a_DK19   od 467+030 do 468+360_x000a_Ze względu na niewykonanie sąsiednich odcinków decyzja na użytkowanie była dla krótszego odcinka dopiero po wykonaniu dołączenia do sąsiednich odcinków autostrady zostało wydane zgloszenie o zakończeniu robót na krótkie odcinki łaczace (nie była wymagana decyzja na użytkowanie) _x000a_Dla jednej strony wydano już taki dokument z dnia 21.10.2013 r. _x000a_Dla drugiej strony wydano taki dokument z dnia 18.07.2016 r. "/>
    <s v="7 szt. - w tym 6 szt. nowoprojektowanych i 1 szt. istniejący nie podlegający przebudowie"/>
    <s v="obiekty inżynierskie _x000a_(mosty - 3 szt._x000a_wiadukty -9 szt (w tym 1 PP) _x000a_estakady - 0 szt._x000a_kładki -0  szt. _x000a_przejścia dla zwierząt - 3_x000a_przepusty - 19"/>
  </r>
  <r>
    <n v="457"/>
    <n v="275"/>
    <n v="182"/>
    <n v="0"/>
    <x v="13"/>
    <s v="A4"/>
    <s v="Budowa autostrady A4 Tarnów – Rzeszów, odc. w. Krzyż – w. Rzeszów Wschód wraz z odc. drogi ekspresowej S19 w. Rzeszów Zachód – w. Świlcza"/>
    <s v="Budowa  autostrady A4 Tarnów - Rzeszów, na odc. od węzła Dębica Pustynia do węzła Rzeszów Zachodni km około 537+550 do około 570+300"/>
    <s v="A4 - Budowa A Tarnów-Rzeszów w.Krzyż - w.Rzeszów Wschód: odc. w.Dębica Pustynia - w.Rzeszów Zachodni"/>
    <x v="6"/>
    <x v="432"/>
    <n v="32.75"/>
    <n v="0"/>
    <n v="0"/>
    <n v="0"/>
    <d v="2010-05-10T00:00:00"/>
    <d v="2010-06-09T00:00:00"/>
    <d v="2013-10-10T00:00:00"/>
    <m/>
    <m/>
    <s v="mosty z funkcją przejście dla zwierzą t- 5, wiadukty - 7 w ciągu S74 i 5 nad S74, przejście dla zwierząt nad S74 - 1"/>
    <s v="obiekty inżynierskie _x000a_(mosty - 14 szt._x000a_wiadukty - 23 szt. _x000a_estakady - 0 szt._x000a_kładki - 0 szt. _x000a_przejścia dla zwierząt - 6_x000a_przepusty - 579"/>
  </r>
  <r>
    <n v="458"/>
    <n v="360"/>
    <n v="202"/>
    <n v="0"/>
    <x v="13"/>
    <s v="A4"/>
    <s v="Budowa Autostrady A4 na odcinku Rzeszów - Jarosław"/>
    <s v="Budowa Autostrady A 4,odcinek Rzeszów (węzeł rzeszów Wschód) - Jarosław ( węzeł Wierzbna) od km 581+250 do km 622+450"/>
    <s v="A4 - Budowa A Rzeszów-Jarosław: odc. w.Wschód - w.Wierzbna"/>
    <x v="6"/>
    <x v="433"/>
    <n v="1.1000000000000001"/>
    <n v="0"/>
    <n v="0"/>
    <n v="0"/>
    <d v="2010-09-23T00:00:00"/>
    <d v="2010-10-22T00:00:00"/>
    <d v="2013-12-20T00:00:00"/>
    <m/>
    <s v="Oddanie do ruchu w. Wierzbna  - 2013-12-20 o dł. 1,1 km._x000a_Oddanie do ruchu pozostałego odcinka z utrudnieniami - 2016-07-20. _x000a_Oddanie do ruchu całego odcinka bez utrudnień w przebiegu ruchu planowane jest na sierpień 2016 r."/>
    <s v="10 - wiadukty, 1 - most, 3- przejścia dla zwierząt, 4 - przepusty"/>
    <s v="Przepusty autostradowe PA – 6_x000a_Przepusty zintegrowane PA/PZ – 14_x000a_Przejścia dla zwierząt PZ - 20_x000a_Mosty MA/PZ-7_x000a_Wiadukty WA- 28_x000a_Przejazdy gospodarcze PG- 3_x000a_"/>
  </r>
  <r>
    <n v="459"/>
    <n v="172"/>
    <n v="230"/>
    <n v="0"/>
    <x v="13"/>
    <s v="GP4"/>
    <s v="Budowa obwodnicy Ropczyc na drodze krajowej Nr 4"/>
    <s v="Kontynuacja zadania pn. &quot;Budowa obwodnicy Ropczyc w ciągu drogi krajowej Nr 4 (E-40) Jędrzychowice - Korczowa od km 561+357 do km 565+454&quot;"/>
    <s v="GP4 - Budowa obw. Ropczyc w DK4 Jędrzychowice-Korczowa KONTYNUACJA ROBÓT"/>
    <x v="6"/>
    <x v="434"/>
    <n v="0"/>
    <n v="0"/>
    <n v="4.0970000000000004"/>
    <n v="0"/>
    <d v="2011-05-13T00:00:00"/>
    <d v="2011-05-13T00:00:00"/>
    <d v="2010-11-08T00:00:00"/>
    <m/>
    <s v="08.11.2010 r. - decyzja na użytkowanie_x000a__x000a_10.11.2010 r. - oddano do uzytkowania zasadniczą trasę zg. z opisem w Protokole odbioru ostatecznego_x000a_13.12.21011 r. -wykonano umocnienia skarp i nasypów (roboty uzupełniające) i tego dnia dokonano odbioru całości robót"/>
    <s v="2,2,1,2"/>
    <s v="Mosty i Wiadukty – 3 szt  _x000a_Przejazdy Gospodarcze – 5 szt_x000a_Przepusty – 9 szt"/>
  </r>
  <r>
    <n v="460"/>
    <n v="44"/>
    <n v="224"/>
    <n v="0"/>
    <x v="13"/>
    <s v="GP77"/>
    <s v="Budowa drogi obwodowej miasta Leżajsk w ciągu drogi krajowej nr 77 Lipnik - Przemyśl "/>
    <s v="Budowa I etapu drogi obwodowej miasta Leżajsk w ciągu drogi krajowej nr 77 Lipnik - Przemyśl odcinek od km ok. 94+968 do km ok. 99+067 wraz z niezbędną infrastrukturą techniczną i urządzeniami budowlanymi"/>
    <s v="DK77 - Budowa obw. m.Leżajsk: etap I"/>
    <x v="6"/>
    <x v="435"/>
    <n v="0"/>
    <n v="0"/>
    <n v="4.0990000000000002"/>
    <n v="0"/>
    <d v="2011-06-22T00:00:00"/>
    <d v="2011-07-22T00:00:00"/>
    <d v="2013-09-25T00:00:00"/>
    <m/>
    <m/>
    <s v="28 : 5 mosty,  9 przejścia dla zwierząt,  13 wiadukty, 1 tunel"/>
    <s v="wiadukt - 1,_x000a_ przejazd gospodarczy - 2_x000a_przepusty -12"/>
  </r>
  <r>
    <n v="461"/>
    <n v="14"/>
    <n v="252"/>
    <n v="0"/>
    <x v="13"/>
    <s v="GP77"/>
    <s v="Budowa obwodnicy m. Leżajsk w ciągu dk 77"/>
    <s v="Budowa II etapu drogi obwodowej miasta Leżajsk w ciągu drogi krajowej nr 77 Lipnik - Przemyśl odcinek od km 91+350 do km 94+968 wraz z niezbędną infrastrukturą techniczną i urządzeniami budowlanymi"/>
    <s v="GP77 - Budowa obw. m.Leżajsk w ciągu dk 77 Etap II"/>
    <x v="6"/>
    <x v="436"/>
    <n v="0"/>
    <n v="0"/>
    <n v="3.6179999999999999"/>
    <n v="0"/>
    <d v="2013-01-24T00:00:00"/>
    <d v="2013-02-19T00:00:00"/>
    <d v="2014-10-30T00:00:00"/>
    <m/>
    <m/>
    <s v="0"/>
    <s v="wiadukt - 1,_x000a_ przejazd gospodarczy - 2_x000a_przepusty -7"/>
  </r>
  <r>
    <n v="462"/>
    <n v="61"/>
    <n v="251"/>
    <n v="0"/>
    <x v="13"/>
    <s v="S19"/>
    <s v="Budowa autostrady A4 Tarnów – Rzeszów, odc. w. Krzyż – w. Rzeszów Wschód wraz z odc. drogi ekspresowej S19 w. Rzeszów Zachód – w. Świlcza"/>
    <s v="Kontynuacja budowy drogi ekspresowej S19 na odc. węzeł Rzeszów Zachód - węzeł Świlcza"/>
    <s v="S19 - Budowa S na odc. w.Rzeszów Zachód - w.Świlcza KONTYNUACJA ROBÓT"/>
    <x v="6"/>
    <x v="437"/>
    <n v="0"/>
    <n v="4.375"/>
    <n v="0"/>
    <n v="0"/>
    <d v="2013-01-31T00:00:00"/>
    <d v="2013-02-28T00:00:00"/>
    <d v="2013-12-13T00:00:00"/>
    <m/>
    <m/>
    <s v="wiadukty 11 szt estakady - 2 szt mosty - 2 szt przejścia ekologiczne - 14 szt przepusty"/>
    <s v="most - 1_x000a_wiadukty - 4_x000a_przejazdy gospodarcze - 3 _x000a_przepusty - 6"/>
  </r>
  <r>
    <n v="463"/>
    <n v="39"/>
    <n v="250"/>
    <n v="0"/>
    <x v="13"/>
    <s v="A4"/>
    <s v="Budowa autostrady A4 Tarnów – Rzeszów, odc. w. Krzyż – w. Rzeszów Wschód wraz z odc. drogi ekspresowej S19 w. Rzeszów Zachód – w. Świlcza"/>
    <s v="Kontynuacja budowy autostrady A4 odcinek Rzeszów Zachód - węzeł Rzeszów Centralny"/>
    <s v="A4 - Budowa A Tarnów-Rzeszów w.Krzyż - w.Rzeszów Wschód: odc. w.Rzeszów Zachód - w.Rzeszów Centralny KONTYNUACJA ROBÓT"/>
    <x v="6"/>
    <x v="438"/>
    <n v="4.0129999999999999"/>
    <n v="0.877"/>
    <n v="0"/>
    <n v="0"/>
    <d v="2013-02-01T00:00:00"/>
    <d v="2013-03-01T00:00:00"/>
    <d v="2013-10-30T00:00:00"/>
    <m/>
    <s v="30.10.2013r. - oddanie do użytkowania A4 km 570+300 - 574+313,44_x000a_13.12.2013r. - oddanie do użytkowanie S19 km 0+350,00 - 0+717,63_x000a_09.06.2014r. - oddanie do użytkowania S19 km 0+000,00 - 0+350,00 (w kierunku południowym) oraz km 0+000,00 - 0+159,00 (w kierunku północnym)"/>
    <s v="11 - wiadukty, 10 - przejścia dla zwierząt"/>
    <n v="0"/>
  </r>
  <r>
    <n v="464"/>
    <n v="38"/>
    <n v="253"/>
    <n v="0"/>
    <x v="13"/>
    <s v="A4"/>
    <s v="Budowa autostrady A4 Tarnów – Rzeszów, odc. w. Krzyż – w. Rzeszów Wschód wraz z odc. drogi ekspresowej S19 w. Rzeszów Zachód – w. Świlcza"/>
    <s v="Budowa  autostrady A4 Tarnów - Rzeszów, na odcinku od węzła Krzyż do węzła Dębica Pustynia"/>
    <s v="A4 - Budowa A Tarnów-Rzeszów w.Krzyż - w.Rzeszów Wschód: odc. w.Krzyż - w.Dębica Pustynia KONTYNUACJA ROBÓT"/>
    <x v="6"/>
    <x v="439"/>
    <n v="0.35"/>
    <n v="0"/>
    <n v="0"/>
    <n v="0"/>
    <d v="2013-05-07T00:00:00"/>
    <d v="2013-06-04T00:00:00"/>
    <s v="2013-10-30_x000a_i _x000a_2014-10-30"/>
    <m/>
    <s v="30.10.2013 r. - oddano do użytkowania węzeł Dębica Pustynia, dł. 0,350 km_x000a_30.10.2014 r. - oddano do użytkowania odcinek od w.Krzyż - do w.Dębica Pustynia, dł. 34,403 km "/>
    <s v="12 szt.; mosty: 2 szt., wiadukty: 7 szt.; górne przejścia dla zwierzat: 3 szt., dane wg PB"/>
    <s v="obiekty inżynierskie _x000a_(mosty - 5 szt._x000a_wiadukty -  23 szt. _x000a_estakady - 1 szt._x000a_kładki -  1 szt._x000a_ przejścia dla zwierząt - 30_x000a_przepusty - 73"/>
  </r>
  <r>
    <n v="465"/>
    <n v="362"/>
    <n v="280"/>
    <n v="449"/>
    <x v="13"/>
    <s v="A4"/>
    <s v="Budowa Autostrady A4 na odcinku Rzeszów - Jarosław"/>
    <s v="Kontynuacja budowy autostrady A4 na odcinku Rzeszów (węzeł Wschodni) - Jarosław (węzeł Wierzbna) od km 581+263,44 do km 622+463,44 wraz z niezbędną infrastrukturą techniczną, budowlami i urządzeniami budowlanymi"/>
    <s v="A4 - Budowa A Rzeszów-Jarosław: odc. w.Wschód - w.Wierzbna KONTYNUACJA ROBÓT"/>
    <x v="6"/>
    <x v="440"/>
    <n v="40.1"/>
    <n v="0"/>
    <n v="0"/>
    <n v="0"/>
    <d v="2014-09-16T00:00:00"/>
    <d v="2014-09-16T00:00:00"/>
    <d v="2016-07-20T00:00:00"/>
    <m/>
    <s v="Oddanie do ruchu w. Wierzbna  - 2013-12-20 o dł. 1,1 km._x000a_Oddanie do ruchu pozostałego odcinka z utrudnieniami - 2016-07-20. _x000a_Oddanie do ruchu całego odcinka bez utrudnień - 2016-08-31"/>
    <e v="#N/A"/>
    <s v="Przepusty autostradowe PA – 6_x000a_Przepusty zintegrowane PA/PZ – 14_x000a_Przejścia dla zwierząt PZ - 20_x000a_Mosty MA/PZ-7_x000a_Wiadukty WA- 28_x000a_Przejazdy gospodarcze PG- 3_x000a_"/>
  </r>
  <r>
    <n v="466"/>
    <n v="239"/>
    <s v="S_130.1"/>
    <n v="0"/>
    <x v="13"/>
    <s v="GP9"/>
    <s v="Przebudowa mostu w Nagnajowie na drodze Nr 9"/>
    <s v="Przebudowa mostu w Nagnajowie na drodze Nr 9"/>
    <s v="GP9 - Przebudowa mostu w Nagnajowie DK9"/>
    <x v="6"/>
    <x v="441"/>
    <n v="0"/>
    <n v="0"/>
    <n v="0.42599999999999999"/>
    <n v="0"/>
    <e v="#N/A"/>
    <e v="#N/A"/>
    <d v="2008-07-30T00:00:00"/>
    <m/>
    <s v="Jako dokument poświadczający datę oddania do ruchu załączony został protokół odbioru ostatecznego z dnia 12.08.2008 r. w którym wskazana jest data zakończenia robót w pkt 15 tj. 30.08.2008 r. "/>
    <e v="#N/A"/>
    <e v="#N/A"/>
  </r>
  <r>
    <n v="467"/>
    <m/>
    <m/>
    <n v="90"/>
    <x v="14"/>
    <s v="GP26"/>
    <s v="Budowa obwodnicy m. Myślibórz w ciągu dr .kr. nr 26"/>
    <s v="104. Budowa obwodnicy m. Myślibórz w ciągu dk. nr 26"/>
    <m/>
    <x v="3"/>
    <x v="317"/>
    <n v="0"/>
    <n v="0"/>
    <n v="3.4"/>
    <n v="0"/>
    <d v="1899-12-30T00:00:00"/>
    <d v="1899-12-30T00:00:00"/>
    <m/>
    <d v="2020-11-30T00:00:00"/>
    <m/>
    <s v="1 - most, 3 - przepusty"/>
    <m/>
  </r>
  <r>
    <n v="468"/>
    <m/>
    <m/>
    <n v="196"/>
    <x v="14"/>
    <s v="S10"/>
    <s v="01. węzeł „Szczecin Kijewo” /bez węzła/ - węzeł „Szczecin Zdunowo”"/>
    <s v="046. S10 od A6 (Szczecin) - Piła - Bydgoszcz - Toruń - Płońsk (S7), odc. Szczecin - Piła"/>
    <m/>
    <x v="3"/>
    <x v="442"/>
    <n v="0"/>
    <n v="6"/>
    <n v="0"/>
    <n v="0"/>
    <d v="1899-12-30T00:00:00"/>
    <d v="1899-12-30T00:00:00"/>
    <m/>
    <s v="2025-04-16"/>
    <m/>
    <s v="5 -wiadukty, 1 - most"/>
    <m/>
  </r>
  <r>
    <n v="469"/>
    <m/>
    <m/>
    <n v="198"/>
    <x v="14"/>
    <s v="S10"/>
    <s v="02. węzeł „Stargard Szczeciński Wschód” /bez węzła/ - węzeł „Recz”"/>
    <s v="046. S10 od A6 (Szczecin) - Piła - Bydgoszcz - Toruń - Płońsk (S7), odc. Szczecin - Piła"/>
    <m/>
    <x v="3"/>
    <x v="443"/>
    <n v="0"/>
    <n v="31.16"/>
    <n v="0"/>
    <n v="0"/>
    <d v="1899-12-30T00:00:00"/>
    <d v="1899-12-30T00:00:00"/>
    <m/>
    <d v="2025-04-16T00:00:00"/>
    <m/>
    <s v="15 - wiadukty, 3 - mosty, 6 - przejścia dla zwierząt, 9 - przepusty"/>
    <m/>
  </r>
  <r>
    <n v="470"/>
    <m/>
    <m/>
    <n v="199"/>
    <x v="14"/>
    <s v="S10"/>
    <s v="03. węzeł „Recz” /bez węzła/ - węzeł „Łowicz Wałecki”"/>
    <s v="046. S10 od A6 (Szczecin) - Piła - Bydgoszcz - Toruń - Płońsk (S7), odc. Szczecin - Piła"/>
    <m/>
    <x v="3"/>
    <x v="444"/>
    <n v="0"/>
    <n v="34.5"/>
    <n v="0"/>
    <n v="0"/>
    <d v="1899-12-30T00:00:00"/>
    <d v="1899-12-30T00:00:00"/>
    <m/>
    <d v="2025-04-16T00:00:00"/>
    <m/>
    <s v="20 - wiadukty, 1 - tunel, 2 - mosty, 10 - przejścia dla zwierząt, 14 - przepusty"/>
    <m/>
  </r>
  <r>
    <n v="471"/>
    <m/>
    <m/>
    <n v="200"/>
    <x v="14"/>
    <s v="S10"/>
    <s v="04. węzeł „Łowicz Wałecki” /bez węzła/ - węzeł „Mirosławiec”"/>
    <s v="046. S10 od A6 (Szczecin) - Piła - Bydgoszcz - Toruń - Płońsk (S7), odc. Szczecin - Piła"/>
    <m/>
    <x v="3"/>
    <x v="409"/>
    <n v="0"/>
    <n v="6.7"/>
    <n v="0"/>
    <n v="0"/>
    <d v="1899-12-30T00:00:00"/>
    <d v="1899-12-30T00:00:00"/>
    <m/>
    <d v="2025-04-16T00:00:00"/>
    <m/>
    <s v="5 - wiadukty, 2 - przejścia dla zwierząt, 2 - przepusty"/>
    <m/>
  </r>
  <r>
    <n v="472"/>
    <m/>
    <m/>
    <n v="201"/>
    <x v="14"/>
    <s v="S10"/>
    <s v="05. węzeł „Mirosławiec” /bez węzła/ - węzeł „Wałcz Zachód” /bez węzła/"/>
    <s v="046. S10 od A6 (Szczecin) - Piła - Bydgoszcz - Toruń - Płońsk (S7), odc. Szczecin - Piła"/>
    <m/>
    <x v="3"/>
    <x v="445"/>
    <n v="0"/>
    <n v="21.86"/>
    <n v="0"/>
    <n v="0"/>
    <d v="1899-12-30T00:00:00"/>
    <d v="1899-12-30T00:00:00"/>
    <m/>
    <s v="2025-04-16"/>
    <m/>
    <s v="9 - wiadukty, 7 - przejścia dla zwierząt, 10 - przepusty"/>
    <m/>
  </r>
  <r>
    <n v="473"/>
    <m/>
    <m/>
    <n v="202"/>
    <x v="14"/>
    <s v="S10"/>
    <s v="06. Wałcz (węzeł „Witankowo” /bez węzła/) - węzeł „Piła Północ”"/>
    <s v="046. S10 od A6 (Szczecin) - Piła - Bydgoszcz - Toruń - Płońsk (S7), odc. Szczecin - Piła"/>
    <m/>
    <x v="3"/>
    <x v="446"/>
    <n v="0"/>
    <n v="13.5"/>
    <n v="0"/>
    <n v="0"/>
    <d v="1899-12-30T00:00:00"/>
    <d v="1899-12-30T00:00:00"/>
    <m/>
    <d v="2025-04-16T00:00:00"/>
    <m/>
    <s v="10 - wiadukty, 1 - most, 3- przejścia dla zwierząt, 4 - przepusty"/>
    <m/>
  </r>
  <r>
    <n v="474"/>
    <m/>
    <m/>
    <n v="246"/>
    <x v="14"/>
    <s v="GP20"/>
    <s v="Budowa obwodnicy m. Węgorzyno w ciągu dr.kr. nr 20"/>
    <s v="101. Budowa obwodnicy m. Węgorzyno w ciągu dr.kr. nr 20"/>
    <m/>
    <x v="3"/>
    <x v="447"/>
    <n v="0"/>
    <n v="0"/>
    <n v="0.96"/>
    <n v="0"/>
    <d v="1899-12-30T00:00:00"/>
    <d v="1899-12-30T00:00:00"/>
    <m/>
    <d v="2021-06-30T00:00:00"/>
    <m/>
    <s v="0"/>
    <m/>
  </r>
  <r>
    <n v="475"/>
    <m/>
    <m/>
    <n v="247"/>
    <x v="14"/>
    <s v="GP31"/>
    <s v="Budowa obwodnicy Gryfina w ciągu drogi nr 31"/>
    <s v="109. Budowa obwodnicy Gryfina w ciągu drogi nr 31"/>
    <m/>
    <x v="3"/>
    <x v="325"/>
    <n v="0"/>
    <n v="0"/>
    <n v="5.6"/>
    <n v="0"/>
    <d v="1899-12-30T00:00:00"/>
    <d v="1899-12-30T00:00:00"/>
    <m/>
    <d v="2023-08-31T00:00:00"/>
    <m/>
    <s v="7 - przejścia dla zwierząt, 3 - przejazdy gospodarcze"/>
    <m/>
  </r>
  <r>
    <n v="476"/>
    <m/>
    <m/>
    <n v="249"/>
    <x v="14"/>
    <s v="S11"/>
    <s v="1. węzeł &quot;Koszalin Zachód” /bez węzła/ - węzeł „Bobolice&quot;"/>
    <s v="0485. Budowa drogi S11 na odcinku Koszalin-Szczecinek"/>
    <m/>
    <x v="3"/>
    <x v="448"/>
    <n v="0"/>
    <n v="47.7"/>
    <n v="0"/>
    <n v="0"/>
    <d v="1899-12-30T00:00:00"/>
    <d v="1899-12-30T00:00:00"/>
    <m/>
    <d v="2023-09-30T00:00:00"/>
    <m/>
    <s v="23 - wiadukty, 3 - most, 1 -estakada, 2 - przejścia dla zwierząt"/>
    <m/>
  </r>
  <r>
    <n v="477"/>
    <m/>
    <m/>
    <n v="250"/>
    <x v="14"/>
    <s v="S11"/>
    <s v="2. węzeł &quot;Bobolice&quot; /bez węzła/ - węzeł „Szczecinek Północ” /bez węzła/"/>
    <s v="0485. Budowa drogi S11 na odcinku Koszalin-Szczecinek"/>
    <m/>
    <x v="3"/>
    <x v="410"/>
    <n v="0"/>
    <n v="25"/>
    <n v="0"/>
    <n v="0"/>
    <d v="1899-12-30T00:00:00"/>
    <d v="1899-12-30T00:00:00"/>
    <m/>
    <s v="2023-09-30"/>
    <m/>
    <s v="11 - wiadukty, 10 - przejścia dla zwierząt"/>
    <m/>
  </r>
  <r>
    <n v="478"/>
    <m/>
    <m/>
    <n v="251"/>
    <x v="14"/>
    <s v="S3"/>
    <s v="Budowa drogi S3 na odcinku Świnoujście - Troszyn"/>
    <s v="009. Budowa drogi S3 na odcinku Świnoujście - Troszyn"/>
    <m/>
    <x v="3"/>
    <x v="444"/>
    <n v="0"/>
    <n v="34.5"/>
    <n v="0"/>
    <n v="0"/>
    <d v="1899-12-30T00:00:00"/>
    <d v="1899-12-30T00:00:00"/>
    <m/>
    <d v="2023-04-16T00:00:00"/>
    <m/>
    <s v="wiadukty 11 szt estakady - 2 szt mosty - 2 szt przejścia ekologiczne - 14 szt przepusty"/>
    <m/>
  </r>
  <r>
    <n v="479"/>
    <m/>
    <m/>
    <n v="419"/>
    <x v="14"/>
    <s v="GP10"/>
    <s v="Budowa drogi krajowej nr 10 na odcinku granica państwa Lubieszyn - Szczecin"/>
    <s v="0865. Budowa drogi krajowej nr 10 na odcinku granica państwa Lubieszyn - Szczecin"/>
    <m/>
    <x v="3"/>
    <x v="449"/>
    <n v="0"/>
    <n v="0"/>
    <n v="8.3000000000000007"/>
    <n v="0"/>
    <d v="1899-12-30T00:00:00"/>
    <d v="1899-12-30T00:00:00"/>
    <m/>
    <d v="1899-12-30T00:00:00"/>
    <m/>
    <s v="10"/>
    <m/>
  </r>
  <r>
    <n v="480"/>
    <m/>
    <m/>
    <n v="483"/>
    <x v="14"/>
    <s v="S6"/>
    <s v="Zachodnie Drogowe Obejście Miasta Szczecina"/>
    <s v="025. Budowa Zachodniej Obwodnicy Szczecina w ciągu S6"/>
    <m/>
    <x v="3"/>
    <x v="450"/>
    <n v="0"/>
    <n v="51.594000000000001"/>
    <n v="0"/>
    <n v="0"/>
    <d v="1899-12-30T00:00:00"/>
    <d v="1899-12-30T00:00:00"/>
    <m/>
    <s v="2026-04-30"/>
    <m/>
    <s v="86 szt. w tym w tym 50 szt. przejść ekologicznych  (mosty , estakady, przejścia dla zwierząt, wiadukty, tunele, pozostałe)"/>
    <m/>
  </r>
  <r>
    <n v="481"/>
    <m/>
    <m/>
    <n v="12"/>
    <x v="14"/>
    <s v="S3"/>
    <s v="1. Obwodnica Brzozowa wraz z odc. Brzozowo-Miękowo"/>
    <s v="011. S3 na odc. Miękowo - koniec obw. Brzozowa wraz z rozbudową odc. Miękowo - Rzęśnica"/>
    <m/>
    <x v="4"/>
    <x v="451"/>
    <n v="0"/>
    <n v="22.381"/>
    <n v="0"/>
    <n v="0"/>
    <d v="1899-12-30T00:00:00"/>
    <d v="1899-12-30T00:00:00"/>
    <m/>
    <d v="2021-05-16T00:00:00"/>
    <m/>
    <s v="odc. Brzozowo-Miękowo - wiadukty - 6 szt., most - 1 szt., przejazd gospodarczy - 1 szt., przejścia ekologiczne - 5 szt., przepusty - 23 szt. obwodnica Brzozowa - wiadukty - 1 szt, przejscie dla zwierząt - 1 szt, przejazd gospodarczy-1 szt., przepusty - 4 szt."/>
    <m/>
  </r>
  <r>
    <n v="482"/>
    <m/>
    <m/>
    <n v="18"/>
    <x v="14"/>
    <s v="S3"/>
    <s v="2. Miękowo (koniec obwodnicy Miękowa) – węzeł Rzęśnica (z węzłem)"/>
    <s v="011. S3 na odc. Miękowo - koniec obw. Brzozowa wraz z rozbudową odc. Miękowo - Rzęśnica"/>
    <m/>
    <x v="4"/>
    <x v="452"/>
    <n v="0"/>
    <n v="3.8"/>
    <n v="0"/>
    <n v="0"/>
    <d v="1899-12-30T00:00:00"/>
    <d v="1899-12-30T00:00:00"/>
    <m/>
    <d v="2021-05-16T00:00:00"/>
    <m/>
    <s v="2 duze przejścia dla zwierząt"/>
    <m/>
  </r>
  <r>
    <n v="483"/>
    <m/>
    <m/>
    <n v="203"/>
    <x v="14"/>
    <s v="S10"/>
    <s v="Budowa II jezdni obwodnicy Kobylanki, Morzyczyna, Zieleniowa wraz z drogą wspomagającą odc. Niedźwiedź - Zdunowo w ciągu drogi S10"/>
    <s v="047. S10  budowa II jezdni obwodnicy Kobylanki, Morzyczyna, Zieleniowa wraz z drogą wspomagającą odc. Niedźwiedź - Zdunowo"/>
    <m/>
    <x v="4"/>
    <x v="453"/>
    <n v="0"/>
    <n v="6.4"/>
    <n v="0"/>
    <n v="0"/>
    <d v="1899-12-30T00:00:00"/>
    <d v="1899-12-30T00:00:00"/>
    <m/>
    <d v="2020-10-16T00:00:00"/>
    <m/>
    <s v="1 - wiadukt, 2 - przepusty (wydłużenie)"/>
    <m/>
  </r>
  <r>
    <n v="484"/>
    <m/>
    <m/>
    <n v="252"/>
    <x v="14"/>
    <s v="brak"/>
    <s v="Usprawnienie połączenia komunikacyjnego pomiędzy wyspami Uznam i Wolin w Świnoujściu – budowa tunelu pod Świną."/>
    <s v="0775. Budowa stałego połączenia drogowego pomiędzy wyspami Uznam i Wolin w Świnoujściu dk. 3"/>
    <m/>
    <x v="4"/>
    <x v="59"/>
    <n v="0"/>
    <n v="0"/>
    <n v="0"/>
    <n v="0"/>
    <d v="1899-12-30T00:00:00"/>
    <d v="1899-12-30T00:00:00"/>
    <m/>
    <d v="1899-12-30T00:00:00"/>
    <m/>
    <s v="0"/>
    <m/>
  </r>
  <r>
    <n v="485"/>
    <m/>
    <m/>
    <n v="357"/>
    <x v="14"/>
    <s v="S6"/>
    <s v="1. koniec obwodnicy Koszalina i Sianowa /bez w. &quot;Sianów Wschód&quot;/ - początek obwodnicy m. Sławno /z w. &quot;Bobrowice&quot;"/>
    <s v="026. Budowa drogi S6 na odcinku Koszalin – Słupsk"/>
    <m/>
    <x v="4"/>
    <x v="454"/>
    <n v="0"/>
    <n v="22.274999999999999"/>
    <n v="0"/>
    <n v="0"/>
    <d v="1899-12-30T00:00:00"/>
    <d v="1899-12-30T00:00:00"/>
    <m/>
    <s v="2021-04-16"/>
    <m/>
    <s v="29 szt."/>
    <m/>
  </r>
  <r>
    <n v="486"/>
    <m/>
    <m/>
    <n v="358"/>
    <x v="14"/>
    <s v="S6"/>
    <s v="2. budowa obwodnicy Sławna w ciąg S6 (początek obwodnicym. Sławno /bez w. &quot;Bobrowice&quot; - koniec obwodnicy m. Sławno /z w. &quot;Warszkowo&quot;/;"/>
    <s v="026. Budowa drogi S6 na odcinku Koszalin – Słupsk"/>
    <m/>
    <x v="4"/>
    <x v="455"/>
    <n v="0"/>
    <n v="9.5299999999999994"/>
    <n v="0"/>
    <n v="0"/>
    <d v="1899-12-30T00:00:00"/>
    <d v="1899-12-30T00:00:00"/>
    <m/>
    <d v="2021-04-16T00:00:00"/>
    <m/>
    <s v="18 szt."/>
    <m/>
  </r>
  <r>
    <n v="487"/>
    <m/>
    <m/>
    <n v="359"/>
    <x v="14"/>
    <s v="S6"/>
    <s v="3 koniec obwodnicy m. Sławno /bez w. &quot;Warszkowo&quot;/ - początek obwodnicy m. Słupsk /bez w. &quot;Słupsk Zachód&quot;/."/>
    <s v="026. Budowa drogi S6 na odcinku Koszalin – Słupsk"/>
    <m/>
    <x v="4"/>
    <x v="456"/>
    <n v="0"/>
    <n v="14.423999999999999"/>
    <n v="0"/>
    <n v="0"/>
    <d v="1899-12-30T00:00:00"/>
    <d v="1899-12-30T00:00:00"/>
    <m/>
    <d v="2021-04-16T00:00:00"/>
    <m/>
    <s v="13 szt."/>
    <m/>
  </r>
  <r>
    <n v="488"/>
    <m/>
    <m/>
    <n v="392"/>
    <x v="14"/>
    <s v="GP13"/>
    <s v="Budowa obwodnicy Warzymic i Przecławia w ciągu dk 13"/>
    <s v="0885.  Budowa obwodnicy Warzymic i Przecławia w ciągu dk 13"/>
    <m/>
    <x v="4"/>
    <x v="457"/>
    <n v="0"/>
    <n v="0"/>
    <n v="6.54"/>
    <n v="0"/>
    <d v="1899-12-30T00:00:00"/>
    <d v="1899-12-30T00:00:00"/>
    <m/>
    <d v="2021-07-30T00:00:00"/>
    <m/>
    <s v="16"/>
    <m/>
  </r>
  <r>
    <n v="489"/>
    <m/>
    <m/>
    <n v="399"/>
    <x v="14"/>
    <s v="S3"/>
    <s v="1. Rozbudowa węzła Kijewo"/>
    <s v="0044.  S3/A6 odc. w. Kijewo - w. Rzęśnica"/>
    <m/>
    <x v="4"/>
    <x v="458"/>
    <n v="0"/>
    <n v="1.8009999999999999"/>
    <n v="0"/>
    <n v="0"/>
    <d v="1899-12-30T00:00:00"/>
    <d v="1899-12-30T00:00:00"/>
    <m/>
    <d v="2020-07-12T00:00:00"/>
    <m/>
    <s v="1"/>
    <m/>
  </r>
  <r>
    <n v="490"/>
    <m/>
    <m/>
    <n v="400"/>
    <x v="14"/>
    <s v="S3"/>
    <s v="2. Węzeł Kijewo /bez węzła/-Dąbie-węzeł Rzęśnica /bez węzła/"/>
    <s v="0044.  S3/A6 odc. w. Kijewo - w. Rzęśnica"/>
    <m/>
    <x v="4"/>
    <x v="459"/>
    <n v="0"/>
    <n v="3.4950000000000001"/>
    <n v="0"/>
    <n v="0"/>
    <d v="1899-12-30T00:00:00"/>
    <d v="1899-12-30T00:00:00"/>
    <m/>
    <d v="2020-01-13T00:00:00"/>
    <m/>
    <s v="1"/>
    <m/>
  </r>
  <r>
    <n v="491"/>
    <m/>
    <n v="338"/>
    <n v="318"/>
    <x v="14"/>
    <s v="S6"/>
    <s v=" S6 Szczecin - Koszalin_x000a_odc. w. Kiełpino - w.Kołobrzeg Zachód"/>
    <s v="Projekt i budowa drogi S-6 na odcinku węzeł Kiełpino /bez węzła/ - węzeł Kołobrzeg Zachód /z węzłem/"/>
    <s v="S6 - Projekt i budowa w.Kiełpino - w.Kołobrzeg Zachód(z węzłem)"/>
    <x v="5"/>
    <x v="460"/>
    <n v="0"/>
    <n v="24.1"/>
    <n v="0"/>
    <n v="0"/>
    <s v="2015-10-09"/>
    <d v="1899-12-30T00:00:00"/>
    <m/>
    <s v="2019-03-16"/>
    <n v="0"/>
    <s v="26 szt."/>
    <s v="Mosty MD/M - 6_x000a_Wiadukty WD - 18_x000a_Przejścia dla zwierząt PZ - 1_x000a_Przepusty - 25"/>
  </r>
  <r>
    <n v="492"/>
    <m/>
    <n v="350"/>
    <n v="41"/>
    <x v="14"/>
    <s v="S10"/>
    <s v="Budowa obwodnicy miasta Wałcz w ciągu drogi krajowej nr 10 realizowana w ramach zadania pn. &quot; Budowa obwodnicy Wałcza w ciągu S10&quot;"/>
    <s v="Budowa obwodnicy miasta Wałcz w ciągu drogi krajowej nr 10"/>
    <s v="S10 - Budowa obw. Wałcza"/>
    <x v="5"/>
    <x v="461"/>
    <n v="0"/>
    <n v="17.824999999999999"/>
    <n v="0"/>
    <n v="0"/>
    <s v="2015-11-18"/>
    <s v="2015-11-18"/>
    <m/>
    <s v="2018-06-18"/>
    <n v="0"/>
    <n v="36"/>
    <s v="WD-13,                                                           _x000a_M-2,                                                                 _x000a_E-2,                                                          _x000a_PE-14"/>
  </r>
  <r>
    <n v="493"/>
    <m/>
    <n v="361"/>
    <n v="356"/>
    <x v="14"/>
    <s v="S6"/>
    <s v="S6 Szczecin - Koszalin_x000a_odc. obw. Koszalina i Sianowa na S6 _x000a_wraz z odcinkiem S11 w. Bielice -  w. Koszalin Zachód"/>
    <s v="Budowa obwodnicy Koszalina i Sianowa na S-6 wraz z odcinkiem S-11 od węzła Bielice do węzła Koszalin Zachód"/>
    <s v="S6 - Budowa obw. Koszalina i Sianowa na S-6 wraz z odc. S-11 od w.Bielice do w.Koszalin Zachód"/>
    <x v="5"/>
    <x v="462"/>
    <n v="0"/>
    <n v="20.122"/>
    <n v="0"/>
    <n v="0"/>
    <s v="2016-03-03"/>
    <s v="2016-03-16"/>
    <m/>
    <s v="2018-07-16"/>
    <n v="0"/>
    <s v="wiadukty drogowe – 23 szt._x000a_wiadukty kolejowe – 1 szt._x000a_mosty – 6 szt._x000a_inne obiekty (mury oporowe) – 2 szt._x000a_przejścia ekologiczne dla zwierząt – 5 szt._x000a_przepusty i przejścia dla małych zwierząt (w tym obiekty pełniące tę funkcję m.in. przejścia zespolone) – 20 szt._x000a_estakady – 0 szt."/>
    <s v="Mosty - 6_x000a_Wiadukty - 23_x000a_Przejścia dla zwierząt - 5_x000a_Przejazdy gospodarcze - 1_x000a_Przepusty - 20_x000a_Mury oporowe - 2"/>
  </r>
  <r>
    <n v="494"/>
    <m/>
    <n v="334"/>
    <n v="14"/>
    <x v="14"/>
    <s v="S6"/>
    <s v="S6 Szczecin - Koszalin_x000a_odc. Goleniów - Nowogard"/>
    <s v="Projekt i budowa drogi S-6 na odcinku Goleniów – Nowogard (S-3, węzeł Goleniów Północ /z węzłem/ - początek obwodnicy m. Nowogard)"/>
    <s v="S6 - odc. Goleniów - Nowogard "/>
    <x v="5"/>
    <x v="463"/>
    <n v="0"/>
    <n v="19.795000000000002"/>
    <n v="0"/>
    <n v="0"/>
    <s v="2015-09-29"/>
    <s v="2017-03-16"/>
    <m/>
    <s v="2019-03-16"/>
    <n v="0"/>
    <s v="9 obiektów w ciągu (WS/MS), 1 przejście górne dla zwierząt (PZDG), 7 obiektów nad drogą (WD), 30 przepustów w ciągu trasy głównej"/>
    <s v="Mosty MD/MS - 3_x000a_Wiadukty WD/WS - 15_x000a_Przejścia dla zwierząt PZD - 1_x000a_Przepusty - 41"/>
  </r>
  <r>
    <n v="495"/>
    <m/>
    <n v="336"/>
    <n v="317"/>
    <x v="14"/>
    <s v="S6"/>
    <s v="S6 Szczecin - Koszalin_x000a_odc. koniec obwodnicy m. Płoty - w. Kiełpino"/>
    <s v="Projekt i budowa drogi S-6 na odcinku koniec obwodnicy m. Płoty - węzeł &quot;Kiełpino&quot;"/>
    <s v="S6- odc. m. Płoty - w.Kiełpino"/>
    <x v="5"/>
    <x v="464"/>
    <n v="0"/>
    <n v="14.6"/>
    <n v="0"/>
    <n v="0"/>
    <s v="2015-10-05"/>
    <s v="2017-03-16"/>
    <m/>
    <s v="2019-03-16"/>
    <n v="0"/>
    <s v="14 szt."/>
    <s v="Mosty MD - 1_x000a_Wiadukty WD - 9_x000a_Przejścia dla zwierząt PZ - 4_x000a_Przepusty - 35"/>
  </r>
  <r>
    <n v="496"/>
    <m/>
    <n v="347"/>
    <n v="316"/>
    <x v="14"/>
    <s v="S6"/>
    <s v="S6 Szczecin - Koszalin_x000a_odc. Nowogard - koniec obwodnicy m. Płoty"/>
    <s v="Projekt i budowa drogi S-6 na odcinku Nowogard - Płoty (koniec obwodnicy m. Nowogard - koniec obwodnicy m. Płoty)"/>
    <s v="S6 - Projekt i budowa odci. Nowogard - Płoty"/>
    <x v="5"/>
    <x v="465"/>
    <n v="0"/>
    <n v="20.302"/>
    <n v="0"/>
    <n v="0"/>
    <s v="2015-10-23"/>
    <s v="2017-03-16"/>
    <m/>
    <s v="2019-03-16"/>
    <n v="0"/>
    <s v="19 szt."/>
    <s v="Mosty MD - 1_x000a_Wiadukty WD - 10_x000a_Estakadz ED + 1_x000a_Przejścia dla zwierząt PZD - 8_x000a_Przepusty - 44"/>
  </r>
  <r>
    <n v="497"/>
    <m/>
    <n v="348"/>
    <n v="320"/>
    <x v="14"/>
    <s v="S6"/>
    <s v="S6 Szczecin - Koszalin_x000a_odc. w. Ustronie Morskie -  początek obw. Koszalina i Sianowa"/>
    <s v="Projekt i budowa drogi S-6 na odcinku węzeł &quot;Ustronie Morskie&quot; /bez węzła/ - początek obwodnicy Koszalina i Sianowa"/>
    <s v="S6 - w. Ustronie Morskie- początek obw. Koszalina i Sianowa"/>
    <x v="5"/>
    <x v="466"/>
    <n v="0"/>
    <n v="24.141999999999999"/>
    <n v="0"/>
    <n v="0"/>
    <s v="2015-10-29"/>
    <s v="2017-03-16"/>
    <m/>
    <s v="2019-03-16"/>
    <n v="0"/>
    <s v="Mosty MD/MS - 13                                                       _x000a_Wiadukty WD/WS - 12                              _x000a_Przepuaty pod drogą główną - 24"/>
    <s v="Mosty MD/MS - 13_x000a_Wiadukty WD/WS - 12_x000a_Przepusty - 24"/>
  </r>
  <r>
    <n v="498"/>
    <m/>
    <n v="349"/>
    <n v="360"/>
    <x v="14"/>
    <s v="S11"/>
    <s v="Projekt i budowa obwodnicy Szczecinka w ciągu S-11 realizowana w ramach zadania pn.: &quot;Budowa obwodnicy Szczecinka w ciągu S11&quot;"/>
    <s v="Projekt i budowa obwodnicy Szczecinka w ciągu S-11 realizowana w ramach zadania pn.: &quot;Budowa obwodnicy Szczecinka w ciągu S11&quot;"/>
    <s v="S11 - Budowa obw. Szczecinka"/>
    <x v="5"/>
    <x v="467"/>
    <n v="0"/>
    <n v="11.98"/>
    <n v="0"/>
    <n v="0"/>
    <s v="2015-11-13"/>
    <s v="2017-03-16"/>
    <m/>
    <s v="2019-04-16"/>
    <n v="0"/>
    <s v="13 szt."/>
    <s v="WD - 8_x000a_K - 1_x000a_M - 1_x000a_E - 1_x000a_PE - 1"/>
  </r>
  <r>
    <n v="499"/>
    <m/>
    <n v="351"/>
    <n v="319"/>
    <x v="14"/>
    <s v="S6"/>
    <s v="S6 Szczecin - Koszalin_x000a_odc. w.Kołobrzeg Zachód -  w. Ustronie Morskie oraz  _x000a_odc. obwodnica Kołobrzegu w ciągu drogi krajowej nr 11"/>
    <s v="Projekt i budowa drogi S-6 na odcinku węzeł Kołobrzeg Zachód /bez węzła/ - węzeł Ustronie Morskie /z węzłem/ oraz budowa obwodnicy m. Kołobrzeg w ciągu drogi krajowej nr 11"/>
    <s v="S6 - Projekt i budowa odc. w.Kołobrzeg Zachód -  w.Ustronie Morskie wraz z obw. Kołobrzegu "/>
    <x v="5"/>
    <x v="468"/>
    <n v="0"/>
    <n v="16.539000000000001"/>
    <n v="0"/>
    <n v="0"/>
    <s v="2015-11-19"/>
    <s v="2017-03-16"/>
    <m/>
    <s v="2019-03-16"/>
    <n v="0"/>
    <s v="35 szt. (w tym 25 obiektów na obwodnicy Kołobrzegu)"/>
    <s v="Mosty MS - 2_x000a_Wiadukty WD - 8_x000a_Przepusty - 12"/>
  </r>
  <r>
    <n v="500"/>
    <n v="297"/>
    <s v="7Z"/>
    <n v="0"/>
    <x v="14"/>
    <s v="GP10"/>
    <s v="Budowa obwodnicy m. Kobylanka, Morzyczan, Zieleniewo w ciągu dk nr 10 Szczecin - Bydgoszcz"/>
    <s v="Budowa obwodnicy m. Kobylanka, Morzyczan, Zieleniewo w ciągu dk nr 10 Szczecin - Bydgoszcz"/>
    <s v="GP10 - Budowa obw. m.Kobylanka, Morzyczyn, Zieleniowo"/>
    <x v="6"/>
    <x v="469"/>
    <n v="0"/>
    <n v="0"/>
    <n v="9.9260000000000002"/>
    <n v="0.66800000000000004"/>
    <d v="2005-06-30T00:00:00"/>
    <d v="2005-07-30T00:00:00"/>
    <d v="2007-09-14T00:00:00"/>
    <m/>
    <m/>
    <e v="#N/A"/>
    <n v="0"/>
  </r>
  <r>
    <n v="501"/>
    <n v="255"/>
    <s v="8Z"/>
    <n v="0"/>
    <x v="14"/>
    <s v="A6"/>
    <s v="Przebudowa autostrady A6, odc. Klucz- Kijewo"/>
    <s v="Przedbudowa autostrady A6, odc. Klucz- Kijewo"/>
    <s v="A6 - Budowa A odc. Klucz- Kijewo"/>
    <x v="6"/>
    <x v="470"/>
    <n v="7.734"/>
    <n v="0"/>
    <n v="0"/>
    <n v="0"/>
    <d v="2005-08-26T00:00:00"/>
    <d v="2005-09-23T00:00:00"/>
    <d v="2007-09-26T00:00:00"/>
    <m/>
    <m/>
    <e v="#N/A"/>
    <n v="0"/>
  </r>
  <r>
    <n v="502"/>
    <n v="229"/>
    <n v="112"/>
    <n v="0"/>
    <x v="14"/>
    <s v="GP3"/>
    <s v="Budowa obwodnicy Międzyzdroje na drodze S3"/>
    <s v="Budowa obwodnicy Międzyzdroje na drodze S3, 12+006 - 14+970"/>
    <s v="S3 - Budowa obw. Międzyzdrojów"/>
    <x v="6"/>
    <x v="471"/>
    <n v="0"/>
    <n v="0"/>
    <n v="2.964"/>
    <n v="0"/>
    <d v="2006-10-16T00:00:00"/>
    <d v="2006-11-21T00:00:00"/>
    <d v="2008-06-20T00:00:00"/>
    <m/>
    <m/>
    <e v="#N/A"/>
    <s v="2 - wiadukty_x000a_2 - przejście dla zwierząt_x000a_7 - przepustów"/>
  </r>
  <r>
    <n v="503"/>
    <n v="152"/>
    <n v="115"/>
    <n v="0"/>
    <x v="14"/>
    <s v="S3"/>
    <s v="Budowa drogi S3 Szczecin - Gorzów Wlkp."/>
    <s v="Część II: Budowa drogi ekspresowej S3 Szczecin-Gorzów Wielkopolski, Odc. II węzeł &quot;Pyrzyce&quot; (bez węzła)-węzeł &quot;Myślibórz&quot;od km 28+200 do km 54+900"/>
    <s v="S3 - Budowa S Szczecin-Gorzów Wielkopolski: odc. II w.Pyrzyce(bez węzła) - w.Myślibórz"/>
    <x v="6"/>
    <x v="472"/>
    <n v="0"/>
    <n v="26.7"/>
    <n v="0"/>
    <n v="0"/>
    <d v="2007-10-03T00:00:00"/>
    <d v="2007-11-02T00:00:00"/>
    <d v="2010-10-22T00:00:00"/>
    <m/>
    <m/>
    <e v="#N/A"/>
    <s v="wiadukty  - 21 szt."/>
  </r>
  <r>
    <n v="504"/>
    <n v="153"/>
    <n v="116"/>
    <n v="0"/>
    <x v="14"/>
    <s v="S3"/>
    <s v="Budowa drogi S3 Szczecin - Gorzów Wlkp."/>
    <s v="Część III: Budowa drogi ekspresowej S3 Szczecin-Gorzów Wielkopolski, Odc. III węzeł &quot;Myślibórz&quot; (bez węzła)-węzeł &quot;Gorzów Północ&quot; (bez węzła) od km 54+900 do km 81+6130"/>
    <s v="S3 - Budowa S Szczecin-Gorzów Wielkopolski: odc. III w.Myślibórz(bez węzła) - w.Gorzów Północ(bez węzła)"/>
    <x v="6"/>
    <x v="473"/>
    <n v="0"/>
    <n v="26.713000000000001"/>
    <n v="0"/>
    <n v="0"/>
    <d v="2007-12-13T00:00:00"/>
    <d v="2008-01-12T00:00:00"/>
    <d v="2010-12-23T00:00:00"/>
    <m/>
    <m/>
    <e v="#N/A"/>
    <s v="wiadukty - 26 szt."/>
  </r>
  <r>
    <n v="505"/>
    <n v="151"/>
    <n v="114"/>
    <n v="0"/>
    <x v="14"/>
    <s v="S3"/>
    <s v="Budowa drogi S3 Szczecin - Gorzów Wlkp."/>
    <s v="Część I: Budowa drogi ekspresowej S3 Szczecin-Gorzów Wielkopolski, Odc. I węzeł &quot;Klucz&quot;-węzeł &quot;Pyrzyce&quot; od km 0+000 do km 28+200"/>
    <s v="S3 - Budowa S Szczecin-Gorzów Wielkopolski: odc. I w.Klucz - w.Pyrzyce"/>
    <x v="6"/>
    <x v="474"/>
    <n v="0"/>
    <n v="28.2"/>
    <n v="0"/>
    <n v="0"/>
    <d v="2008-01-22T00:00:00"/>
    <d v="2008-02-18T00:00:00"/>
    <d v="2010-05-12T00:00:00"/>
    <m/>
    <m/>
    <s v="estakada - 1 szt."/>
    <s v="wiadukty - 29 szt. _x000a_przepusty - 1 szt."/>
  </r>
  <r>
    <n v="506"/>
    <n v="192"/>
    <n v="111"/>
    <n v="0"/>
    <x v="14"/>
    <s v="S10"/>
    <s v="Budowa obwodnicy Stargardu na drodze S10"/>
    <s v="Budowa południowej obwodnicy m. Stargard Szczeciński w ciągu drogi krajowej nr 10"/>
    <s v="S10 - Budowa południowej obw. m.Stargard Szczeciński odc. w.Lipnik - w.Święte"/>
    <x v="6"/>
    <x v="475"/>
    <n v="0"/>
    <n v="12.599"/>
    <n v="0.83099999999999996"/>
    <n v="0"/>
    <d v="2008-04-25T00:00:00"/>
    <d v="2008-05-13T00:00:00"/>
    <d v="2009-12-21T00:00:00"/>
    <m/>
    <m/>
    <s v="brak danych (po wykonaniu dokumentacji projektowej studialnej)"/>
    <s v="wiadukt - 11_x000a_przepust - 34"/>
  </r>
  <r>
    <n v="507"/>
    <n v="142"/>
    <n v="166"/>
    <n v="0"/>
    <x v="14"/>
    <s v="S3"/>
    <s v="Budowa obwodnicy Troszyna, Parłówko i Ostromice na dr. S3"/>
    <s v="Budowa węzła Parłówko wraz z obwodnicą miejscowości Troszyn oraz miejscowości Ostromice w ciągu drogi krajowej nr 3"/>
    <s v="S3 - Budowa w.Parłówko wraz z obw. Troszyna oraz Ostromic"/>
    <x v="6"/>
    <x v="476"/>
    <n v="0"/>
    <n v="5.09"/>
    <n v="1.0409999999999999"/>
    <n v="0"/>
    <d v="2009-11-20T00:00:00"/>
    <d v="2009-12-08T00:00:00"/>
    <d v="2011-07-07T00:00:00"/>
    <m/>
    <m/>
    <s v="3 mosty, 57 przepustów pod zjazdami i koroną drogi,"/>
    <s v="1 - most_x000a_4 - wiadukty_x000a_1 - kładka dla pieszych_x000a_1 - przejście dla zwierząt_x000a_51 - przepustów_x000a_"/>
  </r>
  <r>
    <n v="508"/>
    <n v="144"/>
    <n v="165"/>
    <n v="0"/>
    <x v="14"/>
    <s v="S3"/>
    <s v="Budowa obwodnicy Miękowa na dr S3"/>
    <s v="Budowa obwodnicy m. Miękowo w ciągu drogi krajowej nr 3 na odcinku km 61+500 do km 65+600"/>
    <s v="S3 - Budowa obw. Miękowa (Świnoującie(baza promowa) - Goleniów(S6))"/>
    <x v="6"/>
    <x v="477"/>
    <n v="0"/>
    <n v="4.8"/>
    <n v="0"/>
    <n v="0"/>
    <d v="2009-11-26T00:00:00"/>
    <d v="2009-12-18T00:00:00"/>
    <d v="2011-12-16T00:00:00"/>
    <m/>
    <m/>
    <s v="25"/>
    <s v="wiadukt - 2_x000a_przejazd gospodarczy - 1_x000a_przepust drogowy - 3"/>
  </r>
  <r>
    <n v="509"/>
    <n v="143"/>
    <n v="185"/>
    <n v="0"/>
    <x v="14"/>
    <s v="S6"/>
    <s v="Budowa obwodnicy Nowogardu na dr. S6"/>
    <s v="Budowa obwodnicy m. Nowogardu w ciągu drogi krajowej S6"/>
    <s v="S6 - Budowa obw. Nowogardu"/>
    <x v="6"/>
    <x v="478"/>
    <n v="0"/>
    <n v="9.3460000000000001"/>
    <n v="6.4000000000000001E-2"/>
    <n v="0"/>
    <d v="2010-03-31T00:00:00"/>
    <d v="2010-04-21T00:00:00"/>
    <d v="2011-12-21T00:00:00"/>
    <m/>
    <m/>
    <s v="17 przepustów, w tym 4 przejścia dla zwierząt"/>
    <s v="wiadukty - 8 szt._x000a_przepusty - 24 szt."/>
  </r>
  <r>
    <n v="510"/>
    <n v="81"/>
    <n v="229"/>
    <n v="0"/>
    <x v="14"/>
    <s v="A6"/>
    <s v="Budowa węzła &quot;Tczewska&quot; wraz z przebudową autostrady A6 na odcinku od Kijewa do węzła &quot;Rzęśnica&quot;"/>
    <s v="Budowa węzła &quot;Tczewska&quot; wraz z przebudową autostrady A6 na odcinku od Kijewa do węzła &quot;Rzęśnica&quot; - odcinek od km 90+265 do km 92+500 (I etap)"/>
    <s v="A6 - Budowa w.Tczewska wraz z przebudową A6 na odc. Kijewo - w.Rzęśnica"/>
    <x v="6"/>
    <x v="479"/>
    <n v="2.2349999999999999"/>
    <n v="0"/>
    <n v="0"/>
    <n v="0"/>
    <d v="2011-09-12T00:00:00"/>
    <d v="2011-09-22T00:00:00"/>
    <d v="2012-12-21T00:00:00"/>
    <m/>
    <s v="I jezdnia prawa 2012-06-19_x000a_II jezdnia lewa 2012-12-21_x000a_"/>
    <s v="6,1,1, 6"/>
    <n v="0"/>
  </r>
  <r>
    <n v="511"/>
    <n v="108"/>
    <n v="238"/>
    <n v="0"/>
    <x v="14"/>
    <s v="S3"/>
    <s v="Budowa węzła Parłówko wraz z obwodnicą miejscowości Troszyn oraz miejscowości Ostromice w ciągu drogi krajowej nr 3"/>
    <s v="Budowa węzła Parłówko wraz z obwodnicą miejscowości Troszyn oraz miejscowości Ostromice w ciągu drogi krajowej nr 3 (wzmocnienie wiaduktu WD-1)"/>
    <s v="S3 - Budowa w.Parłówko wraz z obw. Troszyna oraz Ostromic (wzmocnienie wiaduktu WD-1)"/>
    <x v="6"/>
    <x v="59"/>
    <n v="0"/>
    <n v="0"/>
    <n v="0"/>
    <n v="0"/>
    <d v="2011-10-14T00:00:00"/>
    <d v="2011-10-14T00:00:00"/>
    <d v="2012-01-09T00:00:00"/>
    <m/>
    <m/>
    <s v="Ilość obiektów inżynierskich ( mosty , estakady, przejścia dla zwierząt, wiadukty, tunele, pozostałe)-11"/>
    <s v="1 - wiadukt"/>
  </r>
  <r>
    <n v="512"/>
    <n v="10"/>
    <n v="260"/>
    <n v="0"/>
    <x v="14"/>
    <s v="A6"/>
    <s v="Budowa węzła &quot;Tczewska&quot; wraz z przebudową autostrady A6 na odcinku od Kijewa do węzła &quot;Rzęśnica&quot;"/>
    <s v="Budowa węzła &quot;Tczewska&quot; na przecięciu autostrady A6 z istniejącą ul.Tczewską (II etap)_x000a_Etap II"/>
    <s v="A6 - Budowa w.Tczewska na przecięciu autostrady A6 z istniejącą ul.Tczewską"/>
    <x v="6"/>
    <x v="59"/>
    <n v="0"/>
    <n v="0"/>
    <n v="0"/>
    <n v="0"/>
    <d v="2013-07-01T00:00:00"/>
    <d v="2013-07-01T00:00:00"/>
    <d v="2014-06-06T00:00:00"/>
    <m/>
    <m/>
    <s v="8 szt.; mosty: 1 szt., estakady:  1 szt., przejścia dla zwierząt: 2 szt. (PZDd i PZDs), wiadukty: 4 szt. (w tym 1 szt. w ciągu S17),  /obiekty w ciągu drogi S nad tą samą przeszkodą i w tym samym km liczone są jako jedna szt./"/>
    <s v="wiadukty - 1 szt."/>
  </r>
  <r>
    <n v="513"/>
    <n v="11"/>
    <n v="263"/>
    <n v="0"/>
    <x v="14"/>
    <s v="A6"/>
    <s v="Budowa węzła &quot;Tczewska&quot; wraz z przebudową autostrady A6 na odcinku od Kijewa do węzła &quot;Rzęśnica&quot;"/>
    <s v="Przebudowa drogi krajowej nr 3 na odc. Węzeł Rzęśnica- Węzeł Kijewo od km 86+025 do km 93+920 (etap II) - Odcinek autostrady A-6 od km 89+652,00 do km 90+221,20 (jezdnia prawa i lewa- kilometracja wg drogi krajowej  Nr3)"/>
    <s v="A6 - Przebudowa DK3 na odc. w.Rzęśnica-w.Kijewo od km 86+025 do km 93+920 (etap II) - odc. A6 od km 89+652,00 do km 90+221,20 (jezdnia prawa i lewa- kilometracja wg dk nr 3)"/>
    <x v="6"/>
    <x v="480"/>
    <n v="0.56899999999999995"/>
    <n v="0"/>
    <n v="0"/>
    <n v="0"/>
    <d v="2013-10-30T00:00:00"/>
    <d v="2013-11-20T00:00:00"/>
    <d v="2014-06-13T00:00:00"/>
    <m/>
    <m/>
    <s v="14 obiektów inżynierskich oraz 9 przepustów drogowych i 11 przejść dla małych zwierząt (typ PZM i PZMp)"/>
    <s v="3 przepusty z funkcją przejść dla zwierzat"/>
  </r>
  <r>
    <n v="514"/>
    <m/>
    <m/>
    <n v="94"/>
    <x v="15"/>
    <s v="S7"/>
    <s v="S7 Płońsk (S10) - Warszawa (S8), odc. Płońsk (S10) – Czosnów"/>
    <s v="034. S7 Płońsk (S10) - Warszawa (S8), odc. Płońsk (S10) – Czosnów"/>
    <m/>
    <x v="3"/>
    <x v="481"/>
    <n v="0"/>
    <n v="34.636000000000003"/>
    <n v="0"/>
    <n v="0"/>
    <d v="1899-12-30T00:00:00"/>
    <d v="1899-12-30T00:00:00"/>
    <m/>
    <d v="2022-10-31T00:00:00"/>
    <m/>
    <s v="3 mosty, 2 (duże) i 18 (małe) przejścia dla zwierząt, 22 wiadukty, 3 tunele dla pieszych, 2 kładki dla pieszych"/>
    <m/>
  </r>
  <r>
    <n v="515"/>
    <m/>
    <m/>
    <n v="300"/>
    <x v="15"/>
    <s v="S17"/>
    <s v="Budowa Drogi S17 w. Drewnica w. Zakręt"/>
    <s v="059. S17 w. Drewnica - w. Zakręt"/>
    <m/>
    <x v="3"/>
    <x v="482"/>
    <n v="0"/>
    <n v="13.782"/>
    <n v="0"/>
    <n v="0"/>
    <d v="1899-12-30T00:00:00"/>
    <d v="1899-12-30T00:00:00"/>
    <m/>
    <d v="2023-04-30T00:00:00"/>
    <m/>
    <s v="(Według wariantu 3) ok 21 wiaduktów (w zależności od przyjętego wariantu węzłów), 1 przejście dla pieszych, 2 kładki dla pieszych, 4 przejazdy gospodarcze i ok 18 przejść dla zwierząt."/>
    <m/>
  </r>
  <r>
    <n v="516"/>
    <m/>
    <m/>
    <n v="311"/>
    <x v="15"/>
    <s v="GP50"/>
    <s v="Rozbudowa dk 50 na odc. Płońsk - Wyszogród (odcinek: zmiana przebiegu w obrębie m. Rębowo)"/>
    <s v="122. Rozbudowa dk 50 na odc. Płońsk - Wyszogród (Rębowo)"/>
    <m/>
    <x v="3"/>
    <x v="483"/>
    <n v="0"/>
    <n v="0"/>
    <n v="2"/>
    <n v="0"/>
    <d v="1899-12-30T00:00:00"/>
    <d v="1899-12-30T00:00:00"/>
    <m/>
    <d v="1899-12-30T00:00:00"/>
    <m/>
    <s v="2 - obiekty mostowe (łączna długość: 106 m, w tym: most przez ciek w ciągu DK50 wraz z estakadą i most przez ciek w ciągu drogi obsługującej teren przyległy) 6 - przepusty"/>
    <m/>
  </r>
  <r>
    <n v="517"/>
    <m/>
    <m/>
    <n v="312"/>
    <x v="15"/>
    <s v="GP62"/>
    <s v="Rozbudowa dk 62 przejście przez Wyszków"/>
    <s v="125. Rozbudowa dk nr 62 przejście przez Wyszków"/>
    <m/>
    <x v="3"/>
    <x v="484"/>
    <n v="0"/>
    <n v="0"/>
    <n v="1.17"/>
    <n v="0"/>
    <d v="1899-12-30T00:00:00"/>
    <d v="1899-12-30T00:00:00"/>
    <m/>
    <d v="1899-12-30T00:00:00"/>
    <m/>
    <s v="1 - wiadukt"/>
    <m/>
  </r>
  <r>
    <n v="518"/>
    <m/>
    <m/>
    <n v="341"/>
    <x v="15"/>
    <s v="GP61"/>
    <s v="Budowa obwodnicy Ostrołęki w ciągu drogi krajowej nr 61"/>
    <s v="1236. Budowa obwodnicy Ostrołęki"/>
    <m/>
    <x v="3"/>
    <x v="13"/>
    <n v="0"/>
    <n v="0"/>
    <n v="19"/>
    <n v="0"/>
    <d v="1899-12-30T00:00:00"/>
    <d v="1899-12-30T00:00:00"/>
    <m/>
    <s v="2025-04-14"/>
    <m/>
    <s v="dane szacunkowe: obiekt mostowy nad Doliną Dolnej Narwi dł. ok. 2,5 km, szer. min. 16 m."/>
    <m/>
  </r>
  <r>
    <n v="519"/>
    <m/>
    <m/>
    <n v="342"/>
    <x v="15"/>
    <s v="GP50"/>
    <s v="Budowa obwodnicy Kołbieli w ciągu drogi krajowej nr 50"/>
    <s v="1232. Budowa obwodnicy Kołbieli DK 50"/>
    <m/>
    <x v="3"/>
    <x v="485"/>
    <n v="0"/>
    <n v="0"/>
    <n v="11.64"/>
    <n v="0"/>
    <d v="1899-12-30T00:00:00"/>
    <d v="1899-12-30T00:00:00"/>
    <m/>
    <d v="2024-03-23T00:00:00"/>
    <m/>
    <s v="dane szacunkowe: 11 szt. (mosty - 2 szt., wiadukty - 9 szt.)"/>
    <m/>
  </r>
  <r>
    <n v="520"/>
    <m/>
    <m/>
    <n v="346"/>
    <x v="15"/>
    <s v="S12"/>
    <s v="1. węzeł Radom Południe (z węzłem) – km 79+610"/>
    <s v="0565. Budowa drogi ekspresowej S12 odcinek Sulejów – Radom – Puławy – Kurów, odcinek w. Radom Południe (z węzłem) –  Puławy (węzeł Bronowice na obwodnicy Puław)"/>
    <m/>
    <x v="3"/>
    <x v="486"/>
    <n v="0"/>
    <n v="37.11"/>
    <n v="0"/>
    <n v="0"/>
    <d v="1899-12-30T00:00:00"/>
    <d v="1899-12-30T00:00:00"/>
    <m/>
    <s v="2024-05-14"/>
    <m/>
    <s v="brak danych"/>
    <m/>
  </r>
  <r>
    <n v="521"/>
    <m/>
    <m/>
    <n v="363"/>
    <x v="15"/>
    <s v="A2"/>
    <s v="A2 Warszawa - wschodnia gr. państwa bez obw. Mińska Maz. odc. w. Ryczołek (koniec obw. Mińska Maz.) – Siedlce"/>
    <s v="0041. A2 Warszawa - wschodnia gr. państwa bez obw. Mińska Maz. odc. w. Ryczołek (koniec obw. Mińska Maz.) – Siedlce"/>
    <m/>
    <x v="3"/>
    <x v="487"/>
    <n v="36.994999999999997"/>
    <n v="0"/>
    <n v="0"/>
    <n v="0"/>
    <d v="1899-12-30T00:00:00"/>
    <d v="1899-12-30T00:00:00"/>
    <m/>
    <d v="2023-04-30T00:00:00"/>
    <m/>
    <s v="3 -mosty, 31 -przejść dla zwierząt, 26-wiaduktów, 21 - Przejść dla płazów"/>
    <m/>
  </r>
  <r>
    <n v="522"/>
    <m/>
    <m/>
    <n v="364"/>
    <x v="15"/>
    <s v="A2"/>
    <s v="1. węzeł &quot;Swoboda&quot; (bez węzła) w km ok. 561+000 - węzeł &quot;Łukowisko&quot; (z węzłem) w km ok. 598+000"/>
    <s v="0042. A2 Warszawa - wschodnia gr. państwa bez obw. Mińska Maz. odc. Siedlce - gr. państwa (Kukuryki)"/>
    <m/>
    <x v="3"/>
    <x v="488"/>
    <n v="37"/>
    <n v="0"/>
    <n v="0"/>
    <n v="0"/>
    <d v="1899-12-30T00:00:00"/>
    <d v="1899-12-30T00:00:00"/>
    <m/>
    <d v="2023-07-18T00:00:00"/>
    <m/>
    <s v="32 - wiaduktów, 34 -przejścia dla zwierząt, 26 - przejścia dla płazów, 2 - przejścia gospodarcze, 2 - OUA"/>
    <m/>
  </r>
  <r>
    <n v="523"/>
    <m/>
    <m/>
    <n v="367"/>
    <x v="15"/>
    <s v="S12"/>
    <s v="2. km 79+610 – Puławy (węzeł Bronowice na obwodnicy Puław)"/>
    <s v="0565. Budowa drogi ekspresowej S12 odcinek Sulejów – Radom – Puławy – Kurów, odcinek w. Radom Południe (z węzłem) –  Puławy (węzeł Bronowice na obwodnicy Puław)"/>
    <m/>
    <x v="3"/>
    <x v="489"/>
    <n v="0"/>
    <n v="28.56"/>
    <n v="0"/>
    <n v="0"/>
    <d v="1899-12-30T00:00:00"/>
    <d v="1899-12-30T00:00:00"/>
    <m/>
    <d v="2024-05-14T00:00:00"/>
    <m/>
    <s v="brak danych"/>
    <m/>
  </r>
  <r>
    <n v="524"/>
    <m/>
    <m/>
    <n v="369"/>
    <x v="15"/>
    <s v="GP62"/>
    <s v="Budowa obwodnicy Łochowa w ciągu drogi krajowej nr 62"/>
    <s v="1255. Budowa obwodnicy Łochowa w ciągu drogi krajowej nr 62"/>
    <m/>
    <x v="3"/>
    <x v="150"/>
    <n v="0"/>
    <n v="0"/>
    <n v="8.1999999999999993"/>
    <n v="0"/>
    <d v="1899-12-30T00:00:00"/>
    <d v="1899-12-30T00:00:00"/>
    <m/>
    <s v="2024-03-23"/>
    <m/>
    <s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
    <m/>
  </r>
  <r>
    <n v="525"/>
    <m/>
    <m/>
    <n v="370"/>
    <x v="15"/>
    <s v="S12"/>
    <s v="1. granica województwa łódzkiego – km 30+560"/>
    <s v="0561. Budowa drogi ekspresowej S12 odcinek Sulejów – Radom – Puławy – Kurów, odcinek granica woj. łódzkiego – Radom Południe (bez węzła)"/>
    <m/>
    <x v="3"/>
    <x v="490"/>
    <n v="0"/>
    <n v="30.56"/>
    <n v="0"/>
    <n v="0"/>
    <d v="1899-12-30T00:00:00"/>
    <d v="1899-12-30T00:00:00"/>
    <m/>
    <d v="2024-08-21T00:00:00"/>
    <m/>
    <s v="brak danych"/>
    <m/>
  </r>
  <r>
    <n v="526"/>
    <m/>
    <m/>
    <n v="371"/>
    <x v="15"/>
    <s v="S12"/>
    <s v="2. km 30+560 – węzeł Radom Południe (bez węzła)"/>
    <s v="0561. Budowa drogi ekspresowej S12 odcinek Sulejów – Radom – Puławy – Kurów, odcinek granica woj. łódzkiego – Radom Południe (bez węzła)"/>
    <m/>
    <x v="3"/>
    <x v="491"/>
    <n v="0"/>
    <n v="11.94"/>
    <n v="0"/>
    <n v="0"/>
    <d v="1899-12-30T00:00:00"/>
    <d v="1899-12-30T00:00:00"/>
    <m/>
    <d v="2024-08-21T00:00:00"/>
    <m/>
    <s v="brak danych"/>
    <m/>
  </r>
  <r>
    <n v="527"/>
    <m/>
    <m/>
    <n v="403"/>
    <x v="15"/>
    <s v="S7"/>
    <s v="S7 Płońsk (S10) - Warszawa (S8), odc. Czosnów - Warszawa (S8)"/>
    <s v="0345. S7 Płońsk (S10) - Warszawa (S8), odc. Czosnów - Warszawa (S8)"/>
    <m/>
    <x v="3"/>
    <x v="492"/>
    <n v="0"/>
    <n v="22.1"/>
    <n v="0"/>
    <n v="0"/>
    <d v="1899-12-30T00:00:00"/>
    <d v="1899-12-30T00:00:00"/>
    <m/>
    <s v="2024-05-31"/>
    <m/>
    <s v="20 wiaduktów, 4 tunele, 4 kładki pieszo-rowerowe, 2 przejścia podziemno pieszo-rowerowe"/>
    <m/>
  </r>
  <r>
    <n v="528"/>
    <m/>
    <m/>
    <n v="441"/>
    <x v="15"/>
    <s v="GP79"/>
    <s v="Rozbudowa DK 79 na odc. Piaseczno (skrzyżowanie z ul. Energetyczną) - początek obw. Góry Kalwarii"/>
    <s v="1229. Rozbudowa DK79 na odc. Piaseczno (skrzyżowanie z ul. Energetyczną) - początek obw. Góry Kalwarii"/>
    <m/>
    <x v="3"/>
    <x v="493"/>
    <n v="0"/>
    <n v="0"/>
    <n v="13.785"/>
    <n v="0"/>
    <d v="1899-12-30T00:00:00"/>
    <d v="1899-12-30T00:00:00"/>
    <m/>
    <d v="2024-04-27T00:00:00"/>
    <m/>
    <s v="16 szt.: przejście podziemne dla pieszych - 1 szt., przejazd rowerowy - 1 szt., przejście ekologiczne - 9 szt., kładki dla pieszych - 5 szt."/>
    <m/>
  </r>
  <r>
    <n v="529"/>
    <m/>
    <m/>
    <n v="443"/>
    <x v="15"/>
    <s v="S19"/>
    <s v="Budowa drogi ekspresowej S19 odcinek granica woj. podlaskiego – Łosice – granica woj. lubelskiego"/>
    <s v="0655. Budowa drogi ekspresowej S19 odcinek granica woj. podlaskiego – Łosice – granica woj. lubelskiego"/>
    <m/>
    <x v="3"/>
    <x v="494"/>
    <n v="0"/>
    <n v="32.4"/>
    <n v="0"/>
    <n v="0"/>
    <d v="1899-12-30T00:00:00"/>
    <d v="1899-12-30T00:00:00"/>
    <m/>
    <s v="2025-04-14"/>
    <m/>
    <s v="dane szacunkowe: 26 szt. (mosty - 3 szt., wiadukty - 23 szt.)"/>
    <m/>
  </r>
  <r>
    <n v="530"/>
    <m/>
    <m/>
    <n v="481"/>
    <x v="15"/>
    <s v="A2"/>
    <s v="2. węzeł &quot;Łukowisko&quot; (bez węzła) w km ok. 598+000 - węzeł &quot;Cicibór&quot; (z węzłem) w km ok. 625+000"/>
    <s v="0042. A2 Warszawa - wschodnia gr. państwa bez obw. Mińska Maz. odc. Siedlce - gr. państwa (Kukuryki)"/>
    <m/>
    <x v="3"/>
    <x v="495"/>
    <n v="27"/>
    <n v="0"/>
    <n v="0"/>
    <n v="0"/>
    <d v="1899-12-30T00:00:00"/>
    <d v="1899-12-30T00:00:00"/>
    <m/>
    <d v="2023-07-18T00:00:00"/>
    <m/>
    <s v="2 - mostów, 11 - wiaduktów, 40-przejścia dla zwierząt, 40 - przejścia dla płazów, 1 -przejścia gospodarcze, OUA"/>
    <m/>
  </r>
  <r>
    <n v="531"/>
    <m/>
    <m/>
    <n v="482"/>
    <x v="15"/>
    <s v="A2"/>
    <s v="3. węzeł &quot;Cicibór&quot; (bez węzła) w km ok. 625+000 - granica państwa w km ok. 657+113"/>
    <s v="0042. A2 Warszawa - wschodnia gr. państwa bez obw. Mińska Maz. odc. Siedlce - gr. państwa (Kukuryki)"/>
    <m/>
    <x v="3"/>
    <x v="496"/>
    <n v="32.113"/>
    <n v="0"/>
    <n v="0"/>
    <n v="0"/>
    <d v="1899-12-30T00:00:00"/>
    <d v="1899-12-30T00:00:00"/>
    <m/>
    <d v="2023-07-18T00:00:00"/>
    <m/>
    <s v="4 - mostów, 15 - wiaduktów, 19-przejścia dla zwierząt, 40 - przejścia dla płazów, graniczny parking buforowy"/>
    <m/>
  </r>
  <r>
    <n v="532"/>
    <m/>
    <m/>
    <n v="65"/>
    <x v="15"/>
    <s v="A2"/>
    <s v="1. w. Lubelska (bez węzła) - w. Konik (z węzłem)"/>
    <s v="004. A2 Warszawa - wschodnia gr. państwa bez obw. Mińska Maz. odc. w. Lubelska (bez węzła) - obw. Mińska Maz."/>
    <m/>
    <x v="4"/>
    <x v="497"/>
    <n v="5.58"/>
    <n v="0"/>
    <n v="0"/>
    <n v="0"/>
    <d v="1899-12-30T00:00:00"/>
    <d v="1899-12-30T00:00:00"/>
    <m/>
    <d v="2020-06-30T00:00:00"/>
    <m/>
    <s v="wiadukty - 3, przejścia dla zwierząt - 11,  kładka dla pieszych -1"/>
    <m/>
  </r>
  <r>
    <n v="533"/>
    <m/>
    <m/>
    <n v="77"/>
    <x v="15"/>
    <s v="A2"/>
    <s v="2. w. Konik (bez węzła) - obw. Mińska Mazowieckiego"/>
    <s v="004. A2 Warszawa - wschodnia gr. państwa bez obw. Mińska Maz. odc. w. Lubelska (bez węzła) - obw. Mińska Maz."/>
    <m/>
    <x v="4"/>
    <x v="498"/>
    <n v="9.1890000000000001"/>
    <n v="0"/>
    <n v="0"/>
    <n v="0"/>
    <d v="1899-12-30T00:00:00"/>
    <d v="1899-12-30T00:00:00"/>
    <m/>
    <d v="2020-06-30T00:00:00"/>
    <m/>
    <s v="wiadukty - 9, przejścia dla zwierząt - 11, tunele (przejścia dla pieszych) - 2"/>
    <m/>
  </r>
  <r>
    <n v="534"/>
    <m/>
    <m/>
    <n v="295"/>
    <x v="15"/>
    <s v="S7"/>
    <s v="1. w.Lotnisko (bez węzła) - w. Lesznowola (z wezłem)"/>
    <s v="035. S7 Warszawa - Obwodnica Grójca"/>
    <m/>
    <x v="4"/>
    <x v="499"/>
    <n v="0"/>
    <n v="6.6360000000000001"/>
    <n v="0"/>
    <n v="0"/>
    <d v="1899-12-30T00:00:00"/>
    <d v="1899-12-30T00:00:00"/>
    <m/>
    <d v="2021-04-16T00:00:00"/>
    <m/>
    <s v="wiadukty - 8; przejścia dla małych zwierząt - 2;  przejścia dla małych zwierząt zespolone z ciekiem - 1; przepusty melioracyjne -1; ściany oporowe - 448m"/>
    <m/>
  </r>
  <r>
    <n v="535"/>
    <m/>
    <m/>
    <n v="296"/>
    <x v="15"/>
    <s v="S7"/>
    <s v="2. w. Lesznowola (bez węzła) - w. Tarczyn Północ (z węzłem)"/>
    <s v="035. S7 Warszawa - Obwodnica Grójca"/>
    <m/>
    <x v="4"/>
    <x v="500"/>
    <n v="0"/>
    <n v="14.801"/>
    <n v="0"/>
    <n v="0"/>
    <d v="1899-12-30T00:00:00"/>
    <d v="1899-12-30T00:00:00"/>
    <m/>
    <d v="2021-04-15T00:00:00"/>
    <m/>
    <s v="wiadukty - 11; mosty - 8; kładki dla pieszych - 1; przejścia dla małych zwierząt - 5;  przejścia dla małych zwierząt zespolone z ciekiem - 8; przejścia dla płazów - 25; przepusty melioracyjne - 4; ściany oporowe - 1020m"/>
    <m/>
  </r>
  <r>
    <n v="536"/>
    <m/>
    <m/>
    <n v="299"/>
    <x v="15"/>
    <s v="S7"/>
    <s v="3. w. Tarczyn Północ (bez węzła) - początek obw. Grójca"/>
    <s v="035. S7 Warszawa - Obwodnica Grójca"/>
    <m/>
    <x v="4"/>
    <x v="501"/>
    <n v="0"/>
    <n v="7.8849999999999998"/>
    <n v="0"/>
    <n v="0"/>
    <d v="1899-12-30T00:00:00"/>
    <d v="1899-12-30T00:00:00"/>
    <m/>
    <d v="2021-04-15T00:00:00"/>
    <m/>
    <s v="wiadukty - 7; mosty - 3; kładki - 1; przejścia dla małych zwierząt - 1;  przejścia dla małych zwierząt zespolone z ciekiem - 1; przepusty melioracyjne - 2; ściany oporowe - 1 219 m."/>
    <m/>
  </r>
  <r>
    <n v="537"/>
    <m/>
    <m/>
    <n v="302"/>
    <x v="15"/>
    <s v="G61"/>
    <s v="Budowa wiaduktu w Legionowie na drodze Nr 61 odc. III od wiaduktu do rejonu skrzyżowania z ul. Wolską"/>
    <s v="147. Budowa wiaduktu w Legionowie na drodze Nr 61 odcinek III - od wiaduktu do rejonu skrzyżowania z ul. Wolska"/>
    <m/>
    <x v="4"/>
    <x v="502"/>
    <n v="0"/>
    <n v="0"/>
    <n v="0"/>
    <n v="1.7949999999999999"/>
    <d v="1899-12-30T00:00:00"/>
    <d v="1899-12-30T00:00:00"/>
    <m/>
    <s v="2020-05-31"/>
    <m/>
    <s v="4 - mosty"/>
    <m/>
  </r>
  <r>
    <n v="538"/>
    <m/>
    <m/>
    <n v="309"/>
    <x v="15"/>
    <s v="GP9"/>
    <s v="Budowa obwodnicy Iłży"/>
    <s v="086. Budowa obwodnicy Iłży na dr. nr 9"/>
    <m/>
    <x v="4"/>
    <x v="503"/>
    <n v="0"/>
    <n v="0"/>
    <n v="7.2"/>
    <n v="0"/>
    <d v="1899-12-30T00:00:00"/>
    <d v="1899-12-30T00:00:00"/>
    <m/>
    <d v="2021-05-31T00:00:00"/>
    <m/>
    <s v="6-wiaduktów, 30- przepustów"/>
    <m/>
  </r>
  <r>
    <n v="539"/>
    <m/>
    <m/>
    <n v="361"/>
    <x v="15"/>
    <s v="S17"/>
    <s v="w. Zakręt(DK2) - w. Lubelska (bez węzła)"/>
    <s v="060. Budowa drogi S17 Warszawa - Garwolin, odc. Warszawa (w. Zakręt) - Warszawa (w. Lubelska)"/>
    <m/>
    <x v="4"/>
    <x v="504"/>
    <n v="0"/>
    <n v="2.5"/>
    <n v="0"/>
    <n v="0"/>
    <d v="1899-12-30T00:00:00"/>
    <d v="1899-12-30T00:00:00"/>
    <m/>
    <d v="2020-11-30T00:00:00"/>
    <m/>
    <s v="estakady - 1szt, wanna szczelna - 1szt, wiadukt drogowy -1 szt., kładki dla pieszych - 1 szt., przepusty melioracyjne - 4 szt, rurociąg - 1 szt, przejścia podziemne - 1szt. z 4 wejściami"/>
    <m/>
  </r>
  <r>
    <n v="540"/>
    <m/>
    <m/>
    <n v="362"/>
    <x v="15"/>
    <s v="S17"/>
    <s v="w. Lubelska"/>
    <s v="060. Budowa drogi S17 Warszawa - Garwolin, odc. Warszawa (w. Zakręt) - Warszawa (w. Lubelska)"/>
    <m/>
    <x v="4"/>
    <x v="483"/>
    <n v="0"/>
    <n v="2"/>
    <n v="0"/>
    <n v="0"/>
    <d v="1899-12-30T00:00:00"/>
    <d v="1899-12-30T00:00:00"/>
    <m/>
    <s v="2020-10-30"/>
    <m/>
    <s v="przepustów - 9, widuktów - 10, kładka dla pieszych - 1"/>
    <m/>
  </r>
  <r>
    <n v="541"/>
    <m/>
    <n v="330"/>
    <n v="284"/>
    <x v="15"/>
    <s v="S8"/>
    <s v="Budowa drogi S8 na odcinku węzeł Radziejowice (bez węzła) - Warszawa - węzeł Paszków"/>
    <s v="Kontynuacja projektowania i rozbudowa drogi krajowej nr 8 do parametrów drogi ekspresowej na odcinku od węzła z drogą wojewódzką nr 579 w Radziejowicach do węzła „Paszków” z drogą wojewódzką nr 721 w Wolicy, w podziale na zadania: _x000a_Zadanie I - kontynuacja projektowania i rozbudowa drogi krajowej nr 8 do parametrów drogi ekspresowej, na odcinku Radziejowice-Przeszkoda o długości około 9,9 km"/>
    <s v="S8 - Piotrków Trybunalski-Warszawa _x000a_odc. Radziejowice (bez węzła) - Paszków (bez węzła) _x000a_Zdanie 1 odc. od km 420+100 do km 430+000 _x000a_(Radziejowice-Przeszkoda)"/>
    <x v="5"/>
    <x v="505"/>
    <n v="0"/>
    <n v="9.9"/>
    <n v="0"/>
    <n v="0"/>
    <s v="2016-02-08"/>
    <d v="1899-12-30T00:00:00"/>
    <m/>
    <d v="1899-12-30T00:00:00"/>
    <n v="0"/>
    <s v="9 szt. (1 most, 6 wiaduktów, 2 kładki)"/>
    <s v="9 szt. (1 most, 6 wiaduktów, 2 kładki) "/>
  </r>
  <r>
    <n v="542"/>
    <m/>
    <n v="352"/>
    <n v="22"/>
    <x v="15"/>
    <s v="S2"/>
    <s v="S2 Południowa Obwodnica Warszawy _x000a_odc. węzeł Puławska - węzeł Lubelska; _x000a_odc. A: Puławska (bez węzła)- Przyczółkowa (bez węzła)"/>
    <s v="Projekt i budowa drogi ekspresowej S2 – Południowa Obwodnica Warszawy na odcinku od węzła „Puławska” do węzła „Lubelska” z podziałem na trzy zadania: _x000a_Zadanie „A” od węzła Puławska (bez węzła) do węzła Przyczółkowa (bez węzła) o długości ok. 4,6km"/>
    <s v="S2 POW odc. A: Puławska (bez węzła)- Przyczółkowa (bez węzła)"/>
    <x v="5"/>
    <x v="506"/>
    <n v="0"/>
    <n v="4.6159999999999997"/>
    <n v="0"/>
    <n v="0"/>
    <s v="2015-12-11"/>
    <d v="1899-12-30T00:00:00"/>
    <m/>
    <s v="2020-08-11"/>
    <n v="0"/>
    <s v="9 wiaduktów, 1 tunel, 1 wanna szczelna, 2 konstrukcje oporowe."/>
    <s v="Tunel - 1_x000a_Wiadukty - 10_x000a_Przepusty - 4_x000a_"/>
  </r>
  <r>
    <n v="543"/>
    <m/>
    <n v="353"/>
    <n v="35"/>
    <x v="15"/>
    <s v="S2"/>
    <s v="S2 Południowa Obwodnica Warszawy _x000a_odc. węzeł Puławska - węzeł Lubelska; _x000a_Odc. B: węzeł Przyczółkowa - most przez Wisłę - węzeł Wał Miedzeszyński"/>
    <s v="Projekt i budowa drogi ekspresowej S2 – Południowa Obwodnica Warszawy na odcinku od węzła „Puławska” do węzła „Lubelska” z podziałem na trzy zadania:_x000a_Zadanie „B” od węzła Przyczółkowa (z węzłem) do węzła Wał Miedzeszyński (z węzłem) o długości ok. 6,5km"/>
    <s v="S2 - POW Odc. B: węzeł Przyczółkowa - most przez Wisłę - węzeł Wał Miedzeszyński"/>
    <x v="5"/>
    <x v="507"/>
    <n v="0"/>
    <n v="6.45"/>
    <n v="0"/>
    <n v="0"/>
    <s v="2015-12-11"/>
    <d v="1899-12-30T00:00:00"/>
    <m/>
    <s v="2020-08-11"/>
    <n v="0"/>
    <s v="2 mosty, 7 wiaduktów, 2 kładki pieszo-rowerowe, 2 przejścia dla zwierząt, 3 przepusty"/>
    <s v="Mosty - 3_x000a_Wiadukty - 7_x000a_Kładki - 3_x000a_Przepusty - 38"/>
  </r>
  <r>
    <n v="544"/>
    <m/>
    <n v="354"/>
    <n v="43"/>
    <x v="15"/>
    <s v="S2"/>
    <s v="S2 Południowa Obwodnica Warszawy _x000a_odc. węzeł Puławska - węzeł Lubelska; _x000a_Odc. C:Wał Miedzeszyński (bez węzła) - Lubelska (bez węzła). "/>
    <s v="Projekt i budowa drogi ekspresowej S2 – Południowa Obwodnica Warszawy na odcinku od węzła „Puławska” do węzła „Lubelska” z podziałem na trzy zadania:_x000a_Zadanie „C” od węzła Wał Miedzeszyński (bez węzła) do węzła Lubelska (bez węzła) o długości ok. 7,5km"/>
    <s v="S2 - POW Odc. C:Wał Miedzeszyński (bez węzła) - Lubelska (bez węzła). "/>
    <x v="5"/>
    <x v="508"/>
    <n v="0"/>
    <n v="7.45"/>
    <n v="0"/>
    <n v="0"/>
    <s v="2015-12-11"/>
    <d v="1899-12-30T00:00:00"/>
    <m/>
    <s v="2020-08-11"/>
    <n v="0"/>
    <s v="12 wiaduktów, 1 przejście dla zwierząt, 1 wanna szczelna, 1 przepust."/>
    <s v="Wiadukty - 12_x000a_Przepusty - 34"/>
  </r>
  <r>
    <n v="545"/>
    <n v="403"/>
    <n v="179"/>
    <m/>
    <x v="15"/>
    <s v="DP1517"/>
    <s v="Budowa drogi ekspresowej S8 _x000a_Trasa Armii Krajowej od węzła &quot;Konotopa&quot; do węzła &quot;Prymasa Tysiąclecia&quot; "/>
    <s v="Rozbudowa ul. Piastowskiej wraz z drogami dojazdowymi w Ożarowie Mazowieckim w celu zapewnienia obsługi komunikacyjnej terenów sąsiadujących z linią kolejową Warszawa – Poznań i powiązania projektowaną trasą ekspresową AK S8 (odcinek węzeł ,,Konotopa’’ - węzeł ,,Mory’’)"/>
    <s v="Rozbudowa ul. Piastowskiej wraz z drogami dojazdowymi w Ożarowie Mazowieckim (DP1517)"/>
    <x v="5"/>
    <x v="59"/>
    <n v="0"/>
    <n v="0"/>
    <n v="0"/>
    <m/>
    <d v="2010-04-02T00:00:00"/>
    <d v="2010-04-30T00:00:00"/>
    <m/>
    <d v="2011-08-31T00:00:00"/>
    <s v="Oddanie do ruchu dot. 0,823 km DP 1517."/>
    <m/>
    <s v="1 widaukt"/>
  </r>
  <r>
    <n v="546"/>
    <n v="400"/>
    <n v="293"/>
    <n v="293"/>
    <x v="15"/>
    <s v="S8"/>
    <s v="Projekt i budowa drogi ekspresowej S8 od w.Marki (bez węzła) do w.Radzymin Pd w podziale na zadania"/>
    <s v="Projekt i budowa drogi ekspresowej S8 od w.Marki (bez węzła) do w.Radzymin Pd w podziale na zadania: Zadanie I - Projekt i budowa drogi ekspresowej S8 na odcinku I w.Marki(bez węzła) – w.Kobyłka(z węzłem)"/>
    <s v="S8 - Projekt i budowa S w.Marki(bez węzła)-w.Radzymin Pd zad.1 odc. w.Marki(bez węzła) - w.Kobyłka(z węzłem)"/>
    <x v="5"/>
    <x v="509"/>
    <n v="0"/>
    <n v="8.1289999999999996"/>
    <n v="0"/>
    <n v="0"/>
    <s v="2014-11-28"/>
    <s v="2015-01-30"/>
    <m/>
    <s v="2017-07-28"/>
    <s v="Termin zakłada realizację Robót bez zawieszenia w okresie zimowym"/>
    <s v="estakady - 1, mosty - 2, wiadukty - 4, przejścia dla zwierząt - 1, pozostałe - 1"/>
    <s v="mosty - 1 _x000a_wiadukty - 6_x000a_kładki - 1_x000a_przejścia dla zwierząt - 1"/>
  </r>
  <r>
    <n v="547"/>
    <n v="374"/>
    <n v="294"/>
    <n v="294"/>
    <x v="15"/>
    <s v="S8"/>
    <s v="S8 w.Marki (bez węzła) do _x000a_w.Radzymin Pd"/>
    <s v="Projekt i budowa drogi ekspresowej S8 w.Marki(bez węzła) do w.Radzymin Pd w podziale na zad: Zad. II - Projekt i budowa S na odc. II w.Kobyłka(bez węzła) – w.Radzymin Pd"/>
    <s v="S8 - Radziejowice-Białystok odc. Kobyłka(bez węzła) - Radzymin Pd"/>
    <x v="5"/>
    <x v="510"/>
    <n v="0"/>
    <n v="7.24"/>
    <n v="0"/>
    <n v="0"/>
    <s v="2014-11-28"/>
    <s v="2016-02-08"/>
    <m/>
    <s v="2017-11-28"/>
    <s v="Termin zakłada zawieszenie Robót przez Wykonawcę na jeden pełny okres zimowy"/>
    <s v="estakady - 0, mosty - 1, wiadukty - 4, przejścia dla zwierząt - 3, pozostałe - 4"/>
    <s v="mosty - 1_x000a_wiadukty - 4_x000a_przejścia dla pieszych - 2_x000a_przejazdy gosp. - 1_x000a_konstrukcje wannowe - 1_x000a_przejścia dla zwierząt - 3"/>
  </r>
  <r>
    <n v="548"/>
    <m/>
    <n v="364"/>
    <n v="301"/>
    <x v="15"/>
    <s v="GP50/GP79"/>
    <s v="Budowa obwodnicy Góry Kalwarii w ciągu dk nr 50 i 79"/>
    <s v="Projekt i budowa obwodnicy Góry Kalwarii w ciągu drogi  krajowej nr 79 długości około 5,1 km oraz w ciągu drogi krajowej nr 50 długości około 3,9 km."/>
    <s v="GP50/GP79 - Budowa obw. Góry Kalwarii"/>
    <x v="5"/>
    <x v="511"/>
    <n v="0"/>
    <n v="0"/>
    <n v="8.9600000000000009"/>
    <n v="0"/>
    <s v="2016-04-04"/>
    <s v="2016-04-04"/>
    <m/>
    <s v="2019-12-04"/>
    <s v="Do czasu realizacji nie wlicza się okresów zimowych. W tym planuje się roboty (z wyłączeniem okresów zimowych) na wykonanie remontu odcinków dróg krajowych nr 79 i 50, zastąpionych przez obwodnicę Góry Kalwarii, które następnie z mocy prawa staną się drogami wojewódzkimi, zgodnie z art. 10 ust. 4 i 5 ustawy z dn. 21 marca 1985r. o drogach publicznych (t.j. Dz. U. z 2015 r. poz. 460 ze zm.), po oddaniu obwodnicy Góry Kalwarii do użytkowania."/>
    <s v="16 szt. (wiadukty -15, przejście podziemne dla pieszych -1)"/>
    <s v="Wiadukty - 15_x000a_Tunel dla pieszych - 1"/>
  </r>
  <r>
    <n v="549"/>
    <m/>
    <n v="315"/>
    <n v="286"/>
    <x v="15"/>
    <s v="S8"/>
    <s v="Budowa drogi S8 na odcinku węzeł Radziejowice (bez węzła) - Warszawa - węzeł Paszków"/>
    <s v="&quot;Kontynuacja projektowania i przebudowa drogi krajowiej nr 8 do parametrów drogi ekspresowej na odcinku od węzła z drogą wojewódzką nr 579 w Radziejewicach do węzła &quot;Paszków&quot; z drogą wojewódzką nr 721 w Wolicy, w zakresie  Zadania II- kontynuacja i rozbudowa drogi krajowej nr 8 do parametrów drogi ekspresowej, na odcinku Przeszkoda- Paszków o długości 11,6 km.&quot;"/>
    <s v="S 8 - Rozbudowa na odc. Przeszkoda - Paszków"/>
    <x v="5"/>
    <x v="512"/>
    <n v="0"/>
    <n v="11.621"/>
    <n v="0"/>
    <n v="0"/>
    <s v="2015-06-03"/>
    <s v="2016-08-20"/>
    <m/>
    <d v="2018-10-31T00:00:00"/>
    <s v="Do czasu realizacji tj. 28 m-cy wliczone są dwa okresy zimowe."/>
    <s v="13 szt. (2 mosty, 7 wiaduktów, 4 kładki)"/>
    <s v="mosty - 2_x000a_wiadukty - 6_x000a_kładki - 4"/>
  </r>
  <r>
    <n v="550"/>
    <n v="288"/>
    <n v="147"/>
    <n v="0"/>
    <x v="15"/>
    <s v="GP50"/>
    <s v="Przebudowa drogi krajowej nr 50 odcinek: Grójec- Mińsk Mazowiecki"/>
    <s v="Część II: Przebudowa drogi krajowej nr 50 odcinek: Grójec- Mińsk Mazowiecki Zadanie 2: Góra Kalwaria - Mińsk Maz."/>
    <s v="GP50 - Przebudowa DK odc. Grójec-Mińsk Mazowiecki: Cz.II: Zad.2: Góra Kalwaria - Mińsk Maz."/>
    <x v="6"/>
    <x v="513"/>
    <n v="0"/>
    <n v="0"/>
    <n v="35.384999999999998"/>
    <n v="0"/>
    <d v="2004-09-29T00:00:00"/>
    <d v="2004-11-02T00:00:00"/>
    <d v="2007-07-15T00:00:00"/>
    <m/>
    <s v="Roboty zostały ukończone 15.07.2007 r. - zgodnie z informacją zamieszczoną w ŚP"/>
    <e v="#N/A"/>
    <s v="4 wiadukty _x000a_4 mosty"/>
  </r>
  <r>
    <n v="551"/>
    <n v="287"/>
    <n v="146"/>
    <n v="0"/>
    <x v="15"/>
    <s v="GP50"/>
    <s v="Przebudowa drogi krajowej nr 50 odcinek: Grójec- Mińsk Mazowiecki"/>
    <s v="Część I: Przebudowa drogi krajowej nr 50 odcinek: Grójec- Mińsk Maz. Zadanie1 Grójec -Góra Kalwaria"/>
    <s v="GP50 - Przebudowa DK odc. Grójec-Mińsk Mazowiecki: Cz.I: Zad.1 Grójec - Góra Kalwaria"/>
    <x v="6"/>
    <x v="514"/>
    <n v="0"/>
    <n v="0"/>
    <n v="31.582999999999998"/>
    <n v="0"/>
    <d v="2004-10-01T00:00:00"/>
    <d v="2004-11-02T00:00:00"/>
    <d v="2008-02-21T00:00:00"/>
    <m/>
    <s v="Odcinek został oddawany do użytkowania odcinkami w dniach:_x000a_ 21.02.2008, 22.02.2008, 29.02.2008 i 12.05.2008."/>
    <s v="38 WD, 17 MD, 5 PZ, 1 E, 1 KdP, 1 PGosp"/>
    <s v="6 wiaduktów _x000a_6 mostów _x000a_1 kładka"/>
  </r>
  <r>
    <n v="552"/>
    <n v="221"/>
    <n v="136"/>
    <n v="0"/>
    <x v="15"/>
    <s v="S8"/>
    <s v="Budowa drogi S8 Radzymin - Wyszków z obwodnicą Wyszkowa"/>
    <s v="Budowa drogi ekspresowej S8 Radzymin-Wyszków, odcinek Obwodnica Wyszkowa"/>
    <s v="S8 - Budowa S Radzymin-Wyszków: odc. obw. Wyszkowa"/>
    <x v="6"/>
    <x v="515"/>
    <n v="0"/>
    <n v="12.798"/>
    <n v="0"/>
    <n v="0"/>
    <d v="2006-02-27T00:00:00"/>
    <d v="2006-03-15T00:00:00"/>
    <d v="2008-11-14T00:00:00"/>
    <m/>
    <m/>
    <s v="8 w tym:  - 1 most na potoku Bagienica,  - 5 wiaduktów drogowych (3 nad drogami i ulicami, 2 nad linią kolejową), - 2 przejścia dla zwierząt."/>
    <s v="most -1_x000a_wiadukty -11_x000a_przepusty-18"/>
  </r>
  <r>
    <n v="553"/>
    <n v="261"/>
    <n v="138"/>
    <n v="0"/>
    <x v="15"/>
    <s v="S8"/>
    <s v="Przebudowa drogi ekspresowej S8 Radzymin-Wyszków, odcinek Obwodnica Radzymina"/>
    <s v="Przebudowa drogi ekspresowej S8 Radzymin-Wyszków, odcinek Obwodnica Radzymina"/>
    <s v="S8 - Budowa S Radzymin-Wyszków: odc. obw. Radzymina"/>
    <x v="6"/>
    <x v="516"/>
    <n v="0"/>
    <n v="6.4660000000000002"/>
    <n v="0"/>
    <n v="0"/>
    <d v="2006-07-14T00:00:00"/>
    <d v="2006-07-21T00:00:00"/>
    <d v="2007-04-25T00:00:00"/>
    <m/>
    <m/>
    <s v="25 obiektów + 1 tunel dla pieszych + 13 przejść dla zwierząt = 39 szt."/>
    <n v="0"/>
  </r>
  <r>
    <n v="554"/>
    <n v="219"/>
    <n v="122"/>
    <n v="0"/>
    <x v="15"/>
    <s v="S7"/>
    <s v="Przebudowa drogi krajowej nr 7 do parametrów drogi ekspresowej na odcinku Białobrzegi - Jedlińsk"/>
    <s v="Przebudowa drogi krajowej nr 7 do parametrów drogi ekspresowej na odcinku Białobrzegi - Jedlińsk"/>
    <s v="S7 - Przebudowa DK na odc. Białobrzegi - Jedlińsk"/>
    <x v="6"/>
    <x v="517"/>
    <n v="0"/>
    <n v="13.404999999999999"/>
    <n v="2.294"/>
    <n v="0"/>
    <d v="2006-07-06T00:00:00"/>
    <d v="2006-08-05T00:00:00"/>
    <d v="2008-07-11T00:00:00"/>
    <m/>
    <m/>
    <s v="2 mosty, 6 wiaduktów w ciągu autostrady (WA),  9 wiaduktów nad autostradą (WD)"/>
    <s v="most - 14 _x000a_wiadukt - 6 _x000a_kładka dla pieszych - 3 _x000a_przejście dla zwierząt - 1"/>
  </r>
  <r>
    <n v="555"/>
    <n v="218"/>
    <n v="121"/>
    <n v="0"/>
    <x v="15"/>
    <s v="S7"/>
    <s v="Przebudowa drogi krajowej nr 7 do parametrów drogi ekspresowej na odcinku Obwodnica Grójca"/>
    <s v="Przebudowa drogi krajowej nr 7 do parametrów drogi ekspresowej na odcinku Obwodnica Grójca"/>
    <s v="S7 - Przebudowa DK na odc. obw. Grójca"/>
    <x v="6"/>
    <x v="518"/>
    <n v="0"/>
    <n v="8.2859999999999996"/>
    <n v="0"/>
    <n v="0"/>
    <d v="2006-10-18T00:00:00"/>
    <d v="2006-11-06T00:00:00"/>
    <d v="2008-09-17T00:00:00"/>
    <m/>
    <m/>
    <e v="#N/A"/>
    <s v="most - 4_x000a_wiadukt -7 _x000a_przejazd gosp. - 1 _x000a_kładka dla pieszych - 3"/>
  </r>
  <r>
    <n v="556"/>
    <n v="191"/>
    <n v="137"/>
    <n v="0"/>
    <x v="15"/>
    <s v="S8"/>
    <s v="Przebudowa drogi ekspresowej S8 Radzymin-Wyszków, odcinek Radzymin-Wyszków"/>
    <s v="Przebudowa drogi ekspresowej S8 Radzymin-Wyszków, odcinek Radzymin-Wyszków"/>
    <s v="S8 - Budowa S Radzymin-Wyszków: odc. Radzymin - Wyszków"/>
    <x v="6"/>
    <x v="519"/>
    <n v="0"/>
    <n v="18.655999999999999"/>
    <n v="0"/>
    <n v="0"/>
    <d v="2006-12-08T00:00:00"/>
    <d v="2007-01-15T00:00:00"/>
    <d v="2009-07-30T00:00:00"/>
    <m/>
    <s v="Pełny pikietaż trasy to od 485+418 do 504+274"/>
    <s v="mosty - 0 , estakady - 1, przejścia dla zwierząt - 15, wiadukty - 7, tunele - 0, pozostałe - 1"/>
    <s v="MS-1_x000a_MD-1_x000a_WD-10_x000a_KP-2_x000a_przepusty-2_x000a_"/>
  </r>
  <r>
    <n v="557"/>
    <n v="243"/>
    <n v="126"/>
    <n v="0"/>
    <x v="15"/>
    <s v="GP61"/>
    <s v="Przebudowa drogi Nr 61 Zegrze - Serock"/>
    <s v="Rozbudowa Drogi Krajowej nr 61 między m. Zegrze - Serock na odc. od km 33+788 do 36+528"/>
    <s v="GP61 - Rozbudowa DK m. Zegrze - Serock"/>
    <x v="6"/>
    <x v="520"/>
    <n v="0"/>
    <n v="0"/>
    <n v="2.74"/>
    <n v="0"/>
    <d v="2007-09-10T00:00:00"/>
    <d v="2007-10-01T00:00:00"/>
    <d v="2009-02-23T00:00:00"/>
    <m/>
    <s v="Roboty zostały ukończone dnia 30.01.2009 r. Roboty zostały odebrane z dnia 23.02.2009 r. i taką datę przyjęto jako oddanie drogi do użytkowania."/>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s v="Kładki dla pieszych - 2 szt._x000a_Wiadukty drogowe - 1 szt."/>
  </r>
  <r>
    <n v="558"/>
    <n v="194"/>
    <n v="127"/>
    <n v="0"/>
    <x v="15"/>
    <s v="S7"/>
    <s v="Rozbudowa obwodnicy Płońska na drodze Nr7"/>
    <s v="Rozbudowa Drogi Krajowej 7 do parametrów drogi ekspresowej na odcinku obwodnicy Płońska od km 275+700 do km 280+400"/>
    <s v="S7 - Rozbudowa DK odc. obw. Płońska"/>
    <x v="6"/>
    <x v="111"/>
    <n v="0"/>
    <n v="3.7050000000000001"/>
    <n v="0.995"/>
    <n v="0"/>
    <d v="2007-09-28T00:00:00"/>
    <d v="2007-10-12T00:00:00"/>
    <d v="2009-08-25T00:00:00"/>
    <m/>
    <s v="W kolumnie dot. daty oddania do ruchu została podana data spisania protokołu ostatecznego"/>
    <s v="4 mosty w ciągu S5; 1 wiadukt w ciągu S5; 9 wiaduktów nad S5; przepusty na ciekach wodnych, rowach przydrożnych (w tym pełniących również role przejść ekologicznych zespolonych); przepusty dla małych i średnich zwierząt (12 szt.)"/>
    <s v="Mosty - 2 szt_x000a_Wiadukty drogowe - 5 szt_x000a_"/>
  </r>
  <r>
    <n v="559"/>
    <n v="197"/>
    <n v="125"/>
    <n v="0"/>
    <x v="15"/>
    <s v="GP61"/>
    <s v="Budowa wiaduktu w Legionowie na drodze Nr 61"/>
    <s v="Przebudowa drogi krajowej 61 Warszawa-Ostrołęka na odcinku przejścia przez m. Legionowo, odc. II od km 19+515 do 20+390 wraz z wiaduktem nad torami PKP"/>
    <s v="GP61 - Przebudowa DK Warszawa-Ostrołęka na odc. przejścia przez Legionowo, odc. II"/>
    <x v="6"/>
    <x v="521"/>
    <n v="0"/>
    <n v="0"/>
    <n v="0.875"/>
    <n v="0"/>
    <d v="2007-10-18T00:00:00"/>
    <d v="2007-11-02T00:00:00"/>
    <d v="2010-07-29T00:00:00"/>
    <m/>
    <m/>
    <s v="przebudowa istniejacego mostu na rzece Wiśle + 5 wiaduktów + mury oporowe"/>
    <s v="1 wiadukt"/>
  </r>
  <r>
    <n v="560"/>
    <n v="188"/>
    <n v="119"/>
    <n v="0"/>
    <x v="15"/>
    <s v="S7"/>
    <s v="Budowa drogi S7 Grójec - Białobrzegi"/>
    <s v="Przebudowa drogi ekspresowej S7 odcinek Grójec Białobrzegi"/>
    <s v="S7 - Budowa S odc. Grójec - Białobrzegi"/>
    <x v="6"/>
    <x v="522"/>
    <n v="0"/>
    <n v="17.834"/>
    <n v="0"/>
    <n v="0"/>
    <d v="2007-10-26T00:00:00"/>
    <d v="2007-11-14T00:00:00"/>
    <d v="2010-05-04T00:00:00"/>
    <m/>
    <m/>
    <s v="1 most, 2 estakady w ciągu autostrady nad łąkami w Walaszczykach, 3 wiadukty w ciągu autostrady (WA), 2 wiadukty nad autostradą (WD)"/>
    <s v="mosty - 9_x000a_wiadukty - 6_x000a_kładki dla pieszych - 6_x000a__x000a_"/>
  </r>
  <r>
    <n v="561"/>
    <n v="171"/>
    <n v="123"/>
    <n v="0"/>
    <x v="15"/>
    <s v="GP60"/>
    <s v="Budowa obwodnicy Gostynina na drodze Nr 60"/>
    <s v="Budowa obwodnicy Gostynina w ciągu drogi krajowej nr 60 odcinek: od km 0+000,00 (km istn.42+600,00) do km 8+804,00 (km istn. 52+566,81)"/>
    <s v="GP60 - Budowa obw. Gostynina"/>
    <x v="6"/>
    <x v="523"/>
    <n v="0"/>
    <n v="0"/>
    <n v="8.8040000000000003"/>
    <n v="0"/>
    <d v="2008-01-16T00:00:00"/>
    <d v="2008-02-06T00:00:00"/>
    <d v="2010-02-10T00:00:00"/>
    <m/>
    <m/>
    <s v="mosty - 2, wiadukty drogowe 6 (5 w ciagu S-7 i 1 nad S7), 2 przejścia dla zwierząt średnich (2 wiadukty), 5 przejść dla zwierząt małych (przepusty), 2 ściany oporowe, 2 mury oporowe"/>
    <s v="2 - mosty_x000a_3 - wiadukty"/>
  </r>
  <r>
    <n v="562"/>
    <n v="139"/>
    <n v="143"/>
    <n v="0"/>
    <x v="15"/>
    <s v="S8"/>
    <s v="Budowa drogi S8 Konotopa - ul. Powązkowska w Warszawie"/>
    <s v="Budowa drogi ekspresowej S8 Trasa Armii Krajowej od węzła &quot;Konotopa&quot; do węzła &quot;Prymasa Tysiąclecia&quot; km 1+099,00 ÷ km 11+477,07&quot;"/>
    <s v="S8 - Budowa S Trasa Armii Krajowej odc. w.Konotopa - w.Prymasa Tysiąclecia"/>
    <x v="6"/>
    <x v="524"/>
    <n v="0"/>
    <n v="10.378"/>
    <n v="0"/>
    <n v="0"/>
    <d v="2008-01-22T00:00:00"/>
    <d v="2008-02-19T00:00:00"/>
    <d v="2011-01-17T00:00:00"/>
    <m/>
    <m/>
    <s v="7 wiaduktów nad S7, w tym: 4 typu WD w ciągu dróg lokalnych i 3 typu WDZ w ciągu przejść dla zwierząt ( 1 dla dużych zwierząt i 2 dla średnich); 15  wiaduktów w ciągu S7, w tym: 12 typu WS nad drogami lokalnymi i linią kolejową oraz 3 typu WSZ -dolne przejścia dla zwierząt ( 2- dla dużych , 1dla średnich); 3 mosty  w ciągu S7 ( 6 obiektów, po jednym dla każdej jezdni); 1 most w ciągu DK 7; 2 mosty w ciagu dróg dojazdowych"/>
    <s v="_x000a_wiadukt - 20;_x000a_kładka dla pieszych - 3;_x000a_przepust - 3"/>
  </r>
  <r>
    <n v="563"/>
    <n v="199"/>
    <n v="132"/>
    <n v="0"/>
    <x v="15"/>
    <s v="GP10"/>
    <s v="Wzmocnienie dk 10 na odc. gr. wojew. kujawsko-pomorskiego - Sierpc"/>
    <s v="Przebudowa drogi krajowej nr 10  Szczecin - Płońsk, odcinek granica woj. kujawsko -pomorskiego - Płońsk od km 377+211,8 do km 388+676,5"/>
    <s v="GP10 - Przebudowa DK odc. gr.woj.kuj.-pom. - Sierpc: odc. 377+211,8-388+676,5"/>
    <x v="6"/>
    <x v="525"/>
    <n v="0"/>
    <n v="0"/>
    <n v="11.465"/>
    <n v="0"/>
    <d v="2008-05-26T00:00:00"/>
    <d v="2008-06-04T00:00:00"/>
    <d v="2009-06-30T00:00:00"/>
    <m/>
    <s v="zadanie realizowane na podstawie zgłoszenia"/>
    <s v="wiadukty (1 szt., nad PKP), przejazdy gospodarcze (2 szt.)"/>
    <s v="2 przepusty"/>
  </r>
  <r>
    <n v="564"/>
    <n v="166"/>
    <n v="133"/>
    <n v="0"/>
    <x v="15"/>
    <s v="GP10"/>
    <s v="Wzmocnienie dk nr 10 odc. gr. wojew kujawsko-pomorskiego - Sierpc"/>
    <s v="Przebudowa drogi krajowej nr 10  Szczecin - Płońsk, odcinek granica woj. kujawsko-pomorskiego - Płońsk od km 388+676,5 do km 400+186,00"/>
    <s v="GP10 - Przebudowa DK odc. gr.woj.kuj.-pom. - Sierpc: odc. 388+676,5-400+186"/>
    <x v="6"/>
    <x v="526"/>
    <n v="0"/>
    <n v="0"/>
    <n v="11.51"/>
    <n v="0"/>
    <d v="2008-07-02T00:00:00"/>
    <d v="2008-07-12T00:00:00"/>
    <d v="2009-12-17T00:00:00"/>
    <m/>
    <s v="zadanie realizowane na podstawie zgłoszenia (nie wymagane pozwolenie na użytkowanie), roboty prowadzone pod ruchem"/>
    <s v="1 most, 1 estakada nad rzeką, drogą powiatowa i przejściem dla zwierząt, 2 wiadukty w ciągu autostrady (WA), 9 wiaduktów nad autostradą (WD), 1 kładka technologiczna nad autostradą dla świateł nawigacyjnych lotniska"/>
    <s v="1 wiadukt                                                    1 most                                                        3 przepusty                                                                            "/>
  </r>
  <r>
    <n v="565"/>
    <n v="198"/>
    <n v="128"/>
    <n v="0"/>
    <x v="15"/>
    <s v="GP2"/>
    <s v="Przebudowa dk 2 na odc. Zakręt - Siedlce"/>
    <s v="Przebudowa dk nr 2 na odc. Zakręt - Siedlce, 4: Przebudowa dk 2 na odcinku 564+400 do 574+600 obwodnica Siedlec"/>
    <s v="GP2 - Przebudowa DK na odc. Zakręt - Siedlce: 4: obw. Siedlec"/>
    <x v="6"/>
    <x v="527"/>
    <n v="0"/>
    <n v="0"/>
    <n v="10.4"/>
    <n v="0"/>
    <d v="2008-07-14T00:00:00"/>
    <d v="2008-07-24T00:00:00"/>
    <d v="2009-08-05T00:00:00"/>
    <m/>
    <m/>
    <s v="4 szt. w ciągu A18 (4W)"/>
    <s v="Mosty - 1 szt_x000a_Wiadukty drogowe - 4 szt_x000a_Przepusty drogowe - 7 szt"/>
  </r>
  <r>
    <n v="566"/>
    <n v="204"/>
    <n v="124"/>
    <n v="0"/>
    <x v="15"/>
    <s v="GP60"/>
    <s v="Budowa obwodnicy Raciąża na drodze Nr 60"/>
    <s v="&quot;Budowa obwodnicy Raciąża w ciągu drogi nr 60 od km 112+194,20 do km 116 +786,00"/>
    <s v="GP60 - Budowa obw. Raciąża"/>
    <x v="6"/>
    <x v="528"/>
    <n v="0"/>
    <n v="0"/>
    <n v="4.5919999999999996"/>
    <n v="0"/>
    <d v="2008-08-11T00:00:00"/>
    <d v="2008-09-03T00:00:00"/>
    <d v="2009-12-21T00:00:00"/>
    <m/>
    <s v="W kolumnie dot. daty oddania do ruchu podano datę ostatecznego odbioru robót wskazaną w ŚP"/>
    <e v="#N/A"/>
    <s v="_x000a_wiadukty -  4 szt._x000a_mosty - 2 szt._x000a_"/>
  </r>
  <r>
    <n v="567"/>
    <n v="164"/>
    <n v="129"/>
    <n v="0"/>
    <x v="15"/>
    <s v="GP2"/>
    <s v="Przebudowa dk nr 2 na odcinku Zakręt - Siedlce"/>
    <s v="Przebudowa dk nr 2 na odc. Zakret - Siedlce,  3: Przebudowa dk2 na odcinku 532+100 do 563+480 oraz przebudowa skrzyżowania w Iganie od km 563+480 do km 564+400 (Siedlce-Ryczołek)"/>
    <s v="GP2 - Przebudowa DK na odc. Zakręt - Siedlce: 3: 532+100-563+480 oraz przebudowa skrzyżowania w Iganie 563+480-564+400 (Siedlce-Ryczołek)"/>
    <x v="6"/>
    <x v="529"/>
    <n v="0"/>
    <n v="0"/>
    <n v="32.299999999999997"/>
    <n v="0"/>
    <d v="2008-09-08T00:00:00"/>
    <d v="2008-09-22T00:00:00"/>
    <d v="2010-07-22T00:00:00"/>
    <m/>
    <m/>
    <s v="10 szt, w tym:    - 8 szt. w ciągu A18 (2M, 6W),    - 2 szt. przejść górnych dla zwierząt nad A18, tj:       * km 31+075 - szerokość 60 m,       * km 45+775 - szerokość 50 m,"/>
    <s v="Mosty - 3 szt_x000a_Wiadukty - 1 szt_x000a_Przepusty - 18 szt"/>
  </r>
  <r>
    <n v="568"/>
    <n v="165"/>
    <n v="130"/>
    <n v="0"/>
    <x v="15"/>
    <s v="GP2"/>
    <s v="Przebudowa dk 2 na odc. Zakręt - Siedlce"/>
    <s v="Przebudowa drogi krajowej nr 2 na odcinku 516+550 do 532+100 (Ryczołek-Mińsk Mazowiecki)"/>
    <s v="GP2 - Przebudowa DK na odc. Zakręt - Siedlce: 2: 516+550-532+100 (Ryczołek-Mińsk Mazowiecki)"/>
    <x v="6"/>
    <x v="530"/>
    <n v="0"/>
    <n v="0"/>
    <n v="15.55"/>
    <n v="0"/>
    <d v="2008-11-04T00:00:00"/>
    <d v="2008-11-18T00:00:00"/>
    <d v="2010-06-28T00:00:00"/>
    <m/>
    <m/>
    <s v="10 szt., w tym:   - 3 szt. w ciągu A18 (2M, 1W),   - 1 szt. nad A18 (1W),   - 2 szt. przejść górnych dla zwierząt nad A18, tj: * km 50+475 - szerokość 60 m, * km 63+000 - szerokość 50 m,"/>
    <s v="Mosty - 1 szt_x000a_Przepusty - 12 szt"/>
  </r>
  <r>
    <n v="569"/>
    <n v="178"/>
    <n v="134"/>
    <n v="0"/>
    <x v="15"/>
    <s v="GP2"/>
    <s v="Wzmocnienie nawierzchni dk nr 2 na odc. Sochaczew - Ożarów"/>
    <s v="Przebudowa drogi krajowej nr 2 na odcinku Sochaczew-Paprotnia km od 425+845 do km 441+300"/>
    <s v="GP2 - Przebudowa DK: Sochaczew-Paprotnia"/>
    <x v="6"/>
    <x v="531"/>
    <n v="0"/>
    <n v="0"/>
    <n v="15.455"/>
    <n v="0"/>
    <d v="2008-11-19T00:00:00"/>
    <d v="2008-12-03T00:00:00"/>
    <d v="2010-09-21T00:00:00"/>
    <m/>
    <s v="zadanie realizowane na podstawie zgłoszenia"/>
    <s v="2szt. - mosty, 2szt. - PZ, 2szt. - PG, 8szt. - wiadukty"/>
    <s v="9 przepustów"/>
  </r>
  <r>
    <n v="570"/>
    <n v="179"/>
    <n v="135"/>
    <n v="0"/>
    <x v="15"/>
    <s v="GP2"/>
    <s v="Wzmocnienie nawierzchni dk nr 2 na odc. Sochaczew - Ożarów"/>
    <s v="Przebudowa drogi krajowej nr 2 na odcinku Paprotnia-Ołtarzew od km 441+350 do km 458+712 z wyłączeniem przejścia przez m. Błonie i m. Święcice"/>
    <s v="GP2 - Przebudowa DK: Paprotnia-Ołtarzew"/>
    <x v="6"/>
    <x v="532"/>
    <n v="0"/>
    <n v="0"/>
    <n v="17.361999999999998"/>
    <n v="0"/>
    <d v="2008-12-01T00:00:00"/>
    <d v="2008-12-15T00:00:00"/>
    <d v="2010-09-21T00:00:00"/>
    <m/>
    <s v="zadanie realizowane na podstawie zgłoszenia (nie wymagane pozwolenie na użytkowanie), roboty prowadzone pod ruchem_x000a_Datę 21.09.2010 r. - (protokół usuniecia usterek) - przyjęto za dzień odebrania robót"/>
    <s v="8 szt. - wiaduktów; 1 szt. - przejście dla zwierząt"/>
    <s v="11 przepustów"/>
  </r>
  <r>
    <n v="571"/>
    <n v="173"/>
    <n v="117"/>
    <n v="0"/>
    <x v="15"/>
    <s v="GP50"/>
    <s v="Budowa obwodnicy Mszczonowa na drodze krajowej Nr 50"/>
    <s v="Budowa obwodnicy Mszczonowa w ciągu drogi krajowej nr 50 od km 2+920 do km 9+220 - Etap II"/>
    <s v="GP50 - Budowa obw. Mszczonowa: Etap II"/>
    <x v="6"/>
    <x v="174"/>
    <n v="0"/>
    <n v="0"/>
    <n v="6.3"/>
    <n v="0"/>
    <d v="2009-06-10T00:00:00"/>
    <d v="2009-06-26T00:00:00"/>
    <d v="2010-10-28T00:00:00"/>
    <m/>
    <m/>
    <s v="mosty/estakady (3 szt.), przejścia dla zwierząt dużych (4 szt.), wiadukty (11 szt.), przepusty (57 szt, w tym przejścia dla płazów 9 szt.)"/>
    <s v="most - 1 szt._x000a_wiadukty - 3 szt._x000a_"/>
  </r>
  <r>
    <n v="572"/>
    <n v="71"/>
    <n v="145"/>
    <n v="0"/>
    <x v="15"/>
    <s v="A2"/>
    <s v="Budowa obwodnicy Mińska Mazowieckiego na parametrach autostrady, w ciągu drogi krajowej nr 2 na odcinku Choszczówka – węzeł Ryczołek od km 520+400 do km 541+249"/>
    <s v="Budowa obwodnicy Mińska Mazowieckiego na parametrach autostrady, w ciągu drogi krajowej nr 2 na odcinku Choszczówka – węzeł Ryczołek od km 520+400 do km 541+249"/>
    <s v="A2 - Budowa obw. Mińska Mazowieckiego odc.Choszczówka - w.Ryczołek"/>
    <x v="6"/>
    <x v="533"/>
    <n v="20.849"/>
    <n v="0"/>
    <n v="0"/>
    <n v="0"/>
    <d v="2009-07-09T00:00:00"/>
    <d v="2009-07-29T00:00:00"/>
    <d v="2012-08-29T00:00:00"/>
    <m/>
    <m/>
    <s v="mosty-2, estakady-0, przejścia dla zwierzat-0, wiadukty-19, tunele-0, pozostałe - 6 (przejazdy nad lub pod proj DK 47 lub w ciagu DK 47)"/>
    <s v="wiadukty - 15 szt._x000a_mosty - 1 szt. _x000a_przejazdy gospodarcze - 3 szt. _x000a_Kładka - 1 szt.  "/>
  </r>
  <r>
    <n v="573"/>
    <n v="129"/>
    <n v="120"/>
    <n v="0"/>
    <x v="15"/>
    <s v="GP61"/>
    <s v="Budowa obwodnicy Serocka na dr. Nr 61"/>
    <s v="Budowa obwodnicy Serocka w ciągu DK 61"/>
    <s v="GP61 - Budowa obw. Serocka"/>
    <x v="6"/>
    <x v="534"/>
    <n v="0"/>
    <n v="0"/>
    <n v="7.0060000000000002"/>
    <n v="0"/>
    <d v="2009-07-06T00:00:00"/>
    <d v="2009-08-04T00:00:00"/>
    <d v="2011-10-28T00:00:00"/>
    <m/>
    <m/>
    <s v="4 mosty, 12 wiaduktów w ciągu autostrady (WA),  9 wiaduktów nad autostradą (WD), 1 wiadukt kolejowy"/>
    <s v="wiadukty -7_x000a_przejścia dla pieszych - 1"/>
  </r>
  <r>
    <n v="574"/>
    <n v="366"/>
    <n v="118"/>
    <n v="0"/>
    <x v="15"/>
    <s v="GP50"/>
    <s v="Budowa obwodnicy Żyrardowa w ciągu drogi krajowej nr 50"/>
    <s v="Budowa obwodnicy Żyrardowa w ciągu drogi krajowej nr 50 "/>
    <s v="GP50 - Budowa obw. Żyrardowa "/>
    <x v="6"/>
    <x v="535"/>
    <n v="0"/>
    <n v="0"/>
    <n v="15.1"/>
    <n v="0"/>
    <d v="2009-07-21T00:00:00"/>
    <d v="2009-08-20T00:00:00"/>
    <s v="2012-10-30_x000a_i 2012-11-27_x000a_i 2013-01-28"/>
    <m/>
    <s v="W dniu 27.11.2012 r. oddano do ruchu odcinek 13,659 km, wcześniej (2012-10-30) oddano od 0+321 do 1+441. na odcinku 0,321 km prowadzone były prace wykończeniowe, ruch na tym odcinku odbywał się objazdem tymczasowym. Dnia 28.01.2013 r. uzyskano pozwolenie na użytkowanie dla odcinka 0,321 km."/>
    <s v="mosty - 1szt., estakady - 4szt., przejścia dla zwierząt - 27szt. , wiadukty - 25szt., tunele - 0szt., pozostałe"/>
    <s v="wiadukt - 7_x000a_przepust dla zwierząt - 1_x000a_most - 1"/>
  </r>
  <r>
    <n v="575"/>
    <n v="48"/>
    <n v="142"/>
    <n v="0"/>
    <x v="15"/>
    <s v="S2"/>
    <s v="Budowa drogi ekspresowej S2 - odcinek Konotopa - Puławska wraz z budową łącznika z MPL Okęcie i ul. Marynarską (S79) w Warszawie"/>
    <s v="Budowa drogi ekspresowej S2 - odcinek Konotopa - Puławska wraz z budową łącznika z MPL Okęcie i ul. Marynarską (S79) w Warszawie Etap II/1 Droga S79 na odcinku od węzła Lotnisko do węzła Marynarska Etap II/2 Droga Ekspresowa S2 na odcinku węzeł Lotnisko - węzeł Puławska"/>
    <s v="S2/S79 - Budowa S odc. Konotopa - Puławska wraz z budową łącznika z MPL Okęcie i ul.Marynarską (S79) w Warszawie: Etap II/1 dr S9 na odc. w.Lotnisko - w.Marynarska; Etap II/2 dr S2 na odc. w.Lotnisko - w.Puławska"/>
    <x v="6"/>
    <x v="536"/>
    <n v="0"/>
    <n v="9.6189999999999998"/>
    <n v="0"/>
    <n v="0"/>
    <d v="2009-08-10T00:00:00"/>
    <d v="2009-09-09T00:00:00"/>
    <d v="2013-09-18T00:00:00"/>
    <m/>
    <s v="S2 - 3,9_x000a_S79 - 5,7_x000a_Dnia 14.06.2013 r. oddano do ruchu w tymczasowej organizacji ruchu po jednym pasie w każdą stronę odcinek S79 w. MLP Okecie - w. Marynarska_x000a_06.09.2013 r. oddano do ruchu w całości odcinek S79 - 5,7 km"/>
    <s v="22 obiekty + 1 tunel dla pieszych + 11 przejść dla zwierząt = 34 szt."/>
    <s v="wiadukty - 22 szt._x000a_mosty - 4 szt. _x000a_Tunele - 6_x000a_kładki - 2 szt.  _x000a_"/>
  </r>
  <r>
    <n v="576"/>
    <n v="99"/>
    <n v="144"/>
    <n v="0"/>
    <x v="15"/>
    <s v="S8"/>
    <s v="Przebudowa drogi ekspresowej S8 na odcinek węzeł Powązkowska - węzeł Marki (ul. Piłsudskiego)"/>
    <s v="Dostosowanie Trasy Armii Krajowej do parametrów drogi ekspresowej S-8 na odcinku: al. Prymasa Tysiąclecia w Warszawie; - ul. J. Piłsudskiego w Markach - ETAP I: węzeł &quot;Modlińska&quot; w Warszawie - węzeł &quot;Piłsudskiego&quot; w Markach"/>
    <s v="S8 - Dostosowanie Trasy Armii Krajowej do S na odc. Al.Prymasa Tysiąclecia w Warszawie - ul.J.Piłsudskiego w Markach"/>
    <x v="6"/>
    <x v="537"/>
    <n v="0"/>
    <n v="7.125"/>
    <n v="0"/>
    <n v="0"/>
    <d v="2009-08-12T00:00:00"/>
    <d v="2009-09-11T00:00:00"/>
    <d v="2013-05-29T00:00:00"/>
    <m/>
    <s v="W kolumnie &quot;Data oddania do ruchu (pozwolenie na użytkowanie)&quot; - wskazano datę pozwolenia na użytkowanie obejmującego ciąg główny._x000a_Data oddania inwestycji do eksploataji (wprowadzenie ruchu zgodnie z projektem stałej organizacji ruchu): 2012-06-07."/>
    <s v="mosty - 9 , estakady - 0, przejścia dla zwierząt - 5, wiadukty - 12, tunele - 0, pozostałe - 0"/>
    <s v="32 wiaduktów_x000a_2 kładki_x000a_1 most_x000a_1 tunel_x000a_12 murów oporowych"/>
  </r>
  <r>
    <n v="577"/>
    <n v="76"/>
    <n v="141"/>
    <n v="0"/>
    <x v="15"/>
    <s v="A2"/>
    <s v="Budowa Autostrady A2 Stryków Konotopa"/>
    <s v="Projekt i budowa autostrady A2 Stryków - Konotopa na odcinku od km 449+100 do km 456+239,67  (odc. E)"/>
    <s v="A2 - Budowa A Stryków-Konotopa: odc.E 449+100 - 456+239,67"/>
    <x v="6"/>
    <x v="538"/>
    <n v="7.0750000000000002"/>
    <n v="0"/>
    <n v="0"/>
    <n v="0"/>
    <d v="2009-09-28T00:00:00"/>
    <d v="2009-10-05T00:00:00"/>
    <d v="2012-05-23T00:00:00"/>
    <m/>
    <s v="PnU wydane na odcinek 449+100 - 456+175 (pozostały odcinek zostanie oddany do użytkowania razem z S2)"/>
    <s v="0"/>
    <s v="mosty 1_x000a_wiadukty 7 "/>
  </r>
  <r>
    <n v="578"/>
    <n v="75"/>
    <n v="140"/>
    <n v="0"/>
    <x v="15"/>
    <s v="A2"/>
    <s v="Budowa Autostrady A2 Stryków Konotopa"/>
    <s v="Projekt i budowa autostrady A2 Stryków - Konotopa na odcinku od km 431+500 do km 449+100  (odc. D)"/>
    <s v="A2 - Budowa A Stryków-Konotopa: odc.D 431+500 - 449+100"/>
    <x v="6"/>
    <x v="539"/>
    <n v="17.600000000000001"/>
    <n v="0"/>
    <n v="0"/>
    <n v="0"/>
    <d v="2009-09-28T00:00:00"/>
    <d v="2009-10-05T00:00:00"/>
    <d v="2012-05-27T00:00:00"/>
    <m/>
    <m/>
    <s v="wiadukt - 45,12 mb, most - 12 mb"/>
    <s v="24 obiekty mostowe"/>
  </r>
  <r>
    <n v="579"/>
    <n v="134"/>
    <n v="131"/>
    <n v="0"/>
    <x v="15"/>
    <s v="GP2"/>
    <s v="Przebudowa dk 2 na odc. Zakręt - Siedlce"/>
    <s v="Przebudowa drogi krajowej nr 2 na odcinku Zakret - Mińsk Mazowiecki od 495+880 do 516+550"/>
    <s v="GP2 - Przebudowa DK na odc. Zakręt - Siedlce: 1: Zakręt-Mińsk Mazowiecki 495+880-516+550"/>
    <x v="6"/>
    <x v="540"/>
    <n v="0"/>
    <n v="0"/>
    <n v="20.67"/>
    <n v="0"/>
    <d v="2010-01-12T00:00:00"/>
    <d v="2010-01-19T00:00:00"/>
    <d v="2011-12-15T00:00:00"/>
    <m/>
    <m/>
    <s v="mosty 1, estakady 1, przejścia dla zwierząt 3 (2 zintegrowane z estakadą i wiaduktem), wiadukty 7"/>
    <s v="Wiadykty - 1 szt_x000a_Przejście gospodarcze - 1 szt_x000a_Przepusty - 9 szt"/>
  </r>
  <r>
    <n v="580"/>
    <n v="128"/>
    <n v="203"/>
    <n v="0"/>
    <x v="15"/>
    <s v="GP61"/>
    <s v="Budowa wiaduktu w Legionowie na drodze Nr 61"/>
    <s v="&quot;Rozbudowa drogi krajowej nr 61 Warszawa – Ostrołęka na odcinku przejścia przez  m. Legionowo odcinek I od km 21+498,70 do km 22+873&quot;"/>
    <s v="GP61 - Budowa wiaduktu w m.Legionowo: odc. I"/>
    <x v="6"/>
    <x v="541"/>
    <n v="0"/>
    <n v="0"/>
    <n v="1.3740000000000001"/>
    <n v="0"/>
    <d v="2010-06-07T00:00:00"/>
    <d v="2010-06-21T00:00:00"/>
    <d v="2011-11-24T00:00:00"/>
    <m/>
    <s v=" Są dwa częściowe pozwolenia na uzytkowanie oraz trzecie dla całosci zadania"/>
    <s v="1 - wiadukt, 2 - przepusty (wydłużenie)"/>
    <s v="6 ścian oporowych"/>
  </r>
  <r>
    <n v="581"/>
    <n v="49"/>
    <n v="187"/>
    <n v="0"/>
    <x v="15"/>
    <s v="S2"/>
    <s v="Budowa drogi ekspresowej S2 - odcinek Konotopa - Puławska wraz z budową łącznika z MPL Okęcie i ul. Marynarską (S79) w Warszawie"/>
    <s v="Budowa drogi ekspresowej S2 od węzła &quot;Konotopa'' do węzła &quot;Puławska&quot; długości ok.15 km wraz z odcinkiem drogi ekspresowej długości ok.5km łączącej węzeł &quot;Lotnisko&quot; z węzłem &quot;Międzynarodowy Port Lotniczy Okęcie&quot; i z węzłem &quot;Marynarska&quot;. Etap III: Południowa Obwodnica Warszawy S2 odcinek od węzła &quot;Konotopa&quot; (bez węzła) do węzła &quot;Lotnisko&quot; (bez węzła)."/>
    <s v="S2 - Budowa S odc. Konotopa - Puławska wraz z budową łącznika z MPL Okęcie i ul.Marynarską w Warszawie: Etap III: Południowa Obwodnica Warszawy S2 odc. od w.Konotopa(bez węzła) - w.Lotnisko(bez węzła)"/>
    <x v="6"/>
    <x v="542"/>
    <n v="0"/>
    <n v="10.444000000000001"/>
    <n v="0"/>
    <n v="0"/>
    <d v="2010-06-17T00:00:00"/>
    <d v="2010-07-16T00:00:00"/>
    <d v="2013-12-23T00:00:00"/>
    <m/>
    <s v="W dniu 31.07.2013 oddano do użytkowania odcinek S-2 od węzła Konotopa do węzła al. Krakowska 5,91 km.  Pozostała część inwestycji (4,534 km) została oddana do użytkowania 05.09.2013 r. z wyłączeniem węzła al. Jerozolimskie, który został oddany do użytkowania 23/24 grudnia 2013 r."/>
    <e v="#N/A"/>
    <s v="Wiadukty – 29 szt._x000a_Tunele – 1 szt._x000a_Kładki dla pieszych – 2 szt._x000a_"/>
  </r>
  <r>
    <n v="582"/>
    <n v="54"/>
    <n v="200"/>
    <n v="0"/>
    <x v="15"/>
    <s v="S8"/>
    <s v="Przebudowa drogi S8 Piotrków Trybunalski - Warszawa na odcinku Rawa Mazowiecka - Radziejowice"/>
    <s v="Rozbudowa drogi krajowej nr 8 do parametrów drogi ekspresowej na odcinku : granica województwa mazowieckiego/łódzkiego - Radziejowice"/>
    <s v="S8 - Rozbudowa na odc. gr.woj.maz./łódz. - Radziejowice"/>
    <x v="6"/>
    <x v="543"/>
    <n v="0"/>
    <n v="11.347"/>
    <n v="0"/>
    <n v="0"/>
    <d v="2010-08-31T00:00:00"/>
    <d v="2010-10-14T00:00:00"/>
    <d v="2016-02-11T00:00:00"/>
    <m/>
    <s v="Oddanie do ruchu - 20.11.2012 r. – etap IV, 28.12.2012 r. – etap III, 29.01.2013 r. – etap I, 23.08.2013 r. – etap II (data dopuszczenia do ruchu). Uzyskanie pozwolenia na użytkowanie - 07.03.2012 r., 29.01.2013 r. - etap I, 07.03.2012 r., 10.04.2013 r., 20.11.2012 r. , 11.02.2016 r. - etap II, 04.01.2012 r., 09.07.2012 r., 12.10.2012 r., 28.12.2012 r. i 11.02.2016 r. - etap III, 20.11.2012 r., 12.06.2013 r. i 11.02.2016 r. - etap IV. Uwaga: _x000a_Podano datę uzyskania pozwolenia na użytkowanie ciągu głównego. w 2016 r. uzyskano finalne pozwolenie na użytkowanie w klasie S."/>
    <s v="5 - wiadukty, 2 - przejścia dla zwierząt, 2 - przepusty"/>
    <s v="4 wiadukty, _x000a_4 mosty, _x000a_3 kładki"/>
  </r>
  <r>
    <n v="583"/>
    <n v="55"/>
    <n v="206"/>
    <n v="0"/>
    <x v="15"/>
    <s v="S8"/>
    <s v="Budowa drogi S8 na odcinku Salomea-Wolica wraz z powiązaniami z DK nr 7"/>
    <s v="Etap I: Budowa drogi ekspresowej S8 węzeł Paszków (z węzłem) - węzeł Opacz (bez węzła) - węzeł Łopuszańska (bez węzła). Część 2: odcinek zlokalizowany w granicach m. st. Warszawy"/>
    <s v="S8 - Budowa S Salomea-Wolica Etap I: w.Paszków (z węzłem) - w.Opacz (bez węzła) - w.Łopuszańska(bez węzła) Część 2: odc. zlokalizowany w gr.m.st. Warszawy."/>
    <x v="6"/>
    <x v="544"/>
    <n v="0"/>
    <n v="1.946"/>
    <n v="2.34"/>
    <n v="0"/>
    <d v="2010-12-30T00:00:00"/>
    <d v="2011-01-25T00:00:00"/>
    <d v="2013-12-23T00:00:00"/>
    <m/>
    <m/>
    <s v="mosty - 1, przejścia dla zwierząt - 11 (w tym 3 obiekty w jednej lokalizacji: w ciągu S19 i w ciągu DD), wiadukty - 7"/>
    <s v="10 obiektów:_x000a_8 wiaduktów,_x000a_1 przejście podziemne dla pieszych,_x000a_1 kładka dla pieszych."/>
  </r>
  <r>
    <n v="584"/>
    <n v="42"/>
    <n v="211"/>
    <n v="0"/>
    <x v="15"/>
    <s v="G2"/>
    <s v="Budowa drogi ekspresowej S8 Trasa Armii Krajowej od węzła &quot;Konotopa&quot; do węzła &quot;Prymasa Tysiąclecia&quot; "/>
    <s v="Budowa skrzyżowania na ul. Poznańskiej (droga krajowa nr 2) w rejonie węzła Mory wraz z budową ul. Gierdziejewskiego (połączenie dzielnicy Warszawa Ursus z dzielnicą Warszawa Bemowo) i budowa wiaduktu nad torami linii kolejowej PKP Warszawa – Poznań w ciągu dk nr 19"/>
    <s v="G2 - Budowa skrzyż. na ul.Poznańskiej w rejonie w.Mory wraz z budową ul.Gierdziejewskiego i budowa wiaduktu nad torami linii kolejowej PKP Warszawa – Poznań"/>
    <x v="6"/>
    <x v="545"/>
    <n v="0"/>
    <n v="0"/>
    <n v="0"/>
    <n v="1.417"/>
    <d v="2010-12-16T00:00:00"/>
    <d v="2011-03-15T00:00:00"/>
    <d v="2013-12-23T00:00:00"/>
    <m/>
    <m/>
    <e v="#N/A"/>
    <s v="1 wiadukt nad linią kolejową Warszawa - Poznań"/>
  </r>
  <r>
    <n v="585"/>
    <n v="74"/>
    <n v="227"/>
    <n v="0"/>
    <x v="15"/>
    <s v="A2"/>
    <s v="Budowa Autostrady A2 Stryków Konotopa"/>
    <s v="Kontynuacja projektowania i wykonania robót budowlanych w zakresie Autostrady A2 od Strykowa do Konotopy na odcinku od km 411+465,8 do km 431+500  (odc. C) - KONTYNUACJA ROBÓT"/>
    <s v="A2 - Budowa A Stryków-Konotopa: odc.C 411+465,8 - 431+500 KONTYNUACJA ROBÓT"/>
    <x v="6"/>
    <x v="546"/>
    <n v="20.033999999999999"/>
    <n v="0"/>
    <n v="0"/>
    <n v="0"/>
    <d v="2011-08-01T00:00:00"/>
    <d v="2011-08-01T00:00:00"/>
    <d v="2012-06-06T00:00:00"/>
    <m/>
    <s v="Umowa został rozwiązana 17.11.2014 r. - w końcowej fazie trwania Kontraktu"/>
    <s v="1, 0, 5"/>
    <s v="22 obiekty mostowe"/>
  </r>
  <r>
    <n v="586"/>
    <n v="2"/>
    <n v="258"/>
    <s v="303i304"/>
    <x v="15"/>
    <s v="S8"/>
    <s v="Kontynuacja projektowania i budowa odcinka drogi ekspresowej S8 od rejonu węzła „Opacz” na terenie gminy Michałowice (z wyłączeniem tego węzła) do węzła „Paszków” i powiązania z drogą krajową Nr 7 do skrzyżowania z drogą wojewódzką Nr 721 w miejscowości Magdalenka (wraz z węzłem „Paszków” i ww. skrzyżowaniem). Etap I cz. 1 – odc. węzeł „Opacz” – węzeł „Paszków”, Etap II– odc. węzeł „Janki Małe” – skrzyżowanie z DW 721"/>
    <s v="Budowa drogi ekspresowej S8 na odcinku Salomea - Wolica wraz z powiązaniami z DK Nr 7odc. 1 S8 Paszków - Opacz - Łopuszańska (odc. pozamiejski) - ETAP I / CZĘŚĆ Iodc. 2 Janki Małe - skrzyżowanie z DW 721 w m. Sękocin Las (łącznik)"/>
    <s v="S8 - Budowa S odc. 1 Paszków(bez węzła) - Opacz(bez węzła) (odc. pozamiejski) odc.2 Janki Małe - skrzyżowanie z DW721 w m.Sękocin Las(łącznik)"/>
    <x v="6"/>
    <x v="547"/>
    <n v="0"/>
    <n v="9.234"/>
    <n v="4.7460000000000004"/>
    <n v="0"/>
    <d v="2013-04-12T00:00:00"/>
    <d v="2013-04-12T00:00:00"/>
    <d v="2015-12-11T00:00:00"/>
    <m/>
    <s v="Dla odcinka DK7 wliczającego się do ciągu głównego (od km 7+570 do km 7+972) podpisano Aneks nr 2 przedłużający CnU do 07.05.2016 r. "/>
    <s v="1 tunel dwukomorowy (na odc. I) z dwoma pasami ruchu w każdym kierunku pod starodrożem drogi krajowej o długości 370 m 13 obiektów mostowych (5 na odc. I + łącznik pd. nad potokiem Wedonka oraz 6 na odc. II + łącznica do starodroża dk 79)"/>
    <s v="5 kładki_x000a_4 mosty_x000a_14 wiaduktów_x000a_10 przejść dla zwierząt_x000a_2 mury oporowe"/>
  </r>
  <r>
    <n v="587"/>
    <n v="3"/>
    <n v="257"/>
    <n v="305"/>
    <x v="15"/>
    <s v="S8"/>
    <s v="Przebudowa drogi ekspresowej S8 na odcinek węzeł Powązkowska - węzeł Marki (ul. Piłsudskiego)"/>
    <s v="&quot;Kontynuacja projektowania i przebudowa drogi S8 odc. Powązkowska - Marki (ul. Piłsudskiego). Etap II: odc. węzeł Powązkowska - węzeł Modlińska&quot;"/>
    <s v="S8 - Kontynuacja projektowania i przebudowa S8: Etap II: odc. w.Powązkowska - w.Modlińska (MOST GROTA)"/>
    <x v="6"/>
    <x v="548"/>
    <n v="0"/>
    <n v="4.601"/>
    <n v="0"/>
    <n v="0"/>
    <d v="2013-07-18T00:00:00"/>
    <d v="2013-07-18T00:00:00"/>
    <d v="2015-09-11T00:00:00"/>
    <m/>
    <m/>
    <s v="2 przejścia dla zwierząt (z wyłączeniem przepustów i przejść dla małych zwierząt), 10 wiaduktów,"/>
    <s v="3 mosty_x000a_35 wiaduktów_x000a_1 tunel;_x000a_7 kładek dla pieszych_x000a_12 murów oporowych"/>
  </r>
  <r>
    <n v="588"/>
    <n v="280"/>
    <s v="S_96.1"/>
    <n v="0"/>
    <x v="15"/>
    <s v="GP50"/>
    <s v="Budowa obwodnicy Arynowa na drodze Nr 50"/>
    <s v="Budowa obwodnicy Arynowa na drodze Nr 50"/>
    <s v="GP50 - Budowa obw. Arynowa"/>
    <x v="6"/>
    <x v="549"/>
    <n v="0"/>
    <n v="0"/>
    <n v="1.8919999999999999"/>
    <n v="0"/>
    <e v="#N/A"/>
    <e v="#N/A"/>
    <d v="2007-08-31T00:00:00"/>
    <m/>
    <m/>
    <e v="#N/A"/>
    <e v="#N/A"/>
  </r>
  <r>
    <n v="589"/>
    <n v="268"/>
    <s v="S_66.1"/>
    <n v="0"/>
    <x v="15"/>
    <s v="S17"/>
    <s v="Budowa obwodnicy Garwolina na drodze S17"/>
    <s v="Budowa obwodnicy Garwolina na drodze S17"/>
    <s v="S17 - Budowa obw. Garwolina"/>
    <x v="6"/>
    <x v="550"/>
    <n v="0"/>
    <n v="12.797000000000001"/>
    <n v="0"/>
    <n v="0"/>
    <e v="#N/A"/>
    <e v="#N/A"/>
    <d v="2007-09-20T00:00:00"/>
    <m/>
    <m/>
    <e v="#N/A"/>
    <e v="#N/A"/>
  </r>
  <r>
    <n v="590"/>
    <n v="289"/>
    <s v="S_147.14"/>
    <n v="0"/>
    <x v="15"/>
    <s v="GP61"/>
    <s v="Budowa obw. Jabłonnej na dk 61"/>
    <s v="Budowa obw. Jabłonnej na dk 61"/>
    <s v="GP61 - Budowa obw. Jabłonnej"/>
    <x v="6"/>
    <x v="551"/>
    <n v="0"/>
    <n v="0"/>
    <n v="3.698"/>
    <n v="0"/>
    <e v="#N/A"/>
    <e v="#N/A"/>
    <d v="2007-12-18T00:00:00"/>
    <m/>
    <m/>
    <e v="#N/A"/>
    <e v="#N/A"/>
  </r>
  <r>
    <n v="591"/>
    <n v="244"/>
    <s v="S_143.1"/>
    <n v="0"/>
    <x v="15"/>
    <s v="GP79"/>
    <s v="Przebudowa drogi Nr 79 Warszawa - Piaseczno (ul. Energetyczna) wraz z połączeniem CH Auchan"/>
    <s v="Przebudowa drogi Nr 79 Warszawa - Piaseczno (ul. Energetyczna) wraz z połączeniem CH Auchan"/>
    <s v="GP79 - Przebuowa DK Warszawa-Piaseczno (ul.Energetyczna) wraz z połączeniem CH Auchan"/>
    <x v="6"/>
    <x v="552"/>
    <n v="0"/>
    <n v="0"/>
    <n v="1.9650000000000001"/>
    <n v="0"/>
    <e v="#N/A"/>
    <e v="#N/A"/>
    <d v="2008-02-29T00:00:00"/>
    <m/>
    <m/>
    <e v="#N/A"/>
    <e v="#N/A"/>
  </r>
  <r>
    <n v="592"/>
    <n v="228"/>
    <s v="S_24.1"/>
    <n v="0"/>
    <x v="15"/>
    <s v="GP2"/>
    <s v="Budowa drogi ekspresowej S2 w Warszawie, odc.w.&quot;Konotopa&quot; - w.&quot;Puławska&quot; wraz z odc. w.&quot;Lotnisko&quot;- Marynarska (S79)"/>
    <s v="Warszawa odc. ul. Poleczki (ul. Osmańska - Wirażowa) wraz z wiaduktem"/>
    <s v="GP2 - Warszawa odc. ul.Poleczki (ul.Osmańska-Wirażowa) wraz z wiaduktem)"/>
    <x v="6"/>
    <x v="59"/>
    <n v="0"/>
    <n v="0"/>
    <n v="0"/>
    <n v="0"/>
    <e v="#N/A"/>
    <e v="#N/A"/>
    <d v="2008-04-01T00:00:00"/>
    <m/>
    <m/>
    <e v="#N/A"/>
    <e v="#N/A"/>
  </r>
  <r>
    <n v="593"/>
    <m/>
    <m/>
    <n v="141"/>
    <x v="16"/>
    <s v="G35"/>
    <s v="Budowa obwodnicy Wałbrzycha w ciągu drogi krajowej nr 35 (odcinek pozamiejski)"/>
    <s v="113. Budowa obwodnicy Wałbrzycha w ciągu drogi nr 35"/>
    <m/>
    <x v="3"/>
    <x v="433"/>
    <n v="0"/>
    <n v="0"/>
    <n v="0"/>
    <n v="1.1000000000000001"/>
    <d v="1899-12-30T00:00:00"/>
    <d v="1899-12-30T00:00:00"/>
    <m/>
    <d v="2021-02-28T00:00:00"/>
    <m/>
    <s v="0"/>
    <m/>
  </r>
  <r>
    <n v="594"/>
    <m/>
    <m/>
    <n v="166"/>
    <x v="16"/>
    <s v="G94"/>
    <s v="Przebudowa dk 94 na odc. Chojnów - Legnica"/>
    <s v="143. Przebudowa dk 94 na odc. Chojnów - Legnica"/>
    <m/>
    <x v="3"/>
    <x v="553"/>
    <n v="0"/>
    <n v="0"/>
    <n v="0"/>
    <n v="14.1"/>
    <d v="1899-12-30T00:00:00"/>
    <d v="1899-12-30T00:00:00"/>
    <m/>
    <d v="2024-09-30T00:00:00"/>
    <m/>
    <s v="3 mosty, 57 przepustów pod zjazdami i koroną drogi,"/>
    <m/>
  </r>
  <r>
    <n v="595"/>
    <m/>
    <m/>
    <n v="174"/>
    <x v="16"/>
    <s v="G94"/>
    <s v="Przebudowa dk 94 na odc. Krzywa - Chojnów"/>
    <s v="142. Przebudowa dk 94 na odc. Krzywa - Chojnów"/>
    <m/>
    <x v="3"/>
    <x v="554"/>
    <n v="0"/>
    <n v="0"/>
    <n v="0"/>
    <n v="11.2"/>
    <d v="1899-12-30T00:00:00"/>
    <d v="1899-12-30T00:00:00"/>
    <m/>
    <d v="2024-06-30T00:00:00"/>
    <m/>
    <s v="most 2, wiadukty 3, pzrepusty 17"/>
    <m/>
  </r>
  <r>
    <n v="596"/>
    <m/>
    <m/>
    <n v="183"/>
    <x v="16"/>
    <s v="G94"/>
    <s v="Przebudowa dk 94 na odc. Legnica - Prochowice"/>
    <s v="144. Przebudowa dk 94 na odc. Legnica - Prochowice"/>
    <m/>
    <x v="3"/>
    <x v="217"/>
    <n v="0"/>
    <n v="0"/>
    <n v="0"/>
    <n v="10.8"/>
    <d v="1899-12-30T00:00:00"/>
    <d v="1899-12-30T00:00:00"/>
    <m/>
    <d v="2024-09-30T00:00:00"/>
    <m/>
    <s v="mosty 3"/>
    <m/>
  </r>
  <r>
    <n v="597"/>
    <m/>
    <m/>
    <n v="190"/>
    <x v="16"/>
    <s v="GP35"/>
    <s v="Budowa łącznika drogi krajowej nr 35 z autostradą A4 węzeł Strzeganowice"/>
    <s v="112. Budowa obwodnicy Tyńca na dr. nr 35 Etap II - budowa łącznika drogi krajowej nr 35 z autostradą A4 węzeł Strzeganowice"/>
    <m/>
    <x v="3"/>
    <x v="555"/>
    <n v="0"/>
    <n v="0"/>
    <n v="3.14"/>
    <n v="0"/>
    <d v="1899-12-30T00:00:00"/>
    <d v="1899-12-30T00:00:00"/>
    <m/>
    <d v="1899-12-30T00:00:00"/>
    <m/>
    <s v="estakady - 2 , wiadukty - 4"/>
    <m/>
  </r>
  <r>
    <n v="598"/>
    <m/>
    <m/>
    <n v="191"/>
    <x v="16"/>
    <s v="S3"/>
    <s v="1. S3 odcinek realizacyjny 1: Zadanie III - w. Bolków (bez węzła) - w. Kamienna Góra Północ (bez węzła)"/>
    <s v="016. Budowa drogi S3 Legnica (A4) - Lubawka, odc. Bolków - Lubawka (granica państwa)"/>
    <m/>
    <x v="3"/>
    <x v="556"/>
    <n v="0"/>
    <n v="16.061"/>
    <n v="0"/>
    <n v="0"/>
    <d v="1899-12-30T00:00:00"/>
    <d v="1899-12-30T00:00:00"/>
    <m/>
    <d v="2022-12-30T00:00:00"/>
    <m/>
    <s v="Na odcinku realizacyjny 1: Zadanie III - w. Bolków (bez węzła) - w. Kamienna Góra Północ (bez węzła) mamy 23 obiekty inżynierskie, w tym 3 mosty, 9 wiaduktów w ciągu S3, 7 wiaduktów drogowych, 2 tunele, 2 przejazdy gospodarcze"/>
    <m/>
  </r>
  <r>
    <n v="599"/>
    <m/>
    <m/>
    <n v="271"/>
    <x v="16"/>
    <s v="S3"/>
    <s v="2. S3 odcinek realizacyjny 2: Zadanie IV -  w. Kamienna Góra Pólnoc ( z węzłem) - granica państwa"/>
    <s v="016. Budowa drogi S3 Legnica (A4) - Lubawka, odc. Bolków - Lubawka (granica państwa)"/>
    <m/>
    <x v="3"/>
    <x v="557"/>
    <n v="0"/>
    <n v="15.316000000000001"/>
    <n v="0"/>
    <n v="0"/>
    <d v="1899-12-30T00:00:00"/>
    <d v="1899-12-30T00:00:00"/>
    <m/>
    <d v="2021-03-15T00:00:00"/>
    <m/>
    <s v="W ramach odcinka realizacyjnego 2: Zadania IV przewiduje się realizację 11 obiektów inzyniersich (w tym 1 most, 6 wiaduktów drogowych, 1 wiadukt w ciągu S3, przejście dla zwierząt, 2 przejazdy gospodarcze)"/>
    <m/>
  </r>
  <r>
    <n v="600"/>
    <m/>
    <m/>
    <n v="334"/>
    <x v="16"/>
    <s v="GP12"/>
    <s v="Budowa obwodnicy miasta Głogowa w ciągu drogi krajowej nr 12"/>
    <s v="0876. Budowa obwodnicy Głogowa"/>
    <m/>
    <x v="3"/>
    <x v="230"/>
    <n v="0"/>
    <n v="0"/>
    <n v="20"/>
    <n v="0"/>
    <d v="1899-12-30T00:00:00"/>
    <d v="1899-12-30T00:00:00"/>
    <m/>
    <s v="2025-03-31"/>
    <m/>
    <s v="na obecnym etapie założono 19 obiektów inżynierskich, w tym 15 obiektów w ciągu drogi wraz z nowym mostem przez Odrę oraz 4 obiekty ponad drogą"/>
    <m/>
  </r>
  <r>
    <n v="601"/>
    <m/>
    <m/>
    <n v="376"/>
    <x v="16"/>
    <s v="A4"/>
    <s v="Rozbudowa odcinków autostrady A4 Wrocław - Krzyżowa i A18 Krzyżowa - Golnice z dostosowaniem do wymaganych parametrów technczno-budowlanych dla autostrady płatnej"/>
    <s v="0046. Rozbudowa odc. autostrady A4 Wrocław – Krzyżowa i A18 Krzyżowa – Golnice z dost. do wymaganych parametrów tech.-bud. dla autostrady"/>
    <m/>
    <x v="3"/>
    <x v="558"/>
    <n v="108.11"/>
    <n v="0"/>
    <n v="0"/>
    <n v="0"/>
    <d v="1899-12-30T00:00:00"/>
    <d v="1899-12-30T00:00:00"/>
    <m/>
    <d v="1899-12-30T00:00:00"/>
    <m/>
    <s v="mosty - 23, estakady - 0, PDZ - 30, wiadukty - 105, tunele, pozostałe - 59"/>
    <m/>
  </r>
  <r>
    <n v="602"/>
    <m/>
    <m/>
    <n v="402"/>
    <x v="16"/>
    <s v="GP8"/>
    <s v="Odcinek I Kłodzko - Ząbkowice Śląskie"/>
    <s v="0835. Rozbudowa drogi krajowej nr 8 na odcinku Wrocław (Magnice) – Kłodzko wraz z budową obwodnic miejscowości"/>
    <m/>
    <x v="3"/>
    <x v="559"/>
    <n v="0"/>
    <n v="0"/>
    <n v="74.5"/>
    <n v="0"/>
    <d v="1899-12-30T00:00:00"/>
    <d v="1899-12-30T00:00:00"/>
    <m/>
    <d v="2024-09-30T00:00:00"/>
    <m/>
    <s v="1 - estakada, pozostałe obiekty - brak danych na obecnym etapie"/>
    <m/>
  </r>
  <r>
    <n v="603"/>
    <m/>
    <m/>
    <n v="474"/>
    <x v="16"/>
    <s v="GP8"/>
    <s v="Odcinek II Ząbkowice Śląskie - Łagiewniki"/>
    <s v="0835. Rozbudowa drogi krajowej nr 8 na odcinku Wrocław (Magnice) – Kłodzko wraz z budową obwodnic miejscowości"/>
    <m/>
    <x v="3"/>
    <x v="231"/>
    <n v="0"/>
    <n v="0"/>
    <n v="18"/>
    <n v="0"/>
    <d v="1899-12-30T00:00:00"/>
    <d v="1899-12-30T00:00:00"/>
    <m/>
    <d v="2024-09-30T00:00:00"/>
    <m/>
    <s v="brak danych na obecnym etapie"/>
    <m/>
  </r>
  <r>
    <n v="604"/>
    <m/>
    <m/>
    <n v="475"/>
    <x v="16"/>
    <s v="GP8"/>
    <s v="Odcinek III Łagiewniki - Wrocław (Magnice) wraz z obejściami miejscowości"/>
    <s v="0835. Rozbudowa drogi krajowej nr 8 na odcinku Wrocław (Magnice) – Kłodzko wraz z budową obwodnic miejscowości"/>
    <m/>
    <x v="3"/>
    <x v="560"/>
    <n v="0"/>
    <n v="0"/>
    <n v="29"/>
    <n v="0"/>
    <d v="1899-12-30T00:00:00"/>
    <d v="1899-12-30T00:00:00"/>
    <m/>
    <d v="2024-09-30T00:00:00"/>
    <m/>
    <s v="brak danych na obecnym etapie"/>
    <m/>
  </r>
  <r>
    <n v="605"/>
    <n v="380"/>
    <n v="272"/>
    <n v="113"/>
    <x v="16"/>
    <s v="S5"/>
    <s v="S5 Poznań - Wrocław, odc. w. Korzeńsko - Wrocław (A8, w. Widawa)"/>
    <s v="1. S5 Poznań - Wrocław, odc. 1 w. Korzeńsko - Wrocław (A8, w. Widawa) od km 108+758 do km 123+700"/>
    <s v="S5 - Poznań-Wrocław, odc. w.Korzeńsko - Wrocław (A8, w.Widawa) zad.1 108+758-123+700"/>
    <x v="5"/>
    <x v="561"/>
    <n v="0"/>
    <n v="14.942"/>
    <n v="0"/>
    <n v="0"/>
    <s v="2014-07-31"/>
    <s v="2014-07-31"/>
    <m/>
    <s v="2017-11-02"/>
    <s v="brak uwag"/>
    <s v="6 mostów,w ciągu S5, 5 wiaduktów w ciągu drogi S5, 3 wiadukty nad droga ekspresową, przepusty dla małych i średnich zwierząt (27 szt.), przepusty na ciekach wodnych, rowach przydrożnych (w tym pełniących również rolę przejść ekologicznych zespolonych)"/>
    <s v="mosty - 6_x000a_wiadukty - 8_x000a_przepusty - 28_x000a_"/>
  </r>
  <r>
    <n v="606"/>
    <n v="384"/>
    <n v="277"/>
    <n v="172"/>
    <x v="16"/>
    <s v="S5"/>
    <s v="S5 Poznań - Wrocław, odc. w. Korzeńsko - Wrocław (A8, w. Widawa)"/>
    <s v="3. S5 Poznań - Wrocław, odc.3 w. Korzeńsko - Wrocław (A8, w. Widawa) od km 137+500 do km 156+792 wraz z rozbudową węzła Widawa"/>
    <s v="S5 - Poznań-Wrocław, odc. w.Korzeńsko - Wrocław (A8, w.Widawa) zad.3 137+500-156+792 wraz z rozbudową w.Widawa"/>
    <x v="5"/>
    <x v="562"/>
    <n v="0"/>
    <n v="19.292000000000002"/>
    <n v="0"/>
    <n v="0"/>
    <s v="2014-09-10"/>
    <s v="2014-09-10"/>
    <m/>
    <s v="2017-12-10"/>
    <s v="brak uwag"/>
    <s v="2 mosty w ciągu S5; 8 wiaduktów w ciągu S5; 8 wiaduktów nad drogą S5; przepusty na ciekach wodnych, rowach przydrożnych (w tym pełniących również rolę przejść ekologicznych zespolonych); przepusty dla małych i średnich zwierząt (26 szt.)"/>
    <s v="mosty - 2_x000a_wiadukty - 17_x000a_przepusty - 25_x000a_przejścia dla zwierząt - 3 (pod obiektami mostowymi)_x000a_"/>
  </r>
  <r>
    <n v="607"/>
    <n v="381"/>
    <n v="276"/>
    <n v="127"/>
    <x v="16"/>
    <s v="S5"/>
    <s v="S5 Poznań - Wrocław, odc. w. Korzeńsko - Wrocław (A8, w. Widawa)"/>
    <s v="2. S5 Poznań - Wrocław, odc.2 w. Korzeńsko - Wrocław (A8, w. Widawa) od km 123+700 do km 137+500"/>
    <s v="S5 - Poznań-Wrocław, odc. w.Korzeńsko - Wrocław (A8, w.Widawa) zad.2 123+700 137+500"/>
    <x v="5"/>
    <x v="324"/>
    <n v="0"/>
    <n v="13.8"/>
    <n v="0"/>
    <n v="0"/>
    <s v="2014-09-12"/>
    <s v="2014-09-12"/>
    <m/>
    <s v="2017-12-12"/>
    <s v="brak uwag"/>
    <s v="4 mosty w ciągu S5; 1 wiadukt w ciągu S5; 9 wiaduktów nad S5; przepusty na ciekach wodnych, rowach przydrożnych (w tym pełniących również role przejść ekologicznych zespolonych); przepusty dla małych i średnich zwierząt (12 szt.)"/>
    <s v="mosty - 4_x000a_wiadukty - 10_x000a_przepusty - 13_x000a_"/>
  </r>
  <r>
    <n v="608"/>
    <m/>
    <n v="305"/>
    <n v="315"/>
    <x v="16"/>
    <s v="S3"/>
    <s v="S3 Nowa Sól – Legnica _x000a_odc. w. Lubin Północ  (bez węzła) - w. Lubin Południe"/>
    <s v="Zaprojektowanie i wybudowanie drogi ekspresowej S-3 Nowa Sól – Legnica (A-4), zadanie IV od węzła Lubin Północ (bez węzła) do węzła Lubin Południe, o długości ok. 11,3 km tj. od km 47+678,08 do ok. km 58+951,75 (tj. do km 58+974 – ustalonego na etapie decyzji środowiskowej i podziału dokumentacji na odcinki)"/>
    <s v="S3 - Sulechów - Legnica_x000a_odc. w. Lubin Północ - w. Lubin Południe - Odcinek IV"/>
    <x v="5"/>
    <x v="563"/>
    <n v="0"/>
    <n v="11.273999999999999"/>
    <n v="0"/>
    <n v="0"/>
    <s v="2015-01-26"/>
    <s v="2015-01-26"/>
    <m/>
    <s v="2018-06-15"/>
    <n v="0"/>
    <n v="9"/>
    <s v="9 szt._x000a_(mosty, wiadukty, tunele, estakady, kładki dla pieszych. przejścia dla zwierząt, przejazdy gospodarcze)_x000a_"/>
  </r>
  <r>
    <n v="609"/>
    <m/>
    <n v="308"/>
    <n v="162"/>
    <x v="16"/>
    <s v="S3"/>
    <s v="S3 Nowa Sól – Legnica _x000a_odc. w. Lubin Południe (bez węzła) - w. Legnica II (A4) (z węzłem)"/>
    <s v="Zaprojektowanie i wybudowanie drogi ekspresowej S-3 Nowa Sól - Legnica (A-4), zadanie V od węzła Lubin Południe /bez węzła/ do węzła Legnica II (A-4)( z węzłem), o długości około 22,6 km tj. od km 58+974 do ok. km 79+172,03 (tj. do km 79+164 – ustalonego na etapie decyzji środowiskowej i podziału dokumentacji na odcinki) i węzeł Legnica II od km 0+000 do ok. km 2+420"/>
    <s v="_x000a_S3 - odc. Lubin Południe - Legnica II, odc. V"/>
    <x v="5"/>
    <x v="564"/>
    <n v="0"/>
    <n v="22.617999999999999"/>
    <n v="0"/>
    <n v="0"/>
    <s v="2015-02-27"/>
    <s v="2015-01-27"/>
    <m/>
    <s v="2018-06-15"/>
    <n v="0"/>
    <n v="35"/>
    <s v="35szt. _x000a_(mosty, wiadukty, tunele, estakady, kładki dla pieszych. przejścia dla zwierząt, przejazdy gospodarcze)"/>
  </r>
  <r>
    <n v="610"/>
    <m/>
    <n v="335"/>
    <n v="270"/>
    <x v="16"/>
    <s v="S3"/>
    <s v="S3 Legnica - Bolków_x000a_odc. w. Jawor (bez węzła) - w. Bolków (z węzłem)"/>
    <s v="Zaprojektowanie i wybudowanie drogi S-3 Legnica (A4) - Lubawka, zadanie II od węzła Jawor II (bez węzła) do węzła Bolków (z węzłem) o długości ok. 16,105 km tj. od km 22+150,00 do km 38+255,00"/>
    <s v="S3 - odc. w. Jawor (bez węzła) - w. Bolków (z węzłem)"/>
    <x v="5"/>
    <x v="565"/>
    <n v="0"/>
    <n v="16.105"/>
    <n v="0"/>
    <n v="0"/>
    <s v="2015-09-30"/>
    <s v="2015-09-30"/>
    <m/>
    <s v="2018-12-30"/>
    <s v="W Umowie z Wykonawcą przewidziano 30 miesięcy na realizację. Planowane są 2 okresy zimowe w czasie trwania kontraktu - łącznie 36 miesięcy od daty podpisania umowy."/>
    <s v="4 obiekty mostowe, 9 wiaduktów (w tym 3 obiekty w ciągu trasy S3 i 6 wiaduktów drogowych nad S3), 21 obiektów pełniących funkcje przejść dla zwierząt (5 w ramach obiektów mostowych i wiaduktów pełniących równocześnie funkcje przejść oraz 16 przepustów pod korpusem S3), 76 przepustów dla celów ekologicznych i odwodnienia dróg (w tym pełniące funkcje przejść dla zwierząt)"/>
    <s v="Wiadukty - 9 szt._x000a_Mosty - 4 szt._x000a_Przepusty i przejścia dla zwierząt małych i średnich - 88 szt."/>
  </r>
  <r>
    <n v="611"/>
    <m/>
    <n v="337"/>
    <n v="180"/>
    <x v="16"/>
    <s v="S3"/>
    <s v="S3 Legnica - Bolków_x000a_odc. w. Legnica (A4/S3) (bez węzła)  - w. Jawor (z węzłem)"/>
    <s v="Zaprojektowanie i wybudowanie drogi S-3 Legnica (A4) - Lubawka, zadanie I od węzła Legnica II (bez węzła) do węzła Jawor II (z węzłem) o długości ok. 19,730 km tj. od km 2+420,47 do km 22+150,00"/>
    <s v="S3 - odcinek Legnica II - Jawor II"/>
    <x v="5"/>
    <x v="566"/>
    <n v="0"/>
    <n v="19.73"/>
    <n v="0"/>
    <n v="0"/>
    <s v="2015-10-06"/>
    <s v="2015-10-06"/>
    <m/>
    <s v="2018-12-30"/>
    <s v="W Umowie z Wykonawcą przewidziano 30 miesięcy na realizację. Planowane są 2 okresy zimowe w czasie trwania kontraktu - łącznie 36 miesięcy od daty podpisania umowy."/>
    <s v="12 wiaduktów (w tym 3 wiadukty w ciagu S3 i 9 wiaduktów drogowych nad S3), 13 obiektów pełniacych funkcje przejść dla zwierząt, 73 przepusty dla celów ekologicznych i odwodnienia dróg (w tym obiekty pełniące funkcję przejść dla zwierząt)"/>
    <s v="Wiadukty - 12 szt._x000a_Przepusty i przejścia dla zwierząt małych i średnich - 93 szt."/>
  </r>
  <r>
    <n v="612"/>
    <m/>
    <n v="296"/>
    <n v="165"/>
    <x v="16"/>
    <s v="S3"/>
    <s v="S3 Nowa Sól - Legnica_x000a_odc. w. Kaźmierzów - w. Lubin Północ (bez węzła) - Odcinek III"/>
    <s v="Zaprojektowanie i wybudowanie drogi ekspresowej S-3 Nowa Sól – Legnica (A-4), zadanie III od węzła Kaźmierzów do węzła Lubin Północ, o długości ok. 14,4 km tj. od km 33+300 do ok. km 47+678,08"/>
    <s v="S3 - odc. w. Kaźmierzów - w. Lubin Północ (bez węzła) - Odcinek III"/>
    <x v="5"/>
    <x v="567"/>
    <n v="0"/>
    <n v="14.378"/>
    <n v="0"/>
    <n v="0"/>
    <s v="2014-12-22"/>
    <s v="2015-12-22"/>
    <m/>
    <s v="2018-06-15"/>
    <n v="0"/>
    <n v="25"/>
    <s v="Kontrakt w systemie &quot;optymalizuj&quot;: _x000a_25 szt.  _x000a_(Wiadukt Drogowy - 9 szt. , _x000a_Przejście ekologiczne - 5 szt., _x000a_Wiadukt WA - 4, _x000a_przejazd gospodarczy - 4 szt., _x000a_Przejście dla zwierząt  - 3 szt. )"/>
  </r>
  <r>
    <n v="613"/>
    <m/>
    <n v="374"/>
    <n v="126"/>
    <x v="16"/>
    <s v="GP3/GP5"/>
    <s v="078. Budowa obwodnicy Bolkowa na dr nr 3/5"/>
    <s v="Budowa obwodnicy Bolkowa na dr nr 3/5"/>
    <s v="GP3/GP5 - Budowa obw. Bolkowa"/>
    <x v="5"/>
    <x v="568"/>
    <n v="0"/>
    <n v="0"/>
    <n v="5.7"/>
    <n v="0"/>
    <d v="2016-12-14T00:00:00"/>
    <s v="2016-12-14"/>
    <m/>
    <d v="1899-12-30T00:00:00"/>
    <n v="0"/>
    <s v="3 przejazdy drogowe  w tym: 2 górą nad projektowaną obwodnicą i 1 dołem; 3 estakady: nad doliną dopływu Rochowickiej Wody i nieczynną linią kolejową nr 302 Malczyce – Marciszów, nad doliną Rochowickiej Wody i drogą powiatową nr 2830D (rejon wsi Rochowice), nad doliną Nysy Szalonej i drogą krajową nr 5 (rejon wsi Wierzchosławice); 2 ściany oporowe;"/>
    <m/>
  </r>
  <r>
    <n v="614"/>
    <n v="183"/>
    <n v="154"/>
    <n v="0"/>
    <x v="16"/>
    <s v="A4"/>
    <s v="Budowa autostrady A4 Zgorzelec - Krzyżowa"/>
    <s v="Budowa autostrady A4 Zgorzelec - Krzyżowa : Odc. A: Zgorzelec - Wykroty od km 0+000 do km 22+000"/>
    <s v="A4 - Budowa A Zgorzelec-Krzyżowa: odc. A: Zgorzelec - Wykroty"/>
    <x v="6"/>
    <x v="569"/>
    <n v="22"/>
    <n v="0"/>
    <n v="0"/>
    <n v="0"/>
    <d v="2006-11-09T00:00:00"/>
    <d v="2007-04-10T00:00:00"/>
    <d v="2009-08-14T00:00:00"/>
    <m/>
    <m/>
    <s v="most przez rzekę Brzeźniczanka, most prez rzekę Bóbr, 4 wiadukty drogowe, 2 przepusty gospodarcze"/>
    <s v="17 obiektów w tym: _x000a_8 - wiadukty i przejścia dla zwierząt nad autostradą_x000a_9 - mosty i wiadukty w ciągu autostrady"/>
  </r>
  <r>
    <n v="615"/>
    <n v="184"/>
    <n v="155"/>
    <n v="0"/>
    <x v="16"/>
    <s v="A4"/>
    <s v="Budowa autostrady A4 Zgorzelec - Krzyżowa"/>
    <s v="Budowa autostrady A4 Zgorzelec - Krzyżowa : Odc. B: Wykroty - Krzyżowa od km 22+000 do km 51+400"/>
    <s v="A4 - Budowa A Zgorzelec-Krzyżowa: odc. B: Wykroty - Krzyżowa"/>
    <x v="6"/>
    <x v="570"/>
    <n v="29.4"/>
    <n v="0"/>
    <n v="0"/>
    <n v="0"/>
    <d v="2006-11-09T00:00:00"/>
    <d v="2007-04-10T00:00:00"/>
    <d v="2009-08-14T00:00:00"/>
    <m/>
    <m/>
    <e v="#N/A"/>
    <s v="35 obiektów, w tym: _x000a_- 20 - wiadukty drogowe i przejścia dla zwierząt nad autostradą _x000a_- 15 - mosty i wiadukty w ciągu autostrady"/>
  </r>
  <r>
    <n v="616"/>
    <n v="121"/>
    <n v="149"/>
    <n v="0"/>
    <x v="16"/>
    <s v="A8"/>
    <s v="Budowa obwodnicy Wrocławia A8"/>
    <s v="Budowa Autostradowej Obwodnicy Wrocławia, A-8, Część 2a: Budowa mostu przez rzekę Odrę wraz z estakadami dojazdowymi na odcinku od km 18+174 do 19+960"/>
    <s v="A8 - Budowa obw. Wrocławia: Część 2a: Budowa mostu przez rzekę Odrę wraz z estakadami dojazdowymi"/>
    <x v="6"/>
    <x v="571"/>
    <n v="1.786"/>
    <n v="0"/>
    <n v="0"/>
    <n v="0"/>
    <d v="2008-05-20T00:00:00"/>
    <d v="2008-05-20T00:00:00"/>
    <d v="2011-08-31T00:00:00"/>
    <m/>
    <m/>
    <s v="mosty - 2 szt.,  estakady - 2 szt.,wiadukty - 4 szt., przejścia dla zwierząt małych - 13szt., tunele - 4 szt.,"/>
    <s v="most 1"/>
  </r>
  <r>
    <n v="617"/>
    <n v="200"/>
    <n v="152"/>
    <n v="0"/>
    <x v="16"/>
    <s v="GP94"/>
    <s v="Przebudowa Wzmocnienie dk nr 94 na odc. Mazurowice - Wrocław"/>
    <s v="Przebudowa Wzmocnienie drogi krajowej nr 94 na odcinku Mazurowice - Wrocław - Etap II : Wilczków - Środa Śląska od km 57+700 do km 64+129"/>
    <s v="GP94 - Przebudowa wzmocnienie DK odc. Mazurowice-Wrocław - Etap II: Wilczków - Środa Śląska"/>
    <x v="6"/>
    <x v="572"/>
    <n v="0"/>
    <n v="0"/>
    <n v="6.4290000000000003"/>
    <n v="0"/>
    <d v="2008-08-06T00:00:00"/>
    <d v="2008-08-26T00:00:00"/>
    <d v="2010-04-06T00:00:00"/>
    <m/>
    <m/>
    <e v="#N/A"/>
    <n v="0"/>
  </r>
  <r>
    <n v="618"/>
    <n v="149"/>
    <n v="148"/>
    <n v="0"/>
    <x v="16"/>
    <s v="A8"/>
    <s v="Budowa obwodnicy Wrocławia A8"/>
    <s v="Budowa Autostradowej Obwodnicy Wrocławia A8, Część 1: Łącznik Kobierzyce od km 0+000,00 do km 2+489,45 oraz autostrada A8 od km 1+603,81 do km 13+500,00 (cz. II)"/>
    <s v="A8 - Budowa obw. Wrocławia: Część 1: od A4 (wraz z łacznikiem Kobierzyce do DK8) - w.Lotnisko"/>
    <x v="6"/>
    <x v="573"/>
    <n v="7.1"/>
    <n v="4.7960000000000003"/>
    <n v="2.4889999999999999"/>
    <n v="0"/>
    <d v="2008-10-06T00:00:00"/>
    <d v="2008-10-06T00:00:00"/>
    <s v="2010-04-25_x000a_i _x000a_2011-05-05"/>
    <m/>
    <s v="2010-04-25 oddano do ruchu odc. Magnice - do skrzyżowania z A4 w.Wrocław Pd 1+603-6+400 + łącznik 2,5 km Kobierzyce (razem około 7,285 km)_x000a_Pozostała część oddana 2011-05-05._x000a_Decyzje pozwoleń na użytkowanie wydano w 2010 i 2012 r."/>
    <e v="#N/A"/>
    <s v="mosty 1_x000a_wiadukty 19_x000a_przepusty 22 "/>
  </r>
  <r>
    <n v="619"/>
    <n v="167"/>
    <n v="151"/>
    <n v="0"/>
    <x v="16"/>
    <s v="GP94"/>
    <s v="Przebudowa Wzmocnienie dk nr 94 na odc. Mazurowice - Wrocław"/>
    <s v="Przebudowa Wzmocnienie drogi krajowej nr 94 na odcinku Mazurowice - Wrocław - Etap I : Środa Śląska - Wrocław od km 64+129 do km 81+ 639,89"/>
    <s v="GP94 - Przebudowa wzmocnienie DK Mazurowice-Wrocław - Etap I: Środa Śląska - Wrocław"/>
    <x v="6"/>
    <x v="574"/>
    <n v="0"/>
    <n v="0"/>
    <n v="17.510999999999999"/>
    <n v="0"/>
    <d v="2008-11-20T00:00:00"/>
    <d v="2008-12-08T00:00:00"/>
    <d v="2011-03-25T00:00:00"/>
    <m/>
    <s v="2011-03-25 - data Decyzji pozwolenia na użytkowanie odcinka_x000a_2010-11-15 - data oddania do ruchu odcinka"/>
    <s v="wiadukty drogowe - 19szt, estakada - 1szt, przejazdy gospodarcze - 3 szt, samodzelne przejsci dala zwierząt - 6 szt, przepusty-16szt."/>
    <s v="1 - most"/>
  </r>
  <r>
    <n v="620"/>
    <n v="123"/>
    <n v="150"/>
    <n v="0"/>
    <x v="16"/>
    <s v="A8"/>
    <s v="Budowa obwodnicy Wrocławia A8"/>
    <s v="Budowa Autostradowej Obwodnicy Wrocławia, A8, Część 2: Odcinek od 13+500,00 do km18+174,00 i od km 19+960,00 do km 28+368,75 odcinek drogi ekspresowej S8 od km 0+000,00 do km 0+500 w w. Pawłowice oraz łącznik Długołęka od km 0+575,00 do km 6+235,85"/>
    <s v="A8 - Budowa obw. Wrocławia: Część 2 : w.Lotnisko - w.Pawłowice (S8 wraz łacznikiem Długołęka do DK8)"/>
    <x v="6"/>
    <x v="575"/>
    <n v="13.083"/>
    <n v="0.498"/>
    <n v="5.6609999999999996"/>
    <n v="0"/>
    <d v="2008-10-22T00:00:00"/>
    <d v="2009-01-16T00:00:00"/>
    <s v="2011-08-31_x000a_i _x000a_2012-10-06"/>
    <m/>
    <s v="W dniu 6.10.2012 r. oddano w zakresie dwóch jezdni S8 o dł. 0,498 km._x000a_Pozostała część oddana do ruchu 31.08.2011 r. tj._x000a_A8 -13,083 km, GP8 -5,661 km"/>
    <e v="#N/A"/>
    <s v="mosty 4_x000a_estakady 4_x000a_wiadukty 9_x000a_przepusty 24"/>
  </r>
  <r>
    <n v="621"/>
    <n v="168"/>
    <n v="153"/>
    <n v="0"/>
    <x v="16"/>
    <s v="GP94"/>
    <s v="Przebudowa Wzmocnienie dk nr 94 na odc. Mazurowice - Wrocław - Etap III"/>
    <s v="Przebudowa Wzmocnienie drogi krajowej nr 94 na odcinku Mazurowice - Wrocław - Etap III : Mazurowice - Wilczków 52+759 do km 57+700"/>
    <s v="GP94 - Przebudowa wzmocnienie DK94 Mazurowice-Wrocław - Etap III: Mazurowice - Wilczków"/>
    <x v="6"/>
    <x v="576"/>
    <n v="0"/>
    <n v="0"/>
    <n v="4.9409999999999998"/>
    <n v="0"/>
    <d v="2009-04-09T00:00:00"/>
    <d v="2009-05-04T00:00:00"/>
    <d v="2011-02-25T00:00:00"/>
    <m/>
    <s v="2011-02-25 - data z Decyzji pozwolenia na użytkowanie odcinka_x000a_2010-10-29 - data oddania do ruchu odcinka"/>
    <s v="mosty - 0 szt.,  estakady - 2 szt., wiadukty - 8 szt., przejścia dla zwierząt - 15szt., tunele - 0 szt."/>
    <s v="2-wiadukty"/>
  </r>
  <r>
    <n v="622"/>
    <n v="101"/>
    <n v="157"/>
    <n v="0"/>
    <x v="16"/>
    <s v="S8"/>
    <s v="Budowa drogi ekspresowej S8 na odcinku Wrocław (Psie Pole) - Syców"/>
    <s v="Budowa drogi ekspresowej S8 Wrocław - Syców na odcinku od węzła Cieśle w km 29+800 do węzła Syców Wschód w km 54+910"/>
    <s v="S8 - Budowa S Wrocław(Psie Pole)-Syców: Etap II Oleśnica(w.Cieśle) - Syców(Syców Wschód)"/>
    <x v="6"/>
    <x v="577"/>
    <n v="0"/>
    <n v="25.11"/>
    <n v="0"/>
    <n v="0"/>
    <d v="2009-11-05T00:00:00"/>
    <d v="2009-11-26T00:00:00"/>
    <d v="2012-11-30T00:00:00"/>
    <m/>
    <m/>
    <e v="#N/A"/>
    <s v="4 mosty, 11 wiaduktów, 2 przejścia dla zwierząt, 1 przejazd gospodarczy, 125 przepustów"/>
  </r>
  <r>
    <n v="623"/>
    <n v="100"/>
    <n v="156"/>
    <n v="0"/>
    <x v="16"/>
    <s v="S8"/>
    <s v="Budowa drogi ekspresowej S8 na odcinku Wrocław (Psie Pole) - Syców"/>
    <s v="Budowa drogi ekspresowej S8 Wrocław - Syców na odcinku od węzła Pawłowice od km 0+497,88 do węzła Dąbrowa w km 22+593,31"/>
    <s v="S8 - Budowa S Wrocław(Psie Pole)-Syców: Etap I Wrocław(w.Pawłowice) - Oleśnica(w.Dąbrowa)"/>
    <x v="6"/>
    <x v="578"/>
    <n v="0"/>
    <n v="22.094999999999999"/>
    <n v="0"/>
    <n v="0"/>
    <d v="2009-11-18T00:00:00"/>
    <d v="2009-12-02T00:00:00"/>
    <d v="2012-10-06T00:00:00"/>
    <m/>
    <s v="2012-09-17 - zasadnicze zakończenie robót_x000a_2012-10-06 - data oddania do ruchu odcinka_x000a_2013-04-10 i 2013-10-04 - wydano decyzje pozwoleń na użytkowanie dla drogi S8_x000a_"/>
    <s v="2 wiadukty drogowe, 3 przejazdy gospodarcze"/>
    <s v="1 most, 13 wiaduktów, 2 przepusty ekologiczne, 137 przepustów"/>
  </r>
  <r>
    <n v="624"/>
    <n v="127"/>
    <n v="178"/>
    <n v="0"/>
    <x v="16"/>
    <s v="GP35"/>
    <s v="Budowa obwodnicy Tyńca Małego w ciągu dk nr 35"/>
    <s v="Budowa Obwodnicy Tyńca Małego i Małuszowa w ciągu drogi krajowej nr 35 na odcinku od km 77+000 do km 85+000 - Etap I :  obwodnica Tyńca Małego od km 79+850 do km 85+000 drogi krajowej nr 35"/>
    <s v="GP35 - Budowa obw. Tyńca Małego i Małuszowa: Etap I Obw. Tyńca Małego"/>
    <x v="6"/>
    <x v="579"/>
    <n v="0"/>
    <n v="0"/>
    <n v="5.016"/>
    <n v="0"/>
    <d v="2010-03-31T00:00:00"/>
    <d v="2010-04-26T00:00:00"/>
    <d v="2011-07-21T00:00:00"/>
    <m/>
    <m/>
    <s v="mosty - 7 z funkcją przejścia dla zwierząt i 1 w ciągu GP oraz 5 ciągu DD, wiadukty - 3 z funkcją przejścia dla zwierząt i 8 w ciągu GP oraz 7 nad GP,  przejścia dla zwierząt - 7 wiaduktów pod GP, tunele - 4 jako przejścia dla pieszych pod GP, mury oporowe - 3, przepusty - 20"/>
    <s v="1- wiadukt"/>
  </r>
  <r>
    <n v="625"/>
    <n v="303"/>
    <s v="S_10.1"/>
    <n v="0"/>
    <x v="16"/>
    <s v="A4"/>
    <s v="Przebudowa autostrady A4 Wrocław - Krzywa"/>
    <s v="Przebudowa autostrady A4 Wrocław - Krzywa"/>
    <s v="A4 - Przebudowa A Wrocław - Krzywa"/>
    <x v="6"/>
    <x v="580"/>
    <n v="92.057000000000002"/>
    <n v="0"/>
    <n v="0"/>
    <n v="0"/>
    <e v="#N/A"/>
    <e v="#N/A"/>
    <d v="2006-08-15T00:00:00"/>
    <m/>
    <m/>
    <e v="#N/A"/>
    <e v="#N/A"/>
  </r>
  <r>
    <n v="626"/>
    <n v="308"/>
    <s v="S_61.1"/>
    <n v="0"/>
    <x v="16"/>
    <s v="S8"/>
    <s v="Budowa obwodnicy Oleśnicy S8 i przejścia przez Smardzów w ciagu dk nr 8"/>
    <s v="Budowa obwodnicy miasta Oleśnicy w ciągu drogi krajowej nr 8 odcinek Wrocław - Syców od km 0+000 przypadającego za miejscowością Smardzów do km 12+750 za miejscowością Cieśle w części przebiegu trasy zasadniczej"/>
    <s v="S8 - Budowa obw. Oleśnicy"/>
    <x v="6"/>
    <x v="581"/>
    <n v="0"/>
    <n v="7.8319999999999999"/>
    <n v="4.9180000000000001"/>
    <n v="0"/>
    <e v="#N/A"/>
    <e v="#N/A"/>
    <d v="2006-11-24T00:00:00"/>
    <m/>
    <m/>
    <e v="#N/A"/>
    <e v="#N/A"/>
  </r>
  <r>
    <n v="627"/>
    <m/>
    <m/>
    <n v="128"/>
    <x v="17"/>
    <s v="A18"/>
    <s v="1. w. Olszyna - w. Żary"/>
    <s v="0045. A18 Olszyna - Golnice (przebudowa jezdni południowej)"/>
    <m/>
    <x v="3"/>
    <x v="582"/>
    <n v="23.266999999999999"/>
    <n v="0"/>
    <n v="0"/>
    <n v="0"/>
    <d v="1899-12-30T00:00:00"/>
    <d v="1899-12-30T00:00:00"/>
    <m/>
    <d v="2020-11-30T00:00:00"/>
    <m/>
    <s v="4 szt. w ciągu A18 (4W)"/>
    <m/>
  </r>
  <r>
    <n v="628"/>
    <m/>
    <m/>
    <n v="129"/>
    <x v="17"/>
    <s v="A18"/>
    <s v="2. w. Żary - gr. województwa"/>
    <s v="0045. A18 Olszyna - Golnice (przebudowa jezdni południowej)"/>
    <m/>
    <x v="3"/>
    <x v="583"/>
    <n v="26.1"/>
    <n v="0"/>
    <n v="0"/>
    <n v="0"/>
    <d v="1899-12-30T00:00:00"/>
    <d v="1899-12-30T00:00:00"/>
    <m/>
    <s v="2020-11-30"/>
    <m/>
    <s v="10 szt, w tym:    - 8 szt. w ciągu A18 (2M, 6W),    - 2 szt. przejść górnych dla zwierząt nad A18, tj:       * km 31+075 - szerokość 60 m,       * km 45+775 - szerokość 50 m,"/>
    <m/>
  </r>
  <r>
    <n v="629"/>
    <m/>
    <m/>
    <n v="130"/>
    <x v="17"/>
    <s v="A18"/>
    <s v="3. gr. województwa - w. Golnice"/>
    <s v="0045. A18 Olszyna - Golnice (przebudowa jezdni południowej)"/>
    <m/>
    <x v="3"/>
    <x v="584"/>
    <n v="21.533000000000001"/>
    <n v="0"/>
    <n v="0"/>
    <n v="0"/>
    <d v="1899-12-30T00:00:00"/>
    <d v="1899-12-30T00:00:00"/>
    <m/>
    <d v="2020-11-30T00:00:00"/>
    <m/>
    <s v="10 szt., w tym:   - 3 szt. w ciągu A18 (2M, 1W),   - 1 szt. nad A18 (1W),   - 2 szt. przejść górnych dla zwierząt nad A18, tj: * km 50+475 - szerokość 60 m, * km 63+000 - szerokość 50 m,"/>
    <m/>
  </r>
  <r>
    <n v="630"/>
    <m/>
    <m/>
    <n v="154"/>
    <x v="17"/>
    <s v="GP27"/>
    <s v="Obwodnica m. Nowogród Bobrzański na dr. nr 27"/>
    <s v="105. Obwodnia m. Nowogród Bobrzański na dr. nr 27"/>
    <m/>
    <x v="3"/>
    <x v="585"/>
    <n v="0"/>
    <n v="0"/>
    <n v="5.6242799999999997"/>
    <n v="0"/>
    <d v="1899-12-30T00:00:00"/>
    <d v="1899-12-30T00:00:00"/>
    <m/>
    <d v="2023-08-31T00:00:00"/>
    <m/>
    <s v="most przez rzekę Brzeźniczanka, most prez rzekę Bóbr, 4 wiadukty drogowe, 2 przepusty gospodarcze"/>
    <m/>
  </r>
  <r>
    <n v="631"/>
    <m/>
    <m/>
    <n v="156"/>
    <x v="17"/>
    <s v="GP32"/>
    <s v="Budowa obwodnicy m. Kargowa na dr. nr 32"/>
    <s v="110. Obwodnica m. Kargowa na dk. nr 32"/>
    <m/>
    <x v="3"/>
    <x v="586"/>
    <n v="0"/>
    <n v="0"/>
    <n v="7.5"/>
    <n v="0"/>
    <d v="1899-12-30T00:00:00"/>
    <d v="1899-12-30T00:00:00"/>
    <m/>
    <d v="2020-08-31T00:00:00"/>
    <m/>
    <s v="2 wiadukty drogowe, 3 przejazdy gospodarcze"/>
    <m/>
  </r>
  <r>
    <n v="632"/>
    <m/>
    <m/>
    <n v="349"/>
    <x v="17"/>
    <s v="brak"/>
    <s v="4. Drogi powiatowe"/>
    <s v="0045. A18 Olszyna - Golnice (przebudowa jezdni południowej)"/>
    <m/>
    <x v="3"/>
    <x v="59"/>
    <n v="0"/>
    <n v="0"/>
    <n v="0"/>
    <n v="0"/>
    <d v="1899-12-30T00:00:00"/>
    <d v="1899-12-30T00:00:00"/>
    <m/>
    <d v="1899-12-30T00:00:00"/>
    <m/>
    <s v="nie dotyczy"/>
    <m/>
  </r>
  <r>
    <n v="633"/>
    <m/>
    <m/>
    <n v="350"/>
    <x v="17"/>
    <s v="brak"/>
    <s v="5. Zbiorniki kompensacyjne"/>
    <s v="0045. A18 Olszyna - Golnice (przebudowa jezdni południowej)"/>
    <m/>
    <x v="3"/>
    <x v="59"/>
    <n v="0"/>
    <n v="0"/>
    <n v="0"/>
    <n v="0"/>
    <d v="1899-12-30T00:00:00"/>
    <d v="1899-12-30T00:00:00"/>
    <m/>
    <d v="2020-12-15T00:00:00"/>
    <m/>
    <s v="nd"/>
    <m/>
  </r>
  <r>
    <n v="634"/>
    <m/>
    <m/>
    <n v="351"/>
    <x v="17"/>
    <s v="GP31"/>
    <s v="Obwodnica m. Kostrzyn nad Odrą w ciągu DK 31"/>
    <s v="1091. Obwodnica m. Kostrzyn nad Odrą w ciągu dk 31"/>
    <m/>
    <x v="3"/>
    <x v="150"/>
    <n v="0"/>
    <n v="0"/>
    <n v="8.1999999999999993"/>
    <n v="0"/>
    <d v="1899-12-30T00:00:00"/>
    <d v="1899-12-30T00:00:00"/>
    <m/>
    <d v="2025-10-16T00:00:00"/>
    <m/>
    <s v="1 wiadukt kolejowy, 1 most nad rzeką Wartą, 2 wiadukty drogowe"/>
    <m/>
  </r>
  <r>
    <n v="635"/>
    <m/>
    <m/>
    <n v="355"/>
    <x v="17"/>
    <s v="A2"/>
    <s v="Dostosowanie byłego przejścia granicznego w ciągu dk 2 do parametrów autostrady"/>
    <s v="0031. Dostosowanie byłego przejścia granicznego w ciągu dk 2 do parametrów autostrady"/>
    <m/>
    <x v="3"/>
    <x v="483"/>
    <n v="2"/>
    <n v="0"/>
    <n v="0"/>
    <n v="0"/>
    <d v="1899-12-30T00:00:00"/>
    <d v="1899-12-30T00:00:00"/>
    <m/>
    <d v="2018-11-30T00:00:00"/>
    <m/>
    <s v="nd"/>
    <m/>
  </r>
  <r>
    <n v="636"/>
    <m/>
    <m/>
    <n v="394"/>
    <x v="17"/>
    <s v="GP22"/>
    <s v="Obwodnica m. Strzelce Krajeńskie w ciągu DK 22"/>
    <s v="1035. Budowa obw. m. Strzelce Krajeńskie w ciągu dk 22"/>
    <m/>
    <x v="3"/>
    <x v="587"/>
    <n v="0"/>
    <n v="0"/>
    <n v="8.5"/>
    <n v="0"/>
    <d v="1899-12-30T00:00:00"/>
    <d v="1899-12-30T00:00:00"/>
    <m/>
    <d v="2024-09-16T00:00:00"/>
    <m/>
    <s v="2"/>
    <m/>
  </r>
  <r>
    <n v="637"/>
    <m/>
    <m/>
    <n v="395"/>
    <x v="17"/>
    <s v="GP29"/>
    <s v="Obwodnica m. Krosno Odrzańskie w ciągu DK 29"/>
    <s v="1085. Budowa obw. m. Krosno Odrzańskie w ciągu dk 29"/>
    <m/>
    <x v="3"/>
    <x v="588"/>
    <n v="0"/>
    <n v="0"/>
    <n v="8.9"/>
    <n v="0"/>
    <d v="1899-12-30T00:00:00"/>
    <d v="1899-12-30T00:00:00"/>
    <m/>
    <s v="2026-09-15"/>
    <m/>
    <s v="5 + 3 przejazdy gospodarcze dla obsługi wałów"/>
    <m/>
  </r>
  <r>
    <n v="638"/>
    <n v="373"/>
    <n v="274"/>
    <n v="238"/>
    <x v="17"/>
    <s v="S3"/>
    <s v="S3 Gorzów Wielkopolski - Nowa Sól, odc.Sulechów (w. Kruszyna) - Nowa Sól, II jezdnia obwodnicy Gorzowa Wielkopolskiego, II jezdnia obwodnicy Międzyrzecza"/>
    <s v="Budowa drugiej jezdni obwodnicy Gorzowa Wielkopolskiego w ciągu drogi ekspresowej S3 km 0+00,00 - km 11+660,00"/>
    <s v="S3 - Budowa obw. Gorzowa Wielkopolskiego (II jezdnia)"/>
    <x v="5"/>
    <x v="589"/>
    <n v="0"/>
    <n v="11.66"/>
    <n v="0"/>
    <n v="0"/>
    <s v="2014-09-30"/>
    <s v="2014-09-30"/>
    <m/>
    <s v="2017-05-28"/>
    <n v="0"/>
    <s v="Ilość obiektów inżynierskich ( mosty , estakady, przejścia dla zwierząt, wiadukty, tunele, pozostałe)-11"/>
    <s v="Most-1 szt._x000a_Wiadukt drogowy-6 szt._x000a_Kładka dla pieszych-1 szt._x000a_Przejście podziemne- 1 szt._x000a_Przejazd drogowy-2 szt. "/>
  </r>
  <r>
    <n v="639"/>
    <m/>
    <n v="298"/>
    <n v="438"/>
    <x v="17"/>
    <s v="S3"/>
    <s v="S3 Nowa Sól - Legnica_x000a_odc. w. Gaworzyce - w. Kaźmierzów (bez węzła) - Odcinek II"/>
    <s v="Zaprojektowanie i wybudowanie drogi ekspresowej S-3 Nowa Sól – Legnica (A-4), zadanie II od węzła Gaworzyce do węzła Kaźmierzów (bez węzła), o długości ok. 16,900 km tj. od km 16+400 do ok. km 33+300"/>
    <s v="S3 - odc. w. Gaworzyce - w. Kaźmierzów (bez węzła) - Odcinek II"/>
    <x v="5"/>
    <x v="590"/>
    <n v="0"/>
    <n v="16.899999999999999"/>
    <n v="0"/>
    <n v="0"/>
    <s v="2014-12-19"/>
    <s v="2015-03-04"/>
    <m/>
    <s v="2018-07-17"/>
    <n v="0"/>
    <s v="17 sztuk"/>
    <s v="17 szt. _x000a_- 8 obiektów inżynierskich w ciągu S3  (2 wiadukty pełniące funkcję dolnych przejść ekologicznych,1 wiadukt nad grupą przeszkód, 4 wiadukty drogowe, 1 wiadukt stanowiący dolne przejście dla zwierząt)_x000a_- 8 wiaduktów nad drogą ekspresową_x000a_- 1 wiadukt w ciągudrogi obsługującej, pełniący funkcję dolnego przejścia dla zwierząt "/>
  </r>
  <r>
    <n v="640"/>
    <m/>
    <n v="297"/>
    <n v="437"/>
    <x v="17"/>
    <s v="S3"/>
    <s v="S3 Nowa Sól - Legnica_x000a_odc. w. Nowa Sól Płd. - w. Gaworzyce (bez węzła) - Odcinek I"/>
    <s v="Zaprojektowanie i wybudowanie drogi ekspresowej S-3 Nowa Sól – Legnica (A-4), zadanie I od węzła Nowa Sól Południe do węzła Gaworzyce (bez węzła), o długości ok. 16,400 km tj. od km 0+000 do ok. km 16+400"/>
    <s v="_x000a_odc. w. Nowa Sól Płd. - w. Gaworzyce (bez węzła) - Odcinek I"/>
    <x v="5"/>
    <x v="170"/>
    <n v="0"/>
    <n v="16.399999999999999"/>
    <n v="0"/>
    <n v="0"/>
    <s v="2014-12-19"/>
    <s v="2015-03-06"/>
    <m/>
    <s v="2018-07-17"/>
    <n v="0"/>
    <s v="17 szt. (3 wiadukty i 1 estakada pełniące funkcje przejść ekologicznych, 2 wiadukty drogowe); 9 wiaduktów nad drogą ekspresową, 2 przejścia ekologiczne"/>
    <s v="17 szt. _x000a_- 6 obiektów inżynierskich w ciągu S3  (3 wiadukty pełniące funkcje przejść ekologicznych,1 estakada pełniąca funkcję przejścia ekolog.,2 wiadukty drogowe)_x000a_- 9 wiaduktów nad drogą ekspresową_x000a_- 2 przejścia ekologiczne"/>
  </r>
  <r>
    <n v="641"/>
    <m/>
    <n v="309"/>
    <n v="234"/>
    <x v="17"/>
    <s v="S3"/>
    <s v="Budowa drogi  S3 Gorzów Wielkopolski - Nowa Sól na odcinku Sulechów (w.Kruszyna) - Nowa Sól, II jezdnia obwodnicy Gorzowa Wielkopolskiego oraz II jezdnia obwodnicy Międzyrzecza"/>
    <s v="Budowa drugiej jezdni drogi ekspresowej S3 Sulechów - Nowa Sól - pierwszy odcinek od km 272+650 do km 286+043"/>
    <s v="S3 Sulechów - Nowa Sól_x000a_odc. 1 od km 272+650 do km 286+043_x000a_(odc. Sulechów - Zielona Góra Północ)"/>
    <x v="5"/>
    <x v="591"/>
    <n v="0"/>
    <n v="13.393000000000001"/>
    <n v="0"/>
    <n v="0"/>
    <s v="2015-04-10"/>
    <s v="2015-04-10"/>
    <m/>
    <s v="2019-08-10"/>
    <s v="*2019-08-10 (przebudowa istniejącego mostu w Cigacicach)"/>
    <s v="3 mosty, 4 przejścia dla zwierząt (z wyłączeniem przepustów i przejść dla małych zwierząt), 2 wiadukty"/>
    <s v="Mosty - 3_x000a_Wiadukty - 2_x000a_Przejścia dla zwierząt - 4 ( PZ-5,PZ-1, PZ-3, PZ-4)_x000a_ Przepusty - 37 "/>
  </r>
  <r>
    <n v="642"/>
    <m/>
    <n v="326"/>
    <n v="257"/>
    <x v="17"/>
    <s v="S3"/>
    <s v="S3 Sulechów - Legnica_x000a_odc. 2 od km 286+043 do km 299+350_x000a_(odc. Zielona Góra Północ - w. Niedoradz)"/>
    <s v="Budowy drugiej jezdni drogi ekspresowej S-3 na odcinku Sulechów – Nowa Sól – drugi odcinek od km 286+043 do km 299+350"/>
    <s v="S3 Sulechów - Nowa Sól_x000a_odc. 2 od km 286+043 do km 299+350_x000a_(odc. Zielona Góra Północ - w. Niedoradz)"/>
    <x v="5"/>
    <x v="592"/>
    <n v="0"/>
    <n v="13.307"/>
    <n v="0"/>
    <n v="0"/>
    <s v="2015-10-20"/>
    <s v="2015-10-20"/>
    <m/>
    <s v="2018-05-21"/>
    <n v="0"/>
    <s v="2 przejścia dla zwierząt (z wyłączeniem przepustów i przejść dla małych zwierząt), 10 wiaduktów,"/>
    <n v="0"/>
  </r>
  <r>
    <n v="643"/>
    <m/>
    <n v="327"/>
    <n v="259"/>
    <x v="17"/>
    <s v="S3"/>
    <s v="S3 Sulechów - Legnica_x000a_odc. 3 od km 299+350 do km 316+640_x000a_(odc. w. Niedoradz - DW 283)"/>
    <s v="Budowy drugiej jezdni drogi ekspresowej S-3 na odcinku Sulechów – Nowa Sól – trzeci odcinek od km 299+350 do km 316+640"/>
    <s v="S3 Sulechów - Nowa Sól_x000a_odc. 3 od km 299+350 do km 316+640_x000a_(odc. w. Niedoradz - DW 283)"/>
    <x v="5"/>
    <x v="593"/>
    <n v="0"/>
    <n v="17.29"/>
    <n v="0"/>
    <n v="0"/>
    <s v="2016-02-05"/>
    <s v="2016-02-05"/>
    <m/>
    <s v="2018-07-16"/>
    <n v="0"/>
    <s v="3 mosty, 5 przejść dla zwierząt (z wyłączeniem przepustów i przejść dla małych zwierząt), 4 wiadukty"/>
    <s v="3 mosty, 19 przejść dla zwierząt, 4 wiadukty "/>
  </r>
  <r>
    <n v="644"/>
    <n v="259"/>
    <n v="159"/>
    <n v="0"/>
    <x v="17"/>
    <s v="S3"/>
    <s v="Budowa Zachodniej obwodnicy Gorzowa Wielkopolskiego na drodze S3 II etap"/>
    <s v="Budowa Zachodniej obwodnicy Gorzowa Wielkopolskiego - etap II w ciągu DK 3 Świnoujście - Jakuszyce od km 0+00 + do km  9+467"/>
    <s v="S3 - Budowa zachodniej obw. Gorzowa Wielkopolskiego"/>
    <x v="6"/>
    <x v="594"/>
    <n v="0"/>
    <n v="9.4670000000000005"/>
    <n v="0"/>
    <n v="0"/>
    <d v="2005-04-06T00:00:00"/>
    <d v="2005-04-25T00:00:00"/>
    <d v="2007-11-12T00:00:00"/>
    <m/>
    <m/>
    <s v="mosty - 2 szt.,  estakady - 2 szt., wiadukty - 7 szt., przejścia dla zwierząt - 5 szt."/>
    <s v="Most - szt. 1_x000a_Wiadukt- szt. 7"/>
  </r>
  <r>
    <n v="645"/>
    <n v="309"/>
    <s v="9Z"/>
    <n v="0"/>
    <x v="17"/>
    <s v="S3"/>
    <s v="Przebudowa nawierzchni drogi krajowej nr 3, odc. Sulechów - Racula"/>
    <s v="Przebudowa nawierzchni drogi krajowej nr 3, odc. Sulechów - Racula"/>
    <s v="S3 - Przebudowa nawierzchni DK Sulechów - Racula"/>
    <x v="6"/>
    <x v="595"/>
    <n v="0"/>
    <n v="20.718"/>
    <n v="0"/>
    <n v="0"/>
    <d v="2005-07-11T00:00:00"/>
    <d v="2005-08-08T00:00:00"/>
    <d v="2006-11-07T00:00:00"/>
    <m/>
    <s v="zadanie było realizowane na „zgłoszenie”"/>
    <e v="#N/A"/>
    <n v="0"/>
  </r>
  <r>
    <n v="646"/>
    <n v="226"/>
    <n v="160"/>
    <n v="0"/>
    <x v="17"/>
    <s v="S3"/>
    <s v="Budowa Obwodnicy Nowej Soli na drodze Nr 3"/>
    <s v="Budowa północnego obejścia Nowej Soli w ciągu DK 3 Świnoujście - Jakuszyce od km 293,930 + km 309,090"/>
    <s v="S3 - Budowa obw. Nowej Soli"/>
    <x v="6"/>
    <x v="596"/>
    <n v="0"/>
    <n v="15.16"/>
    <n v="0"/>
    <n v="0"/>
    <d v="2006-07-11T00:00:00"/>
    <d v="2006-08-08T00:00:00"/>
    <d v="2008-09-04T00:00:00"/>
    <m/>
    <m/>
    <s v="mosty - 1 szt.,  estakady - 1 szt., wiadukty - 22 szt., przejścia dla zwierząt - 10 szt., przejścia podziemne dla pieszych - 2 szt., kładka dla pieszych - 1 szt."/>
    <s v="Most - szt. 2_x000a_Wiadukt- szt. 7_x000a_Przepust - szt. 6"/>
  </r>
  <r>
    <n v="647"/>
    <n v="169"/>
    <n v="161"/>
    <n v="0"/>
    <x v="17"/>
    <s v="GP12"/>
    <s v="Budowa Drugiej Jezdni drogi Krajowej nr 18, Odcinek :Olszyna - Golnice"/>
    <s v="Przebudowa Drogi Krajowej nr 12 na odcinku Trzebiel Królów"/>
    <s v="GP12 - Budowa drugiej jezdni DK odc. Olszyna-Golnice: Przebudowa DK12 na odc. Trzebiel-Królów"/>
    <x v="6"/>
    <x v="597"/>
    <n v="0"/>
    <n v="0"/>
    <n v="4.5309999999999997"/>
    <n v="0"/>
    <d v="2009-01-21T00:00:00"/>
    <d v="2009-02-20T00:00:00"/>
    <d v="2010-11-05T00:00:00"/>
    <m/>
    <m/>
    <e v="#N/A"/>
    <n v="0"/>
  </r>
  <r>
    <n v="648"/>
    <n v="126"/>
    <n v="158"/>
    <n v="0"/>
    <x v="17"/>
    <s v="GP12"/>
    <s v="Budowa obwodnicy Łęknicy na drodze nr 12"/>
    <s v="Budowa Obwodnicy Łęknicy na dr nr 12"/>
    <s v="GP12 - Budowa obw. Łęknicy"/>
    <x v="6"/>
    <x v="598"/>
    <n v="0"/>
    <n v="0"/>
    <n v="3.7330000000000001"/>
    <n v="0"/>
    <d v="2009-09-30T00:00:00"/>
    <d v="2009-10-20T00:00:00"/>
    <d v="2011-12-21T00:00:00"/>
    <m/>
    <m/>
    <s v="1 MA/PZ, 3 PZ, 4 WA, 4 WD, 4 PG"/>
    <s v="Most - szt. 1 _x000a_Wiadukt- szt. 2_x000a_Przepust gospodarczy - szt. 2     Przepusty - szt.16"/>
  </r>
  <r>
    <n v="649"/>
    <n v="52"/>
    <n v="196"/>
    <n v="0"/>
    <x v="17"/>
    <s v="S3"/>
    <s v="Budowa drogi ekspresowej S3 Gorzów Wielkopolski - Nowa Sól, podzadanie od węzła Międzyrzecz Południe do węzła Sulechów w km 0+000 do 42+953,96"/>
    <s v="Budowa drogi ekspresowej S3 na odcinku od węzła Międzyrzecz Południe do węzła Sulechów odcinek 3 i 4: od km 24+500 - 42+953,96"/>
    <s v="S3 - Budowa S Gorzów Wielkopolski-Nowa Sól na odc. w.Międzyrzecz Południe - w.Sulechów: Odc. 3 i 4: 24+500-42+953,96"/>
    <x v="6"/>
    <x v="599"/>
    <n v="0"/>
    <n v="18.454000000000001"/>
    <n v="0"/>
    <n v="0"/>
    <d v="2010-07-23T00:00:00"/>
    <d v="2010-08-18T00:00:00"/>
    <d v="2013-06-17T00:00:00"/>
    <m/>
    <m/>
    <s v="5 -wiadukty, 1 - most"/>
    <s v="15 - wiadukty"/>
  </r>
  <r>
    <n v="650"/>
    <n v="51"/>
    <n v="195"/>
    <n v="0"/>
    <x v="17"/>
    <s v="S3"/>
    <s v="Budowa drogi ekspresowej S3 Gorzów Wielkopolski - Nowa Sól, podzadanie od węzła Międzyrzecz Południe do węzła Sulechów w km 0+000 do 42+953,96"/>
    <s v="Budowa drogi ekspresowej S3 na odcinku od węzła Międzyrzecz Południe do węzła Sulechów odcinek 2: od km 17+100 do km 24+500"/>
    <s v="S3 - Budowa S Gorzów Wielkopolski-Nowa Sól na odc. w.Międzyrzecz Południe - w.Sulechów: Odc. 2: 17+100-24+500"/>
    <x v="6"/>
    <x v="600"/>
    <n v="0"/>
    <n v="7.4"/>
    <n v="0"/>
    <n v="0"/>
    <d v="2010-07-23T00:00:00"/>
    <d v="2010-08-18T00:00:00"/>
    <d v="2013-07-11T00:00:00"/>
    <m/>
    <s v="Dnia 27.05.2013 r. oddano do ruchu odcinek od km 17+100 do w. Świebodzin Północ 0,454 km.  Kolejne częściowe oddanie do ruchu nastąpiło 17.06.2013 r. od km 24+500  do w. Świebodzin Południe 1,842 km, ostateczne oddanie odcinka nastąpiło 11.07.2013 r."/>
    <e v="#N/A"/>
    <s v="5 - wiadukty"/>
  </r>
  <r>
    <n v="651"/>
    <n v="50"/>
    <n v="194"/>
    <n v="0"/>
    <x v="17"/>
    <s v="S3"/>
    <s v="Budowa drogi ekspresowej S3 Gorzów Wielkopolski - Nowa Sól, podzadanie od węzła Międzyrzecz Południe do węzła Sulechów w km 0+000 do 42+953,96"/>
    <s v="Budowa drogi ekspresowej S3 na odcinku od węzła Międzyrzec Południe do węzła Sulechów odcinek 1: od km 0+000 do km 17+100"/>
    <s v="S3 - Budowa S Gorzów Wielkopolski-Nowa Sól na odc. w.Międzyrzecz Południe - w.Sulechów: Odc. 1: 0+000-17+100"/>
    <x v="6"/>
    <x v="601"/>
    <n v="0"/>
    <n v="17.100000000000001"/>
    <n v="0"/>
    <n v="0"/>
    <d v="2010-07-23T00:00:00"/>
    <d v="2010-08-18T00:00:00"/>
    <d v="2013-08-21T00:00:00"/>
    <m/>
    <s v="Dnia 27.05.2013 r. oddano do ruchu 5,035 km drogi od w. Jordanowo do km 17+100; (zapis oddziału do wyjasnienia, brak dokumentu z tą datą)_x000a_"/>
    <e v="#N/A"/>
    <s v="14 - wiadukty"/>
  </r>
  <r>
    <n v="652"/>
    <n v="16"/>
    <n v="222"/>
    <n v="0"/>
    <x v="17"/>
    <s v="S3"/>
    <s v="Budowa drogi ekspresowej S3 Gorzów Wielkopolski-Nowa Sól, odcinek Gorzów Wielkopolski – Sulechów"/>
    <s v="Budowa drogi ekspresowej S3 od Gorzowa Wlkp. do węzła MIĘDZYRZECZ PÓŁNOC. Odcinek 2: od km 0+(-)500 do km 18+040"/>
    <s v="S3 - Budowa S Gorzów Wlkp.-w.Międzyrzecz Pn. odc.2: od km 0+(-)500 do km 18+040"/>
    <x v="6"/>
    <x v="602"/>
    <n v="0"/>
    <n v="18.54"/>
    <n v="0"/>
    <n v="0"/>
    <d v="2011-06-16T00:00:00"/>
    <d v="2011-07-15T00:00:00"/>
    <d v="2014-05-14T00:00:00"/>
    <m/>
    <m/>
    <s v="18:przebudowa 6 obiektów mostowych  w tym 3 na przepust, przebudowa 12 przepustów drogowych"/>
    <s v="wiadukt - 6 _x000a_most - 4 _x000a_przejście dla zwierząt - 7"/>
  </r>
  <r>
    <n v="653"/>
    <n v="19"/>
    <n v="223"/>
    <n v="0"/>
    <x v="17"/>
    <s v="S3"/>
    <s v="Budowa drogi ekspresowej S3 Gorzów Wielkopolski-Nowa Sól, odcinek Gorzów Wielkopolski – Sulechów"/>
    <s v="Budowa drogi ekspresowej S3 od Gorzowa Wlkp. do węzła MIĘDZYRZECZ PÓŁNOC. Odcinek 1 i 3: od km 18+040 do km 37+146"/>
    <s v="S3 - Budowa S Gorzów Wlkp.-w.Międzyrzecz Pn. odc.1i3: od km 18+040 do km 37+146"/>
    <x v="6"/>
    <x v="603"/>
    <n v="0"/>
    <n v="19.106000000000002"/>
    <n v="4.181"/>
    <n v="0"/>
    <d v="2011-06-16T00:00:00"/>
    <d v="2011-07-15T00:00:00"/>
    <d v="2014-05-15T00:00:00"/>
    <m/>
    <m/>
    <s v="38 : 12 mosty,  10 przejścia dla zwierząt,  16 wiadukty,"/>
    <s v="wiadukt - 15_x000a_most - 1_x000a_przejście dla zwierząt -11"/>
  </r>
  <r>
    <n v="654"/>
    <n v="367"/>
    <n v="291"/>
    <n v="173"/>
    <x v="17"/>
    <s v="S3"/>
    <s v="S3 Gorzów Wielkopolski - Nowa Sól, odc.Sulechów (w. Kruszyna) - Nowa Sól, II jezdnia obwodnicy Gorzowa Wielkopolskiego, II jezdnia obwodnicy Międzyrzecza"/>
    <s v="Budowa drogi  S3 Gorzów Wielkopolski - Nowa Sól na odcinku Sulechów (w.Kruszyna) - Nowa Sól, II jezdnia obwodnicy Gorzowa Wielkopolskiego oraz II jezdnia obwodnicy Międzyrzecza"/>
    <s v="S3 - Budowa S Gorzów Wielkopolski-Nowa Sól odc. II jezdnia obw, Międzyrzecza"/>
    <x v="6"/>
    <x v="604"/>
    <n v="0"/>
    <n v="6.37"/>
    <n v="0"/>
    <n v="0"/>
    <d v="2014-11-17T00:00:00"/>
    <d v="2014-11-17T00:00:00"/>
    <d v="2016-12-12T00:00:00"/>
    <m/>
    <s v="2016-10-19 oddanie do ruchu dwujezdniowego odcinka obwodnicy od km 0 do km 6,370 z wyłączeniem w. &quot;Międzyrzecz Zachód&quot;. Ruch odbywa się na podstawie Czasowej Organizacji Ruchu. W związku z trwającymi robotami nadal mogą występować utudnienia w ruchu. _x000a_"/>
    <s v="7 szt. - w tym 6 szt. nowoprojektowanych i 1 szt. istniejący nie podlegający przebudowie"/>
    <s v="Most-1 szt._x000a_Wiadukt drogowy-2 szt._x000a_Przejście PP-2 szt._x000a_Przejazd gospodarczy-1 szt. "/>
  </r>
  <r>
    <n v="655"/>
    <n v="317"/>
    <s v="S_28.1"/>
    <n v="0"/>
    <x v="17"/>
    <s v="GP3"/>
    <s v="Budowa Obwodnicy Międzyrzecza na drodze S3"/>
    <s v="Międzyrzecz (dk nr 3, w. Północ) - Międzyrzecz (dk nr 3, w. Południe)"/>
    <s v="GP3 - Budowa obw. Międzyrzecza odc. Międzyrzecz (DK3, w.Północ) - Międzyrzecz(DK3, w.Południe)"/>
    <x v="6"/>
    <x v="605"/>
    <n v="0"/>
    <n v="0"/>
    <n v="7.2480000000000002"/>
    <n v="0"/>
    <e v="#N/A"/>
    <e v="#N/A"/>
    <d v="2006-08-04T00:00:00"/>
    <m/>
    <m/>
    <e v="#N/A"/>
    <e v="#N/A"/>
  </r>
  <r>
    <n v="656"/>
    <n v="119"/>
    <s v="DPP2"/>
    <n v="0"/>
    <x v="17"/>
    <s v="A2"/>
    <s v="Budowa autostrady A2; Nowy Tomyśl - Świecko"/>
    <s v="Nowy Tomyśl - Świecko"/>
    <s v="A2 - Budowa A Świecko-Nowy Tomyśl"/>
    <x v="6"/>
    <x v="606"/>
    <n v="104.52500000000001"/>
    <n v="0"/>
    <n v="1.38"/>
    <n v="0"/>
    <e v="#N/A"/>
    <e v="#N/A"/>
    <d v="2011-12-01T00:00:00"/>
    <m/>
    <m/>
    <e v="#N/A"/>
    <e v="#N/A"/>
  </r>
  <r>
    <n v="657"/>
    <n v="324"/>
    <s v="S_18.1"/>
    <n v="0"/>
    <x v="17"/>
    <s v="GP18"/>
    <s v="Budowa autostrady A18 Olszyna - Golnice (j.płn)"/>
    <s v="Budowa autostrady A18 Olszyna - Golnice (j.płn) odc. w.Olszyna-w.Królów"/>
    <s v="GP18 - Budowa A Olszyna-Golnice(j.płn) 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
    <x v="6"/>
    <x v="607"/>
    <n v="0"/>
    <n v="0"/>
    <n v="70.899999999999991"/>
    <n v="0"/>
    <e v="#N/A"/>
    <e v="#N/A"/>
    <s v="2005-12-23_x000a_i 2006-09-27_x000a_i 2006-10-25_x000a_i 2007-09-24"/>
    <m/>
    <s v="Odcinek I  w. &quot;Olszyna&quot; - w. &quot;Królów&quot; 0+633 - 9+550_x000a_Odcinek II &quot;Królów&quot; - &quot;Żary&quot; 9+550 - 24+930_x000a_Odcinek III &quot;Żary&quot; - &quot;Iłowa&quot; 24+930-37+500_x000a_Odcinek IV oddano w dwóch etapach:_x000a_I etap - odc. od w. &quot;Iłowa&quot; 37+500 - 69+000_x000a_II etap - odc. od 69+000 do w. &quot;Golnice&quot;_x000a_W celu uzyskania PnU odc. objętych PnB, konieczne było przełożenie ruchu na część drogi nowowybudowanej. _x000a_Wobec powyższego oddanie do ruchu nastąpiło dla _x000a_odc. I 23.12.2005_x000a_odc. II i II 27.09.2006 r., _x000a_odc. IV etap I 25.10.2006 r.,_x000a_odc. IV etap II 24.09.2007 r._x000a_a kolejno uzyskano pozowlenie na użytkowanie._x000a_Odcinki zrealizowane przez Oddział Wrocław"/>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0" applyNumberFormats="0" applyBorderFormats="0" applyFontFormats="0" applyPatternFormats="0" applyAlignmentFormats="0" applyWidthHeightFormats="1" dataCaption="Wartości" updatedVersion="6" minRefreshableVersion="3" useAutoFormatting="1" itemPrintTitles="1" createdVersion="6" indent="0" outline="1" outlineData="1" multipleFieldFilters="0">
  <location ref="B3:G81" firstHeaderRow="0" firstDataRow="1" firstDataCol="1"/>
  <pivotFields count="22">
    <pivotField showAll="0"/>
    <pivotField showAll="0"/>
    <pivotField showAll="0"/>
    <pivotField showAll="0"/>
    <pivotField axis="axisRow" showAll="0">
      <items count="19">
        <item h="1" x="1"/>
        <item x="2"/>
        <item x="3"/>
        <item x="4"/>
        <item x="5"/>
        <item x="6"/>
        <item x="7"/>
        <item x="8"/>
        <item x="9"/>
        <item x="10"/>
        <item x="11"/>
        <item x="12"/>
        <item x="13"/>
        <item x="14"/>
        <item x="15"/>
        <item x="16"/>
        <item x="17"/>
        <item h="1" x="0"/>
        <item t="default"/>
      </items>
    </pivotField>
    <pivotField showAll="0"/>
    <pivotField showAll="0"/>
    <pivotField showAll="0"/>
    <pivotField showAll="0"/>
    <pivotField axis="axisRow" multipleItemSelectionAllowed="1" showAll="0" defaultSubtotal="0">
      <items count="7">
        <item h="1" x="2"/>
        <item x="4"/>
        <item x="3"/>
        <item x="5"/>
        <item h="1" x="1"/>
        <item x="6"/>
        <item h="1" x="0"/>
      </items>
    </pivotField>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s>
  <rowFields count="2">
    <field x="4"/>
    <field x="9"/>
  </rowFields>
  <rowItems count="78">
    <i>
      <x v="1"/>
    </i>
    <i r="1">
      <x v="1"/>
    </i>
    <i r="1">
      <x v="2"/>
    </i>
    <i r="1">
      <x v="3"/>
    </i>
    <i r="1">
      <x v="5"/>
    </i>
    <i>
      <x v="2"/>
    </i>
    <i r="1">
      <x v="1"/>
    </i>
    <i r="1">
      <x v="2"/>
    </i>
    <i r="1">
      <x v="3"/>
    </i>
    <i r="1">
      <x v="5"/>
    </i>
    <i>
      <x v="3"/>
    </i>
    <i r="1">
      <x v="1"/>
    </i>
    <i r="1">
      <x v="2"/>
    </i>
    <i r="1">
      <x v="3"/>
    </i>
    <i r="1">
      <x v="5"/>
    </i>
    <i>
      <x v="4"/>
    </i>
    <i r="1">
      <x v="1"/>
    </i>
    <i r="1">
      <x v="2"/>
    </i>
    <i r="1">
      <x v="3"/>
    </i>
    <i r="1">
      <x v="5"/>
    </i>
    <i>
      <x v="5"/>
    </i>
    <i r="1">
      <x v="1"/>
    </i>
    <i r="1">
      <x v="2"/>
    </i>
    <i r="1">
      <x v="3"/>
    </i>
    <i r="1">
      <x v="5"/>
    </i>
    <i>
      <x v="6"/>
    </i>
    <i r="1">
      <x v="1"/>
    </i>
    <i r="1">
      <x v="2"/>
    </i>
    <i r="1">
      <x v="3"/>
    </i>
    <i r="1">
      <x v="5"/>
    </i>
    <i>
      <x v="7"/>
    </i>
    <i r="1">
      <x v="1"/>
    </i>
    <i r="1">
      <x v="2"/>
    </i>
    <i r="1">
      <x v="3"/>
    </i>
    <i r="1">
      <x v="5"/>
    </i>
    <i>
      <x v="8"/>
    </i>
    <i r="1">
      <x v="1"/>
    </i>
    <i r="1">
      <x v="2"/>
    </i>
    <i r="1">
      <x v="3"/>
    </i>
    <i r="1">
      <x v="5"/>
    </i>
    <i>
      <x v="9"/>
    </i>
    <i r="1">
      <x v="1"/>
    </i>
    <i r="1">
      <x v="2"/>
    </i>
    <i r="1">
      <x v="3"/>
    </i>
    <i r="1">
      <x v="5"/>
    </i>
    <i>
      <x v="10"/>
    </i>
    <i r="1">
      <x v="2"/>
    </i>
    <i r="1">
      <x v="3"/>
    </i>
    <i r="1">
      <x v="5"/>
    </i>
    <i>
      <x v="11"/>
    </i>
    <i r="1">
      <x v="1"/>
    </i>
    <i r="1">
      <x v="2"/>
    </i>
    <i r="1">
      <x v="3"/>
    </i>
    <i r="1">
      <x v="5"/>
    </i>
    <i>
      <x v="12"/>
    </i>
    <i r="1">
      <x v="1"/>
    </i>
    <i r="1">
      <x v="2"/>
    </i>
    <i r="1">
      <x v="3"/>
    </i>
    <i r="1">
      <x v="5"/>
    </i>
    <i>
      <x v="13"/>
    </i>
    <i r="1">
      <x v="1"/>
    </i>
    <i r="1">
      <x v="2"/>
    </i>
    <i r="1">
      <x v="3"/>
    </i>
    <i r="1">
      <x v="5"/>
    </i>
    <i>
      <x v="14"/>
    </i>
    <i r="1">
      <x v="1"/>
    </i>
    <i r="1">
      <x v="2"/>
    </i>
    <i r="1">
      <x v="3"/>
    </i>
    <i r="1">
      <x v="5"/>
    </i>
    <i>
      <x v="15"/>
    </i>
    <i r="1">
      <x v="2"/>
    </i>
    <i r="1">
      <x v="3"/>
    </i>
    <i r="1">
      <x v="5"/>
    </i>
    <i>
      <x v="16"/>
    </i>
    <i r="1">
      <x v="2"/>
    </i>
    <i r="1">
      <x v="3"/>
    </i>
    <i r="1">
      <x v="5"/>
    </i>
    <i t="grand">
      <x/>
    </i>
  </rowItems>
  <colFields count="1">
    <field x="-2"/>
  </colFields>
  <colItems count="5">
    <i>
      <x/>
    </i>
    <i i="1">
      <x v="1"/>
    </i>
    <i i="2">
      <x v="2"/>
    </i>
    <i i="3">
      <x v="3"/>
    </i>
    <i i="4">
      <x v="4"/>
    </i>
  </colItems>
  <dataFields count="5">
    <dataField name="Ilość odc." fld="10" subtotal="count" baseField="0" baseItem="0"/>
    <dataField name="Suma dł S [km]" fld="12" baseField="4" baseItem="0"/>
    <dataField name="Suma dł A [km]" fld="11" baseField="4" baseItem="0"/>
    <dataField name="Suma dł G [km]" fld="14" baseField="4" baseItem="0"/>
    <dataField name="Suma dł GP [km]" fld="13" baseField="4" baseItem="0"/>
  </dataFields>
  <formats count="141">
    <format dxfId="140">
      <pivotArea outline="0" collapsedLevelsAreSubtotals="1" fieldPosition="0"/>
    </format>
    <format dxfId="139">
      <pivotArea dataOnly="0" labelOnly="1" grandCol="1" outline="0" fieldPosition="0"/>
    </format>
    <format dxfId="138">
      <pivotArea outline="0" collapsedLevelsAreSubtotals="1" fieldPosition="0"/>
    </format>
    <format dxfId="137">
      <pivotArea dataOnly="0" labelOnly="1" grandCol="1" outline="0" fieldPosition="0"/>
    </format>
    <format dxfId="136">
      <pivotArea outline="0" collapsedLevelsAreSubtotals="1" fieldPosition="0"/>
    </format>
    <format dxfId="135">
      <pivotArea dataOnly="0" labelOnly="1" outline="0" fieldPosition="0">
        <references count="1">
          <reference field="4294967294" count="5">
            <x v="0"/>
            <x v="1"/>
            <x v="2"/>
            <x v="3"/>
            <x v="4"/>
          </reference>
        </references>
      </pivotArea>
    </format>
    <format dxfId="134">
      <pivotArea field="4" type="button" dataOnly="0" labelOnly="1" outline="0" axis="axisRow" fieldPosition="0"/>
    </format>
    <format dxfId="133">
      <pivotArea dataOnly="0" labelOnly="1" outline="0" fieldPosition="0">
        <references count="1">
          <reference field="4294967294" count="5">
            <x v="0"/>
            <x v="1"/>
            <x v="2"/>
            <x v="3"/>
            <x v="4"/>
          </reference>
        </references>
      </pivotArea>
    </format>
    <format dxfId="132">
      <pivotArea field="4" type="button" dataOnly="0" labelOnly="1" outline="0" axis="axisRow" fieldPosition="0"/>
    </format>
    <format dxfId="131">
      <pivotArea dataOnly="0" labelOnly="1" outline="0" fieldPosition="0">
        <references count="1">
          <reference field="4294967294" count="5">
            <x v="0"/>
            <x v="1"/>
            <x v="2"/>
            <x v="3"/>
            <x v="4"/>
          </reference>
        </references>
      </pivotArea>
    </format>
    <format dxfId="130">
      <pivotArea grandRow="1" outline="0" collapsedLevelsAreSubtotals="1" fieldPosition="0"/>
    </format>
    <format dxfId="129">
      <pivotArea dataOnly="0" labelOnly="1" grandRow="1" outline="0" fieldPosition="0"/>
    </format>
    <format dxfId="128">
      <pivotArea collapsedLevelsAreSubtotals="1" fieldPosition="0">
        <references count="2">
          <reference field="4294967294" count="4" selected="0">
            <x v="1"/>
            <x v="2"/>
            <x v="3"/>
            <x v="4"/>
          </reference>
          <reference field="4" count="1">
            <x v="1"/>
          </reference>
        </references>
      </pivotArea>
    </format>
    <format dxfId="127">
      <pivotArea collapsedLevelsAreSubtotals="1" fieldPosition="0">
        <references count="2">
          <reference field="4294967294" count="4" selected="0">
            <x v="1"/>
            <x v="2"/>
            <x v="3"/>
            <x v="4"/>
          </reference>
          <reference field="4" count="1">
            <x v="2"/>
          </reference>
        </references>
      </pivotArea>
    </format>
    <format dxfId="126">
      <pivotArea collapsedLevelsAreSubtotals="1" fieldPosition="0">
        <references count="2">
          <reference field="4294967294" count="4" selected="0">
            <x v="1"/>
            <x v="2"/>
            <x v="3"/>
            <x v="4"/>
          </reference>
          <reference field="4" count="1">
            <x v="3"/>
          </reference>
        </references>
      </pivotArea>
    </format>
    <format dxfId="125">
      <pivotArea collapsedLevelsAreSubtotals="1" fieldPosition="0">
        <references count="2">
          <reference field="4294967294" count="4" selected="0">
            <x v="1"/>
            <x v="2"/>
            <x v="3"/>
            <x v="4"/>
          </reference>
          <reference field="4" count="1">
            <x v="4"/>
          </reference>
        </references>
      </pivotArea>
    </format>
    <format dxfId="124">
      <pivotArea collapsedLevelsAreSubtotals="1" fieldPosition="0">
        <references count="2">
          <reference field="4294967294" count="4" selected="0">
            <x v="1"/>
            <x v="2"/>
            <x v="3"/>
            <x v="4"/>
          </reference>
          <reference field="4" count="1">
            <x v="5"/>
          </reference>
        </references>
      </pivotArea>
    </format>
    <format dxfId="123">
      <pivotArea collapsedLevelsAreSubtotals="1" fieldPosition="0">
        <references count="2">
          <reference field="4294967294" count="4" selected="0">
            <x v="1"/>
            <x v="2"/>
            <x v="3"/>
            <x v="4"/>
          </reference>
          <reference field="4" count="1">
            <x v="6"/>
          </reference>
        </references>
      </pivotArea>
    </format>
    <format dxfId="122">
      <pivotArea collapsedLevelsAreSubtotals="1" fieldPosition="0">
        <references count="2">
          <reference field="4294967294" count="4" selected="0">
            <x v="1"/>
            <x v="2"/>
            <x v="3"/>
            <x v="4"/>
          </reference>
          <reference field="4" count="1">
            <x v="7"/>
          </reference>
        </references>
      </pivotArea>
    </format>
    <format dxfId="121">
      <pivotArea collapsedLevelsAreSubtotals="1" fieldPosition="0">
        <references count="2">
          <reference field="4294967294" count="4" selected="0">
            <x v="1"/>
            <x v="2"/>
            <x v="3"/>
            <x v="4"/>
          </reference>
          <reference field="4" count="1">
            <x v="8"/>
          </reference>
        </references>
      </pivotArea>
    </format>
    <format dxfId="120">
      <pivotArea collapsedLevelsAreSubtotals="1" fieldPosition="0">
        <references count="2">
          <reference field="4294967294" count="4" selected="0">
            <x v="1"/>
            <x v="2"/>
            <x v="3"/>
            <x v="4"/>
          </reference>
          <reference field="4" count="1">
            <x v="9"/>
          </reference>
        </references>
      </pivotArea>
    </format>
    <format dxfId="119">
      <pivotArea collapsedLevelsAreSubtotals="1" fieldPosition="0">
        <references count="2">
          <reference field="4294967294" count="4" selected="0">
            <x v="1"/>
            <x v="2"/>
            <x v="3"/>
            <x v="4"/>
          </reference>
          <reference field="4" count="1">
            <x v="10"/>
          </reference>
        </references>
      </pivotArea>
    </format>
    <format dxfId="118">
      <pivotArea collapsedLevelsAreSubtotals="1" fieldPosition="0">
        <references count="2">
          <reference field="4294967294" count="4" selected="0">
            <x v="1"/>
            <x v="2"/>
            <x v="3"/>
            <x v="4"/>
          </reference>
          <reference field="4" count="1">
            <x v="11"/>
          </reference>
        </references>
      </pivotArea>
    </format>
    <format dxfId="117">
      <pivotArea collapsedLevelsAreSubtotals="1" fieldPosition="0">
        <references count="2">
          <reference field="4294967294" count="4" selected="0">
            <x v="1"/>
            <x v="2"/>
            <x v="3"/>
            <x v="4"/>
          </reference>
          <reference field="4" count="1">
            <x v="12"/>
          </reference>
        </references>
      </pivotArea>
    </format>
    <format dxfId="116">
      <pivotArea collapsedLevelsAreSubtotals="1" fieldPosition="0">
        <references count="2">
          <reference field="4294967294" count="4" selected="0">
            <x v="1"/>
            <x v="2"/>
            <x v="3"/>
            <x v="4"/>
          </reference>
          <reference field="4" count="1">
            <x v="13"/>
          </reference>
        </references>
      </pivotArea>
    </format>
    <format dxfId="115">
      <pivotArea collapsedLevelsAreSubtotals="1" fieldPosition="0">
        <references count="2">
          <reference field="4294967294" count="4" selected="0">
            <x v="1"/>
            <x v="2"/>
            <x v="3"/>
            <x v="4"/>
          </reference>
          <reference field="4" count="1">
            <x v="14"/>
          </reference>
        </references>
      </pivotArea>
    </format>
    <format dxfId="114">
      <pivotArea collapsedLevelsAreSubtotals="1" fieldPosition="0">
        <references count="2">
          <reference field="4294967294" count="4" selected="0">
            <x v="1"/>
            <x v="2"/>
            <x v="3"/>
            <x v="4"/>
          </reference>
          <reference field="4" count="1">
            <x v="15"/>
          </reference>
        </references>
      </pivotArea>
    </format>
    <format dxfId="113">
      <pivotArea collapsedLevelsAreSubtotals="1" fieldPosition="0">
        <references count="2">
          <reference field="4294967294" count="4" selected="0">
            <x v="1"/>
            <x v="2"/>
            <x v="3"/>
            <x v="4"/>
          </reference>
          <reference field="4" count="1">
            <x v="16"/>
          </reference>
        </references>
      </pivotArea>
    </format>
    <format dxfId="112">
      <pivotArea collapsedLevelsAreSubtotals="1" fieldPosition="0">
        <references count="2">
          <reference field="4294967294" count="4" selected="0">
            <x v="1"/>
            <x v="2"/>
            <x v="3"/>
            <x v="4"/>
          </reference>
          <reference field="4" count="1">
            <x v="17"/>
          </reference>
        </references>
      </pivotArea>
    </format>
    <format dxfId="111">
      <pivotArea field="4" grandRow="1" outline="0" collapsedLevelsAreSubtotals="1" axis="axisRow" fieldPosition="0">
        <references count="1">
          <reference field="4294967294" count="4" selected="0">
            <x v="1"/>
            <x v="2"/>
            <x v="3"/>
            <x v="4"/>
          </reference>
        </references>
      </pivotArea>
    </format>
    <format dxfId="110">
      <pivotArea collapsedLevelsAreSubtotals="1" fieldPosition="0">
        <references count="2">
          <reference field="4294967294" count="4" selected="0">
            <x v="1"/>
            <x v="2"/>
            <x v="3"/>
            <x v="4"/>
          </reference>
          <reference field="4" count="1">
            <x v="1"/>
          </reference>
        </references>
      </pivotArea>
    </format>
    <format dxfId="109">
      <pivotArea collapsedLevelsAreSubtotals="1" fieldPosition="0">
        <references count="2">
          <reference field="4294967294" count="4" selected="0">
            <x v="1"/>
            <x v="2"/>
            <x v="3"/>
            <x v="4"/>
          </reference>
          <reference field="4" count="1">
            <x v="2"/>
          </reference>
        </references>
      </pivotArea>
    </format>
    <format dxfId="108">
      <pivotArea collapsedLevelsAreSubtotals="1" fieldPosition="0">
        <references count="2">
          <reference field="4294967294" count="4" selected="0">
            <x v="1"/>
            <x v="2"/>
            <x v="3"/>
            <x v="4"/>
          </reference>
          <reference field="4" count="1">
            <x v="3"/>
          </reference>
        </references>
      </pivotArea>
    </format>
    <format dxfId="107">
      <pivotArea collapsedLevelsAreSubtotals="1" fieldPosition="0">
        <references count="2">
          <reference field="4294967294" count="4" selected="0">
            <x v="1"/>
            <x v="2"/>
            <x v="3"/>
            <x v="4"/>
          </reference>
          <reference field="4" count="1">
            <x v="4"/>
          </reference>
        </references>
      </pivotArea>
    </format>
    <format dxfId="106">
      <pivotArea collapsedLevelsAreSubtotals="1" fieldPosition="0">
        <references count="2">
          <reference field="4294967294" count="4" selected="0">
            <x v="1"/>
            <x v="2"/>
            <x v="3"/>
            <x v="4"/>
          </reference>
          <reference field="4" count="1">
            <x v="5"/>
          </reference>
        </references>
      </pivotArea>
    </format>
    <format dxfId="105">
      <pivotArea collapsedLevelsAreSubtotals="1" fieldPosition="0">
        <references count="2">
          <reference field="4294967294" count="4" selected="0">
            <x v="1"/>
            <x v="2"/>
            <x v="3"/>
            <x v="4"/>
          </reference>
          <reference field="4" count="1">
            <x v="6"/>
          </reference>
        </references>
      </pivotArea>
    </format>
    <format dxfId="104">
      <pivotArea collapsedLevelsAreSubtotals="1" fieldPosition="0">
        <references count="2">
          <reference field="4294967294" count="4" selected="0">
            <x v="1"/>
            <x v="2"/>
            <x v="3"/>
            <x v="4"/>
          </reference>
          <reference field="4" count="1">
            <x v="7"/>
          </reference>
        </references>
      </pivotArea>
    </format>
    <format dxfId="103">
      <pivotArea collapsedLevelsAreSubtotals="1" fieldPosition="0">
        <references count="2">
          <reference field="4294967294" count="4" selected="0">
            <x v="1"/>
            <x v="2"/>
            <x v="3"/>
            <x v="4"/>
          </reference>
          <reference field="4" count="1">
            <x v="8"/>
          </reference>
        </references>
      </pivotArea>
    </format>
    <format dxfId="102">
      <pivotArea collapsedLevelsAreSubtotals="1" fieldPosition="0">
        <references count="2">
          <reference field="4294967294" count="4" selected="0">
            <x v="1"/>
            <x v="2"/>
            <x v="3"/>
            <x v="4"/>
          </reference>
          <reference field="4" count="1">
            <x v="9"/>
          </reference>
        </references>
      </pivotArea>
    </format>
    <format dxfId="101">
      <pivotArea collapsedLevelsAreSubtotals="1" fieldPosition="0">
        <references count="2">
          <reference field="4294967294" count="4" selected="0">
            <x v="1"/>
            <x v="2"/>
            <x v="3"/>
            <x v="4"/>
          </reference>
          <reference field="4" count="1">
            <x v="10"/>
          </reference>
        </references>
      </pivotArea>
    </format>
    <format dxfId="100">
      <pivotArea collapsedLevelsAreSubtotals="1" fieldPosition="0">
        <references count="2">
          <reference field="4294967294" count="4" selected="0">
            <x v="1"/>
            <x v="2"/>
            <x v="3"/>
            <x v="4"/>
          </reference>
          <reference field="4" count="1">
            <x v="11"/>
          </reference>
        </references>
      </pivotArea>
    </format>
    <format dxfId="99">
      <pivotArea collapsedLevelsAreSubtotals="1" fieldPosition="0">
        <references count="2">
          <reference field="4294967294" count="4" selected="0">
            <x v="1"/>
            <x v="2"/>
            <x v="3"/>
            <x v="4"/>
          </reference>
          <reference field="4" count="1">
            <x v="12"/>
          </reference>
        </references>
      </pivotArea>
    </format>
    <format dxfId="98">
      <pivotArea collapsedLevelsAreSubtotals="1" fieldPosition="0">
        <references count="2">
          <reference field="4294967294" count="4" selected="0">
            <x v="1"/>
            <x v="2"/>
            <x v="3"/>
            <x v="4"/>
          </reference>
          <reference field="4" count="1">
            <x v="13"/>
          </reference>
        </references>
      </pivotArea>
    </format>
    <format dxfId="97">
      <pivotArea collapsedLevelsAreSubtotals="1" fieldPosition="0">
        <references count="2">
          <reference field="4294967294" count="4" selected="0">
            <x v="1"/>
            <x v="2"/>
            <x v="3"/>
            <x v="4"/>
          </reference>
          <reference field="4" count="1">
            <x v="14"/>
          </reference>
        </references>
      </pivotArea>
    </format>
    <format dxfId="96">
      <pivotArea collapsedLevelsAreSubtotals="1" fieldPosition="0">
        <references count="2">
          <reference field="4294967294" count="4" selected="0">
            <x v="1"/>
            <x v="2"/>
            <x v="3"/>
            <x v="4"/>
          </reference>
          <reference field="4" count="1">
            <x v="15"/>
          </reference>
        </references>
      </pivotArea>
    </format>
    <format dxfId="95">
      <pivotArea collapsedLevelsAreSubtotals="1" fieldPosition="0">
        <references count="2">
          <reference field="4294967294" count="4" selected="0">
            <x v="1"/>
            <x v="2"/>
            <x v="3"/>
            <x v="4"/>
          </reference>
          <reference field="4" count="1">
            <x v="16"/>
          </reference>
        </references>
      </pivotArea>
    </format>
    <format dxfId="94">
      <pivotArea collapsedLevelsAreSubtotals="1" fieldPosition="0">
        <references count="2">
          <reference field="4294967294" count="4" selected="0">
            <x v="1"/>
            <x v="2"/>
            <x v="3"/>
            <x v="4"/>
          </reference>
          <reference field="4" count="1">
            <x v="17"/>
          </reference>
        </references>
      </pivotArea>
    </format>
    <format dxfId="93">
      <pivotArea field="4" grandRow="1" outline="0" collapsedLevelsAreSubtotals="1" axis="axisRow" fieldPosition="0">
        <references count="1">
          <reference field="4294967294" count="4" selected="0">
            <x v="1"/>
            <x v="2"/>
            <x v="3"/>
            <x v="4"/>
          </reference>
        </references>
      </pivotArea>
    </format>
    <format dxfId="92">
      <pivotArea collapsedLevelsAreSubtotals="1" fieldPosition="0">
        <references count="2">
          <reference field="4294967294" count="4" selected="0">
            <x v="1"/>
            <x v="2"/>
            <x v="3"/>
            <x v="4"/>
          </reference>
          <reference field="4" count="1">
            <x v="1"/>
          </reference>
        </references>
      </pivotArea>
    </format>
    <format dxfId="91">
      <pivotArea collapsedLevelsAreSubtotals="1" fieldPosition="0">
        <references count="2">
          <reference field="4294967294" count="4" selected="0">
            <x v="1"/>
            <x v="2"/>
            <x v="3"/>
            <x v="4"/>
          </reference>
          <reference field="4" count="1">
            <x v="2"/>
          </reference>
        </references>
      </pivotArea>
    </format>
    <format dxfId="90">
      <pivotArea collapsedLevelsAreSubtotals="1" fieldPosition="0">
        <references count="2">
          <reference field="4294967294" count="4" selected="0">
            <x v="1"/>
            <x v="2"/>
            <x v="3"/>
            <x v="4"/>
          </reference>
          <reference field="4" count="1">
            <x v="3"/>
          </reference>
        </references>
      </pivotArea>
    </format>
    <format dxfId="89">
      <pivotArea collapsedLevelsAreSubtotals="1" fieldPosition="0">
        <references count="2">
          <reference field="4294967294" count="4" selected="0">
            <x v="1"/>
            <x v="2"/>
            <x v="3"/>
            <x v="4"/>
          </reference>
          <reference field="4" count="1">
            <x v="4"/>
          </reference>
        </references>
      </pivotArea>
    </format>
    <format dxfId="88">
      <pivotArea collapsedLevelsAreSubtotals="1" fieldPosition="0">
        <references count="2">
          <reference field="4294967294" count="4" selected="0">
            <x v="1"/>
            <x v="2"/>
            <x v="3"/>
            <x v="4"/>
          </reference>
          <reference field="4" count="1">
            <x v="5"/>
          </reference>
        </references>
      </pivotArea>
    </format>
    <format dxfId="87">
      <pivotArea collapsedLevelsAreSubtotals="1" fieldPosition="0">
        <references count="2">
          <reference field="4294967294" count="4" selected="0">
            <x v="1"/>
            <x v="2"/>
            <x v="3"/>
            <x v="4"/>
          </reference>
          <reference field="4" count="1">
            <x v="6"/>
          </reference>
        </references>
      </pivotArea>
    </format>
    <format dxfId="86">
      <pivotArea collapsedLevelsAreSubtotals="1" fieldPosition="0">
        <references count="2">
          <reference field="4294967294" count="4" selected="0">
            <x v="1"/>
            <x v="2"/>
            <x v="3"/>
            <x v="4"/>
          </reference>
          <reference field="4" count="1">
            <x v="7"/>
          </reference>
        </references>
      </pivotArea>
    </format>
    <format dxfId="85">
      <pivotArea collapsedLevelsAreSubtotals="1" fieldPosition="0">
        <references count="2">
          <reference field="4294967294" count="4" selected="0">
            <x v="1"/>
            <x v="2"/>
            <x v="3"/>
            <x v="4"/>
          </reference>
          <reference field="4" count="1">
            <x v="8"/>
          </reference>
        </references>
      </pivotArea>
    </format>
    <format dxfId="84">
      <pivotArea collapsedLevelsAreSubtotals="1" fieldPosition="0">
        <references count="2">
          <reference field="4294967294" count="4" selected="0">
            <x v="1"/>
            <x v="2"/>
            <x v="3"/>
            <x v="4"/>
          </reference>
          <reference field="4" count="1">
            <x v="9"/>
          </reference>
        </references>
      </pivotArea>
    </format>
    <format dxfId="83">
      <pivotArea collapsedLevelsAreSubtotals="1" fieldPosition="0">
        <references count="2">
          <reference field="4294967294" count="4" selected="0">
            <x v="1"/>
            <x v="2"/>
            <x v="3"/>
            <x v="4"/>
          </reference>
          <reference field="4" count="1">
            <x v="10"/>
          </reference>
        </references>
      </pivotArea>
    </format>
    <format dxfId="82">
      <pivotArea collapsedLevelsAreSubtotals="1" fieldPosition="0">
        <references count="2">
          <reference field="4294967294" count="4" selected="0">
            <x v="1"/>
            <x v="2"/>
            <x v="3"/>
            <x v="4"/>
          </reference>
          <reference field="4" count="1">
            <x v="11"/>
          </reference>
        </references>
      </pivotArea>
    </format>
    <format dxfId="81">
      <pivotArea collapsedLevelsAreSubtotals="1" fieldPosition="0">
        <references count="2">
          <reference field="4294967294" count="4" selected="0">
            <x v="1"/>
            <x v="2"/>
            <x v="3"/>
            <x v="4"/>
          </reference>
          <reference field="4" count="1">
            <x v="12"/>
          </reference>
        </references>
      </pivotArea>
    </format>
    <format dxfId="80">
      <pivotArea collapsedLevelsAreSubtotals="1" fieldPosition="0">
        <references count="2">
          <reference field="4294967294" count="4" selected="0">
            <x v="1"/>
            <x v="2"/>
            <x v="3"/>
            <x v="4"/>
          </reference>
          <reference field="4" count="1">
            <x v="13"/>
          </reference>
        </references>
      </pivotArea>
    </format>
    <format dxfId="79">
      <pivotArea collapsedLevelsAreSubtotals="1" fieldPosition="0">
        <references count="2">
          <reference field="4294967294" count="4" selected="0">
            <x v="1"/>
            <x v="2"/>
            <x v="3"/>
            <x v="4"/>
          </reference>
          <reference field="4" count="1">
            <x v="14"/>
          </reference>
        </references>
      </pivotArea>
    </format>
    <format dxfId="78">
      <pivotArea collapsedLevelsAreSubtotals="1" fieldPosition="0">
        <references count="2">
          <reference field="4294967294" count="4" selected="0">
            <x v="1"/>
            <x v="2"/>
            <x v="3"/>
            <x v="4"/>
          </reference>
          <reference field="4" count="1">
            <x v="15"/>
          </reference>
        </references>
      </pivotArea>
    </format>
    <format dxfId="77">
      <pivotArea collapsedLevelsAreSubtotals="1" fieldPosition="0">
        <references count="2">
          <reference field="4294967294" count="4" selected="0">
            <x v="1"/>
            <x v="2"/>
            <x v="3"/>
            <x v="4"/>
          </reference>
          <reference field="4" count="1">
            <x v="16"/>
          </reference>
        </references>
      </pivotArea>
    </format>
    <format dxfId="76">
      <pivotArea collapsedLevelsAreSubtotals="1" fieldPosition="0">
        <references count="2">
          <reference field="4294967294" count="4" selected="0">
            <x v="1"/>
            <x v="2"/>
            <x v="3"/>
            <x v="4"/>
          </reference>
          <reference field="4" count="1">
            <x v="17"/>
          </reference>
        </references>
      </pivotArea>
    </format>
    <format dxfId="75">
      <pivotArea field="4" grandRow="1" outline="0" collapsedLevelsAreSubtotals="1" axis="axisRow" fieldPosition="0">
        <references count="1">
          <reference field="4294967294" count="4" selected="0">
            <x v="1"/>
            <x v="2"/>
            <x v="3"/>
            <x v="4"/>
          </reference>
        </references>
      </pivotArea>
    </format>
    <format dxfId="74">
      <pivotArea collapsedLevelsAreSubtotals="1" fieldPosition="0">
        <references count="2">
          <reference field="4294967294" count="4" selected="0">
            <x v="1"/>
            <x v="2"/>
            <x v="3"/>
            <x v="4"/>
          </reference>
          <reference field="4" count="1">
            <x v="1"/>
          </reference>
        </references>
      </pivotArea>
    </format>
    <format dxfId="73">
      <pivotArea collapsedLevelsAreSubtotals="1" fieldPosition="0">
        <references count="2">
          <reference field="4294967294" count="4" selected="0">
            <x v="1"/>
            <x v="2"/>
            <x v="3"/>
            <x v="4"/>
          </reference>
          <reference field="4" count="1">
            <x v="2"/>
          </reference>
        </references>
      </pivotArea>
    </format>
    <format dxfId="72">
      <pivotArea collapsedLevelsAreSubtotals="1" fieldPosition="0">
        <references count="2">
          <reference field="4294967294" count="4" selected="0">
            <x v="1"/>
            <x v="2"/>
            <x v="3"/>
            <x v="4"/>
          </reference>
          <reference field="4" count="1">
            <x v="3"/>
          </reference>
        </references>
      </pivotArea>
    </format>
    <format dxfId="71">
      <pivotArea collapsedLevelsAreSubtotals="1" fieldPosition="0">
        <references count="2">
          <reference field="4294967294" count="4" selected="0">
            <x v="1"/>
            <x v="2"/>
            <x v="3"/>
            <x v="4"/>
          </reference>
          <reference field="4" count="1">
            <x v="4"/>
          </reference>
        </references>
      </pivotArea>
    </format>
    <format dxfId="70">
      <pivotArea collapsedLevelsAreSubtotals="1" fieldPosition="0">
        <references count="2">
          <reference field="4294967294" count="4" selected="0">
            <x v="1"/>
            <x v="2"/>
            <x v="3"/>
            <x v="4"/>
          </reference>
          <reference field="4" count="1">
            <x v="5"/>
          </reference>
        </references>
      </pivotArea>
    </format>
    <format dxfId="69">
      <pivotArea collapsedLevelsAreSubtotals="1" fieldPosition="0">
        <references count="2">
          <reference field="4294967294" count="4" selected="0">
            <x v="1"/>
            <x v="2"/>
            <x v="3"/>
            <x v="4"/>
          </reference>
          <reference field="4" count="1">
            <x v="6"/>
          </reference>
        </references>
      </pivotArea>
    </format>
    <format dxfId="68">
      <pivotArea collapsedLevelsAreSubtotals="1" fieldPosition="0">
        <references count="2">
          <reference field="4294967294" count="4" selected="0">
            <x v="1"/>
            <x v="2"/>
            <x v="3"/>
            <x v="4"/>
          </reference>
          <reference field="4" count="1">
            <x v="7"/>
          </reference>
        </references>
      </pivotArea>
    </format>
    <format dxfId="67">
      <pivotArea collapsedLevelsAreSubtotals="1" fieldPosition="0">
        <references count="2">
          <reference field="4294967294" count="4" selected="0">
            <x v="1"/>
            <x v="2"/>
            <x v="3"/>
            <x v="4"/>
          </reference>
          <reference field="4" count="1">
            <x v="8"/>
          </reference>
        </references>
      </pivotArea>
    </format>
    <format dxfId="66">
      <pivotArea collapsedLevelsAreSubtotals="1" fieldPosition="0">
        <references count="2">
          <reference field="4294967294" count="4" selected="0">
            <x v="1"/>
            <x v="2"/>
            <x v="3"/>
            <x v="4"/>
          </reference>
          <reference field="4" count="1">
            <x v="9"/>
          </reference>
        </references>
      </pivotArea>
    </format>
    <format dxfId="65">
      <pivotArea collapsedLevelsAreSubtotals="1" fieldPosition="0">
        <references count="2">
          <reference field="4294967294" count="4" selected="0">
            <x v="1"/>
            <x v="2"/>
            <x v="3"/>
            <x v="4"/>
          </reference>
          <reference field="4" count="1">
            <x v="10"/>
          </reference>
        </references>
      </pivotArea>
    </format>
    <format dxfId="64">
      <pivotArea collapsedLevelsAreSubtotals="1" fieldPosition="0">
        <references count="2">
          <reference field="4294967294" count="4" selected="0">
            <x v="1"/>
            <x v="2"/>
            <x v="3"/>
            <x v="4"/>
          </reference>
          <reference field="4" count="1">
            <x v="11"/>
          </reference>
        </references>
      </pivotArea>
    </format>
    <format dxfId="63">
      <pivotArea collapsedLevelsAreSubtotals="1" fieldPosition="0">
        <references count="2">
          <reference field="4294967294" count="4" selected="0">
            <x v="1"/>
            <x v="2"/>
            <x v="3"/>
            <x v="4"/>
          </reference>
          <reference field="4" count="1">
            <x v="12"/>
          </reference>
        </references>
      </pivotArea>
    </format>
    <format dxfId="62">
      <pivotArea collapsedLevelsAreSubtotals="1" fieldPosition="0">
        <references count="2">
          <reference field="4294967294" count="4" selected="0">
            <x v="1"/>
            <x v="2"/>
            <x v="3"/>
            <x v="4"/>
          </reference>
          <reference field="4" count="1">
            <x v="13"/>
          </reference>
        </references>
      </pivotArea>
    </format>
    <format dxfId="61">
      <pivotArea collapsedLevelsAreSubtotals="1" fieldPosition="0">
        <references count="2">
          <reference field="4294967294" count="4" selected="0">
            <x v="1"/>
            <x v="2"/>
            <x v="3"/>
            <x v="4"/>
          </reference>
          <reference field="4" count="1">
            <x v="14"/>
          </reference>
        </references>
      </pivotArea>
    </format>
    <format dxfId="60">
      <pivotArea collapsedLevelsAreSubtotals="1" fieldPosition="0">
        <references count="2">
          <reference field="4294967294" count="4" selected="0">
            <x v="1"/>
            <x v="2"/>
            <x v="3"/>
            <x v="4"/>
          </reference>
          <reference field="4" count="1">
            <x v="15"/>
          </reference>
        </references>
      </pivotArea>
    </format>
    <format dxfId="59">
      <pivotArea collapsedLevelsAreSubtotals="1" fieldPosition="0">
        <references count="2">
          <reference field="4294967294" count="4" selected="0">
            <x v="1"/>
            <x v="2"/>
            <x v="3"/>
            <x v="4"/>
          </reference>
          <reference field="4" count="1">
            <x v="16"/>
          </reference>
        </references>
      </pivotArea>
    </format>
    <format dxfId="58">
      <pivotArea collapsedLevelsAreSubtotals="1" fieldPosition="0">
        <references count="2">
          <reference field="4294967294" count="4" selected="0">
            <x v="1"/>
            <x v="2"/>
            <x v="3"/>
            <x v="4"/>
          </reference>
          <reference field="4" count="1">
            <x v="17"/>
          </reference>
        </references>
      </pivotArea>
    </format>
    <format dxfId="57">
      <pivotArea field="4" grandRow="1" outline="0" collapsedLevelsAreSubtotals="1" axis="axisRow" fieldPosition="0">
        <references count="1">
          <reference field="4294967294" count="4" selected="0">
            <x v="1"/>
            <x v="2"/>
            <x v="3"/>
            <x v="4"/>
          </reference>
        </references>
      </pivotArea>
    </format>
    <format dxfId="56">
      <pivotArea grandRow="1" outline="0" collapsedLevelsAreSubtotals="1" fieldPosition="0"/>
    </format>
    <format dxfId="55">
      <pivotArea dataOnly="0" labelOnly="1" grandRow="1" outline="0" fieldPosition="0"/>
    </format>
    <format dxfId="54">
      <pivotArea grandRow="1" outline="0" collapsedLevelsAreSubtotals="1" fieldPosition="0"/>
    </format>
    <format dxfId="53">
      <pivotArea dataOnly="0" labelOnly="1" grandRow="1" outline="0" fieldPosition="0"/>
    </format>
    <format dxfId="52">
      <pivotArea field="4" type="button" dataOnly="0" labelOnly="1" outline="0" axis="axisRow" fieldPosition="0"/>
    </format>
    <format dxfId="51">
      <pivotArea dataOnly="0" labelOnly="1" outline="0" fieldPosition="0">
        <references count="1">
          <reference field="4294967294" count="5">
            <x v="0"/>
            <x v="1"/>
            <x v="2"/>
            <x v="3"/>
            <x v="4"/>
          </reference>
        </references>
      </pivotArea>
    </format>
    <format dxfId="50">
      <pivotArea field="4" type="button" dataOnly="0" labelOnly="1" outline="0" axis="axisRow" fieldPosition="0"/>
    </format>
    <format dxfId="49">
      <pivotArea dataOnly="0" labelOnly="1" outline="0" fieldPosition="0">
        <references count="1">
          <reference field="4294967294" count="5">
            <x v="0"/>
            <x v="1"/>
            <x v="2"/>
            <x v="3"/>
            <x v="4"/>
          </reference>
        </references>
      </pivotArea>
    </format>
    <format dxfId="48">
      <pivotArea collapsedLevelsAreSubtotals="1" fieldPosition="0">
        <references count="1">
          <reference field="4" count="1">
            <x v="1"/>
          </reference>
        </references>
      </pivotArea>
    </format>
    <format dxfId="47">
      <pivotArea collapsedLevelsAreSubtotals="1" fieldPosition="0">
        <references count="1">
          <reference field="4" count="1">
            <x v="2"/>
          </reference>
        </references>
      </pivotArea>
    </format>
    <format dxfId="46">
      <pivotArea collapsedLevelsAreSubtotals="1" fieldPosition="0">
        <references count="1">
          <reference field="4" count="1">
            <x v="3"/>
          </reference>
        </references>
      </pivotArea>
    </format>
    <format dxfId="45">
      <pivotArea collapsedLevelsAreSubtotals="1" fieldPosition="0">
        <references count="1">
          <reference field="4" count="1">
            <x v="4"/>
          </reference>
        </references>
      </pivotArea>
    </format>
    <format dxfId="44">
      <pivotArea collapsedLevelsAreSubtotals="1" fieldPosition="0">
        <references count="1">
          <reference field="4" count="1">
            <x v="5"/>
          </reference>
        </references>
      </pivotArea>
    </format>
    <format dxfId="43">
      <pivotArea collapsedLevelsAreSubtotals="1" fieldPosition="0">
        <references count="1">
          <reference field="4" count="1">
            <x v="6"/>
          </reference>
        </references>
      </pivotArea>
    </format>
    <format dxfId="42">
      <pivotArea collapsedLevelsAreSubtotals="1" fieldPosition="0">
        <references count="1">
          <reference field="4" count="1">
            <x v="7"/>
          </reference>
        </references>
      </pivotArea>
    </format>
    <format dxfId="41">
      <pivotArea collapsedLevelsAreSubtotals="1" fieldPosition="0">
        <references count="1">
          <reference field="4" count="1">
            <x v="8"/>
          </reference>
        </references>
      </pivotArea>
    </format>
    <format dxfId="40">
      <pivotArea collapsedLevelsAreSubtotals="1" fieldPosition="0">
        <references count="1">
          <reference field="4" count="1">
            <x v="9"/>
          </reference>
        </references>
      </pivotArea>
    </format>
    <format dxfId="39">
      <pivotArea collapsedLevelsAreSubtotals="1" fieldPosition="0">
        <references count="1">
          <reference field="4" count="1">
            <x v="10"/>
          </reference>
        </references>
      </pivotArea>
    </format>
    <format dxfId="38">
      <pivotArea collapsedLevelsAreSubtotals="1" fieldPosition="0">
        <references count="1">
          <reference field="4" count="1">
            <x v="11"/>
          </reference>
        </references>
      </pivotArea>
    </format>
    <format dxfId="37">
      <pivotArea collapsedLevelsAreSubtotals="1" fieldPosition="0">
        <references count="1">
          <reference field="4" count="1">
            <x v="12"/>
          </reference>
        </references>
      </pivotArea>
    </format>
    <format dxfId="36">
      <pivotArea collapsedLevelsAreSubtotals="1" fieldPosition="0">
        <references count="1">
          <reference field="4" count="1">
            <x v="13"/>
          </reference>
        </references>
      </pivotArea>
    </format>
    <format dxfId="35">
      <pivotArea collapsedLevelsAreSubtotals="1" fieldPosition="0">
        <references count="1">
          <reference field="4" count="1">
            <x v="14"/>
          </reference>
        </references>
      </pivotArea>
    </format>
    <format dxfId="34">
      <pivotArea collapsedLevelsAreSubtotals="1" fieldPosition="0">
        <references count="1">
          <reference field="4" count="1">
            <x v="15"/>
          </reference>
        </references>
      </pivotArea>
    </format>
    <format dxfId="33">
      <pivotArea collapsedLevelsAreSubtotals="1" fieldPosition="0">
        <references count="1">
          <reference field="4" count="1">
            <x v="16"/>
          </reference>
        </references>
      </pivotArea>
    </format>
    <format dxfId="32">
      <pivotArea dataOnly="0" labelOnly="1" fieldPosition="0">
        <references count="1">
          <reference field="4" count="16">
            <x v="1"/>
            <x v="2"/>
            <x v="3"/>
            <x v="4"/>
            <x v="5"/>
            <x v="6"/>
            <x v="7"/>
            <x v="8"/>
            <x v="9"/>
            <x v="10"/>
            <x v="11"/>
            <x v="12"/>
            <x v="13"/>
            <x v="14"/>
            <x v="15"/>
            <x v="16"/>
          </reference>
        </references>
      </pivotArea>
    </format>
    <format dxfId="31">
      <pivotArea collapsedLevelsAreSubtotals="1" fieldPosition="0">
        <references count="1">
          <reference field="4" count="1">
            <x v="15"/>
          </reference>
        </references>
      </pivotArea>
    </format>
    <format dxfId="30">
      <pivotArea dataOnly="0" labelOnly="1" fieldPosition="0">
        <references count="1">
          <reference field="4" count="1">
            <x v="15"/>
          </reference>
        </references>
      </pivotArea>
    </format>
    <format dxfId="29">
      <pivotArea collapsedLevelsAreSubtotals="1" fieldPosition="0">
        <references count="1">
          <reference field="4" count="1">
            <x v="14"/>
          </reference>
        </references>
      </pivotArea>
    </format>
    <format dxfId="28">
      <pivotArea dataOnly="0" labelOnly="1" fieldPosition="0">
        <references count="1">
          <reference field="4" count="1">
            <x v="14"/>
          </reference>
        </references>
      </pivotArea>
    </format>
    <format dxfId="27">
      <pivotArea collapsedLevelsAreSubtotals="1" fieldPosition="0">
        <references count="1">
          <reference field="4" count="1">
            <x v="13"/>
          </reference>
        </references>
      </pivotArea>
    </format>
    <format dxfId="26">
      <pivotArea dataOnly="0" labelOnly="1" fieldPosition="0">
        <references count="1">
          <reference field="4" count="1">
            <x v="13"/>
          </reference>
        </references>
      </pivotArea>
    </format>
    <format dxfId="25">
      <pivotArea collapsedLevelsAreSubtotals="1" fieldPosition="0">
        <references count="1">
          <reference field="4" count="1">
            <x v="12"/>
          </reference>
        </references>
      </pivotArea>
    </format>
    <format dxfId="24">
      <pivotArea dataOnly="0" labelOnly="1" fieldPosition="0">
        <references count="1">
          <reference field="4" count="1">
            <x v="12"/>
          </reference>
        </references>
      </pivotArea>
    </format>
    <format dxfId="23">
      <pivotArea collapsedLevelsAreSubtotals="1" fieldPosition="0">
        <references count="1">
          <reference field="4" count="1">
            <x v="11"/>
          </reference>
        </references>
      </pivotArea>
    </format>
    <format dxfId="22">
      <pivotArea dataOnly="0" labelOnly="1" fieldPosition="0">
        <references count="1">
          <reference field="4" count="1">
            <x v="11"/>
          </reference>
        </references>
      </pivotArea>
    </format>
    <format dxfId="21">
      <pivotArea collapsedLevelsAreSubtotals="1" fieldPosition="0">
        <references count="1">
          <reference field="4" count="1">
            <x v="10"/>
          </reference>
        </references>
      </pivotArea>
    </format>
    <format dxfId="20">
      <pivotArea dataOnly="0" labelOnly="1" fieldPosition="0">
        <references count="1">
          <reference field="4" count="1">
            <x v="10"/>
          </reference>
        </references>
      </pivotArea>
    </format>
    <format dxfId="19">
      <pivotArea collapsedLevelsAreSubtotals="1" fieldPosition="0">
        <references count="1">
          <reference field="4" count="1">
            <x v="9"/>
          </reference>
        </references>
      </pivotArea>
    </format>
    <format dxfId="18">
      <pivotArea dataOnly="0" labelOnly="1" fieldPosition="0">
        <references count="1">
          <reference field="4" count="1">
            <x v="9"/>
          </reference>
        </references>
      </pivotArea>
    </format>
    <format dxfId="17">
      <pivotArea collapsedLevelsAreSubtotals="1" fieldPosition="0">
        <references count="1">
          <reference field="4" count="1">
            <x v="8"/>
          </reference>
        </references>
      </pivotArea>
    </format>
    <format dxfId="16">
      <pivotArea dataOnly="0" labelOnly="1" fieldPosition="0">
        <references count="1">
          <reference field="4" count="1">
            <x v="8"/>
          </reference>
        </references>
      </pivotArea>
    </format>
    <format dxfId="15">
      <pivotArea collapsedLevelsAreSubtotals="1" fieldPosition="0">
        <references count="1">
          <reference field="4" count="1">
            <x v="7"/>
          </reference>
        </references>
      </pivotArea>
    </format>
    <format dxfId="14">
      <pivotArea dataOnly="0" labelOnly="1" fieldPosition="0">
        <references count="1">
          <reference field="4" count="1">
            <x v="7"/>
          </reference>
        </references>
      </pivotArea>
    </format>
    <format dxfId="13">
      <pivotArea collapsedLevelsAreSubtotals="1" fieldPosition="0">
        <references count="1">
          <reference field="4" count="1">
            <x v="6"/>
          </reference>
        </references>
      </pivotArea>
    </format>
    <format dxfId="12">
      <pivotArea dataOnly="0" labelOnly="1" fieldPosition="0">
        <references count="1">
          <reference field="4" count="1">
            <x v="6"/>
          </reference>
        </references>
      </pivotArea>
    </format>
    <format dxfId="11">
      <pivotArea collapsedLevelsAreSubtotals="1" fieldPosition="0">
        <references count="1">
          <reference field="4" count="1">
            <x v="5"/>
          </reference>
        </references>
      </pivotArea>
    </format>
    <format dxfId="10">
      <pivotArea dataOnly="0" labelOnly="1" fieldPosition="0">
        <references count="1">
          <reference field="4" count="1">
            <x v="5"/>
          </reference>
        </references>
      </pivotArea>
    </format>
    <format dxfId="9">
      <pivotArea collapsedLevelsAreSubtotals="1" fieldPosition="0">
        <references count="1">
          <reference field="4" count="1">
            <x v="4"/>
          </reference>
        </references>
      </pivotArea>
    </format>
    <format dxfId="8">
      <pivotArea dataOnly="0" labelOnly="1" fieldPosition="0">
        <references count="1">
          <reference field="4" count="1">
            <x v="4"/>
          </reference>
        </references>
      </pivotArea>
    </format>
    <format dxfId="7">
      <pivotArea collapsedLevelsAreSubtotals="1" fieldPosition="0">
        <references count="1">
          <reference field="4" count="1">
            <x v="3"/>
          </reference>
        </references>
      </pivotArea>
    </format>
    <format dxfId="6">
      <pivotArea dataOnly="0" labelOnly="1" fieldPosition="0">
        <references count="1">
          <reference field="4" count="1">
            <x v="3"/>
          </reference>
        </references>
      </pivotArea>
    </format>
    <format dxfId="5">
      <pivotArea collapsedLevelsAreSubtotals="1" fieldPosition="0">
        <references count="1">
          <reference field="4" count="1">
            <x v="2"/>
          </reference>
        </references>
      </pivotArea>
    </format>
    <format dxfId="4">
      <pivotArea dataOnly="0" labelOnly="1" fieldPosition="0">
        <references count="1">
          <reference field="4" count="1">
            <x v="2"/>
          </reference>
        </references>
      </pivotArea>
    </format>
    <format dxfId="3">
      <pivotArea collapsedLevelsAreSubtotals="1" fieldPosition="0">
        <references count="1">
          <reference field="4" count="1">
            <x v="1"/>
          </reference>
        </references>
      </pivotArea>
    </format>
    <format dxfId="2">
      <pivotArea dataOnly="0" labelOnly="1" fieldPosition="0">
        <references count="1">
          <reference field="4" count="1">
            <x v="1"/>
          </reference>
        </references>
      </pivotArea>
    </format>
    <format dxfId="1">
      <pivotArea outline="0" collapsedLevelsAreSubtotals="1" fieldPosition="0">
        <references count="1">
          <reference field="4294967294" count="1" selected="0">
            <x v="0"/>
          </reference>
        </references>
      </pivotArea>
    </format>
    <format dxfId="0">
      <pivotArea dataOnly="0" labelOnly="1" outline="0" fieldPosition="0">
        <references count="1">
          <reference field="4294967294" count="1">
            <x v="0"/>
          </reference>
        </references>
      </pivotArea>
    </format>
  </formats>
  <conditionalFormats count="1">
    <conditionalFormat scope="data" priority="6">
      <pivotAreas count="1">
        <pivotArea outline="0" fieldPosition="0">
          <references count="1">
            <reference field="4294967294" count="1" selected="0">
              <x v="0"/>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owssvr_1" backgroundRefresh="0" refreshOnLoad="1" connectionId="1" autoFormatId="16" applyNumberFormats="0" applyBorderFormats="0" applyFontFormats="0" applyPatternFormats="0" applyAlignmentFormats="0" applyWidthHeightFormats="0">
  <queryTableRefresh nextId="30">
    <queryTableFields count="29">
      <queryTableField id="18" name="Identyfikator" tableColumnId="1"/>
      <queryTableField id="1" name="Klasa i nr drogi" tableColumnId="2"/>
      <queryTableField id="2" name="Nazwa projektu" tableColumnId="3"/>
      <queryTableField id="3" name="Nazwa Kontraktu (z wyszcególnieniem oddania cząstkowego)" tableColumnId="4"/>
      <queryTableField id="4" name="Skrótowa nazwa Kontraktu" tableColumnId="5"/>
      <queryTableField id="5" name="Data wydania pozwolenia na użytkowanie (Data oddania do ruchu)" tableColumnId="6"/>
      <queryTableField id="14" name="Oddział" tableColumnId="7"/>
      <queryTableField id="6" name="Sumaryczna długość odcinka" tableColumnId="8"/>
      <queryTableField id="7" name="Długość dróg - klasa A" tableColumnId="9"/>
      <queryTableField id="8" name="Długość dróg - klasa S" tableColumnId="10"/>
      <queryTableField id="9" name="Długość dróg - klasa GP" tableColumnId="11"/>
      <queryTableField id="10" name="Długość dróg - klasa G" tableColumnId="12"/>
      <queryTableField id="11" name="Długość dróg - pozostałe UZUPEŁNIA CENTRALA" tableColumnId="13"/>
      <queryTableField id="12" name="Oddania cząstkowe (TAK/NIE)" tableColumnId="14"/>
      <queryTableField id="13" name="Uwagi" tableColumnId="15"/>
      <queryTableField id="15" name="Rok oddania do ruchu" tableColumnId="16"/>
      <queryTableField id="16" name="PBDK" tableColumnId="17"/>
      <queryTableField id="20" name="Zmodyfikowane przez" tableColumnId="18"/>
      <queryTableField id="19" name="Zmodyfikowane" tableColumnId="19"/>
      <queryTableField id="17" name="planowana data oddania do użytkowania - stan na 16 sierpnia 2016r." tableColumnId="20"/>
      <queryTableField id="22" name="Typ elementu" tableColumnId="21"/>
      <queryTableField id="21" name="Ścieżka" tableColumnId="22"/>
      <queryTableField id="23" name="Poprawność danych" tableColumnId="23"/>
      <queryTableField id="24" name="Zweryfikował" tableColumnId="24"/>
      <queryTableField id="25" name="ID BDoK" tableColumnId="25"/>
      <queryTableField id="26" name="ID CZD odnośnik" tableColumnId="26"/>
      <queryTableField id="27" name="CZD odnośnik:Data podpisania Umowy z Wykonawcą" tableColumnId="27"/>
      <queryTableField id="28" name="CZD odnośnik:Data rozpoczęcia robót (planowane rozpoczęcie)" tableColumnId="28"/>
      <queryTableField id="29" name="Utworzony przez"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ela_owssvr_1" displayName="Tabela_owssvr_1" ref="A2:AC370" tableType="queryTable" totalsRowShown="0">
  <autoFilter ref="A2:AC370"/>
  <sortState ref="A3:AC370">
    <sortCondition ref="A1:A332"/>
  </sortState>
  <tableColumns count="29">
    <tableColumn id="1" uniqueName="ID" name="Identyfikator" queryTableFieldId="18" dataDxfId="830"/>
    <tableColumn id="2" uniqueName="Klasa_x005f_x0020_i_x005f_x0020_nr_x005f_x0020_dro" name="Klasa i nr dr" queryTableFieldId="1" dataDxfId="829"/>
    <tableColumn id="3" uniqueName="Nazwa_x005f_x0020_projektu" name="Nazwa projektu" queryTableFieldId="2" dataDxfId="828"/>
    <tableColumn id="4" uniqueName="Nazwa_x005f_x0020_kontraktu_x005f_x0020__x00" name="Nazwa Kontraktu (z wyszcególnieniem oddania cząstkowego)" queryTableFieldId="3" dataDxfId="827"/>
    <tableColumn id="5" uniqueName="Title" name="Skrótowa nazwa Kontraktu" queryTableFieldId="4" dataDxfId="826"/>
    <tableColumn id="6" uniqueName="Data_x005f_x0020_oddania_x005f_x0020_do_x002" name="Data wydania pozwolenia na użytkowanie (Data oddania do ruchu)" queryTableFieldId="5" dataDxfId="825"/>
    <tableColumn id="7" uniqueName="Oddzia_x005f_x0142_" name="Oddział" queryTableFieldId="14" dataDxfId="824"/>
    <tableColumn id="8" uniqueName="Sumaryczna_x005f_x0020_d_x005f_x0142_ugo_x01" name="Sumaryczna długość odcinka" queryTableFieldId="6" dataDxfId="823"/>
    <tableColumn id="9" uniqueName="D_x005f_x0142_ugo_x005f_x015b__x005f_x0107__x005f_x0020_0" name="Długość dróg - klasa A" queryTableFieldId="7" dataDxfId="822"/>
    <tableColumn id="10" uniqueName="D_x005f_x0142_ugo_x005f_x015b__x005f_x0107__x005f_x0020_1" name="Długość dróg - klasa S" queryTableFieldId="8" dataDxfId="821"/>
    <tableColumn id="11" uniqueName="D_x005f_x0142_ugo_x005f_x015b__x005f_x0107__x005f_x0020_2" name="Długość dróg - klasa GP" queryTableFieldId="9" dataDxfId="820"/>
    <tableColumn id="12" uniqueName="D_x005f_x0142_ugo_x005f_x015b__x005f_x0107__x005f_x0020_3" name="Długość dróg - klasa G" queryTableFieldId="10" dataDxfId="819"/>
    <tableColumn id="13" uniqueName="D_x005f_x0142_ugo_x005f_x015b__x005f_x0107__x005f_x0020_" name="Długość dróg - pozostałe UZUPEŁNIA CENTRALA" queryTableFieldId="11" dataDxfId="818"/>
    <tableColumn id="14" uniqueName="Oddania_x005f_x0020_cz_x005f_x0105_stkowe_x0" name="Oddania cząstkowe (TAK/NIE)" queryTableFieldId="12" dataDxfId="817"/>
    <tableColumn id="15" uniqueName="Uwagi" name="Uwagi" queryTableFieldId="13" dataDxfId="816"/>
    <tableColumn id="16" uniqueName="Rok_x005f_x0020_oddania_x005f_x0020_do_x0020" name="Rok oddania do ruchu" queryTableFieldId="15" dataDxfId="815"/>
    <tableColumn id="17" uniqueName="PBDK" name="PBDK" queryTableFieldId="16" dataDxfId="814"/>
    <tableColumn id="18" uniqueName="Editor" name="Zmodyfikowane przez" queryTableFieldId="20" dataDxfId="813"/>
    <tableColumn id="19" uniqueName="Modified" name="Zmodyfikowane" queryTableFieldId="19" dataDxfId="812"/>
    <tableColumn id="20" uniqueName="planowana_x005f_x0020_data_x005f_x0020_oddan" name="planowana data oddania do użytkowania" queryTableFieldId="17" dataDxfId="811"/>
    <tableColumn id="21" uniqueName="FSObjType" name="Typ elementu" queryTableFieldId="22" dataDxfId="810"/>
    <tableColumn id="22" uniqueName="FileDirRef" name="Ścieżka" queryTableFieldId="21" dataDxfId="809"/>
    <tableColumn id="23" uniqueName="Poprawno_x005f_x015b__x005f_x0107__x005f_x0020_dan" name="Poprawność danych" queryTableFieldId="23" dataDxfId="808"/>
    <tableColumn id="24" uniqueName="Zweryfikowa_x005f_x0142_" name="Zweryfikował" queryTableFieldId="24" dataDxfId="807"/>
    <tableColumn id="25" uniqueName="ID_x005f_x0020_BDoK_x005f_x0020_wyb_x005f_x00f3_r" name="ID BDoK" queryTableFieldId="25" dataDxfId="806"/>
    <tableColumn id="26" uniqueName="CZD_x005f_x0020_odno_x005f_x015b_nik" name="ID CZD odnośnik" queryTableFieldId="26" dataDxfId="805"/>
    <tableColumn id="27" uniqueName="CZD_x005f_x0020_odno_x005f_x015b_nik_x005f_x003a_D" name="CZD odnośnik:Data podpisania Umowy z Wykonawcą" queryTableFieldId="27" dataDxfId="804"/>
    <tableColumn id="28" uniqueName="CZD_x005f_x0020_odno_x005f_x015b_nik_x005f_x003a_D0" name="CZD odnośnik:Data rozpoczęcia robót (planowane rozpoczęcie)" queryTableFieldId="28" dataDxfId="803"/>
    <tableColumn id="29" uniqueName="Author" name="Utworzony przez" queryTableFieldId="29" dataDxfId="802"/>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AC370"/>
  <sheetViews>
    <sheetView topLeftCell="E1" workbookViewId="0">
      <selection activeCell="N330" sqref="N330"/>
    </sheetView>
  </sheetViews>
  <sheetFormatPr defaultRowHeight="15" x14ac:dyDescent="0.25"/>
  <cols>
    <col min="1" max="1" width="14.85546875" bestFit="1" customWidth="1"/>
    <col min="2" max="2" width="13.42578125" customWidth="1"/>
    <col min="3" max="5" width="81.140625" bestFit="1" customWidth="1"/>
    <col min="6" max="6" width="63.42578125" bestFit="1" customWidth="1"/>
    <col min="7" max="7" width="12.140625" customWidth="1"/>
    <col min="8" max="8" width="28.7109375" bestFit="1" customWidth="1"/>
    <col min="9" max="9" width="22.5703125" bestFit="1" customWidth="1"/>
    <col min="10" max="10" width="22.28515625" bestFit="1" customWidth="1"/>
    <col min="11" max="11" width="24" bestFit="1" customWidth="1"/>
    <col min="12" max="12" width="22.7109375" bestFit="1" customWidth="1"/>
    <col min="13" max="13" width="46" bestFit="1" customWidth="1"/>
    <col min="14" max="14" width="30" bestFit="1" customWidth="1"/>
    <col min="15" max="15" width="81.140625" bestFit="1" customWidth="1"/>
    <col min="16" max="16" width="22.5703125" bestFit="1" customWidth="1"/>
    <col min="17" max="17" width="47" bestFit="1" customWidth="1"/>
    <col min="18" max="18" width="23" customWidth="1"/>
    <col min="19" max="19" width="17.7109375" bestFit="1" customWidth="1"/>
    <col min="20" max="20" width="40" customWidth="1"/>
    <col min="21" max="21" width="15.7109375" bestFit="1" customWidth="1"/>
    <col min="22" max="22" width="30.5703125" bestFit="1" customWidth="1"/>
    <col min="23" max="23" width="81.140625" customWidth="1"/>
    <col min="24" max="24" width="15.42578125" customWidth="1"/>
    <col min="25" max="25" width="10.28515625" customWidth="1"/>
    <col min="26" max="26" width="17.7109375" customWidth="1"/>
    <col min="27" max="27" width="51" customWidth="1"/>
    <col min="28" max="28" width="60" customWidth="1"/>
    <col min="29" max="29" width="22" customWidth="1"/>
  </cols>
  <sheetData>
    <row r="1" spans="1:29" x14ac:dyDescent="0.25">
      <c r="B1">
        <f>A1+1</f>
        <v>1</v>
      </c>
      <c r="C1">
        <f t="shared" ref="C1:V1" si="0">B1+1</f>
        <v>2</v>
      </c>
      <c r="D1">
        <f t="shared" si="0"/>
        <v>3</v>
      </c>
      <c r="E1">
        <f t="shared" si="0"/>
        <v>4</v>
      </c>
      <c r="F1">
        <f t="shared" si="0"/>
        <v>5</v>
      </c>
      <c r="G1">
        <f t="shared" si="0"/>
        <v>6</v>
      </c>
      <c r="H1">
        <f t="shared" si="0"/>
        <v>7</v>
      </c>
      <c r="I1">
        <f t="shared" si="0"/>
        <v>8</v>
      </c>
      <c r="J1">
        <f t="shared" si="0"/>
        <v>9</v>
      </c>
      <c r="K1">
        <f t="shared" si="0"/>
        <v>10</v>
      </c>
      <c r="L1">
        <f t="shared" si="0"/>
        <v>11</v>
      </c>
      <c r="M1">
        <f t="shared" si="0"/>
        <v>12</v>
      </c>
      <c r="N1">
        <f t="shared" si="0"/>
        <v>13</v>
      </c>
      <c r="O1">
        <f t="shared" si="0"/>
        <v>14</v>
      </c>
      <c r="P1">
        <f t="shared" si="0"/>
        <v>15</v>
      </c>
      <c r="Q1">
        <f t="shared" si="0"/>
        <v>16</v>
      </c>
      <c r="R1">
        <f t="shared" si="0"/>
        <v>17</v>
      </c>
      <c r="S1">
        <f t="shared" si="0"/>
        <v>18</v>
      </c>
      <c r="T1">
        <f t="shared" si="0"/>
        <v>19</v>
      </c>
      <c r="U1">
        <f t="shared" si="0"/>
        <v>20</v>
      </c>
      <c r="V1">
        <f t="shared" si="0"/>
        <v>21</v>
      </c>
    </row>
    <row r="2" spans="1:29" x14ac:dyDescent="0.25">
      <c r="A2" t="s">
        <v>16</v>
      </c>
      <c r="B2" t="s">
        <v>874</v>
      </c>
      <c r="C2" t="s">
        <v>1</v>
      </c>
      <c r="D2" t="s">
        <v>2</v>
      </c>
      <c r="E2" t="s">
        <v>3</v>
      </c>
      <c r="F2" t="s">
        <v>4</v>
      </c>
      <c r="G2" t="s">
        <v>13</v>
      </c>
      <c r="H2" t="s">
        <v>5</v>
      </c>
      <c r="I2" t="s">
        <v>6</v>
      </c>
      <c r="J2" t="s">
        <v>7</v>
      </c>
      <c r="K2" t="s">
        <v>8</v>
      </c>
      <c r="L2" t="s">
        <v>9</v>
      </c>
      <c r="M2" t="s">
        <v>10</v>
      </c>
      <c r="N2" t="s">
        <v>11</v>
      </c>
      <c r="O2" t="s">
        <v>12</v>
      </c>
      <c r="P2" t="s">
        <v>14</v>
      </c>
      <c r="Q2" t="s">
        <v>15</v>
      </c>
      <c r="R2" t="s">
        <v>18</v>
      </c>
      <c r="S2" t="s">
        <v>17</v>
      </c>
      <c r="T2" t="s">
        <v>713</v>
      </c>
      <c r="U2" t="s">
        <v>20</v>
      </c>
      <c r="V2" t="s">
        <v>19</v>
      </c>
      <c r="W2" t="s">
        <v>714</v>
      </c>
      <c r="X2" t="s">
        <v>715</v>
      </c>
      <c r="Y2" t="s">
        <v>875</v>
      </c>
      <c r="Z2" t="s">
        <v>876</v>
      </c>
      <c r="AA2" t="s">
        <v>877</v>
      </c>
      <c r="AB2" t="s">
        <v>878</v>
      </c>
      <c r="AC2" t="s">
        <v>879</v>
      </c>
    </row>
    <row r="3" spans="1:29" ht="60" x14ac:dyDescent="0.25">
      <c r="A3" s="1">
        <v>1</v>
      </c>
      <c r="B3" s="2" t="s">
        <v>53</v>
      </c>
      <c r="C3" s="3" t="s">
        <v>319</v>
      </c>
      <c r="D3" s="3" t="s">
        <v>320</v>
      </c>
      <c r="E3" s="4" t="s">
        <v>880</v>
      </c>
      <c r="F3" s="5">
        <v>42180</v>
      </c>
      <c r="G3" s="2" t="s">
        <v>321</v>
      </c>
      <c r="H3" s="6">
        <v>0</v>
      </c>
      <c r="I3" s="6">
        <v>0</v>
      </c>
      <c r="J3" s="6">
        <v>0</v>
      </c>
      <c r="K3" s="6">
        <v>0</v>
      </c>
      <c r="L3" s="6">
        <v>0</v>
      </c>
      <c r="M3" s="6"/>
      <c r="N3" s="7" t="b">
        <v>0</v>
      </c>
      <c r="O3" s="3" t="s">
        <v>699</v>
      </c>
      <c r="P3" s="4">
        <v>2015</v>
      </c>
      <c r="Q3" s="2" t="s">
        <v>51</v>
      </c>
      <c r="R3" s="2" t="s">
        <v>784</v>
      </c>
      <c r="S3" s="8">
        <v>42772.431956018518</v>
      </c>
      <c r="T3" s="5"/>
      <c r="U3" s="4" t="s">
        <v>28</v>
      </c>
      <c r="V3" s="4" t="s">
        <v>27</v>
      </c>
      <c r="W3" s="4"/>
      <c r="X3" s="4"/>
      <c r="Y3" s="4" t="s">
        <v>881</v>
      </c>
      <c r="Z3" s="4"/>
      <c r="AA3" s="4"/>
      <c r="AB3" s="4"/>
      <c r="AC3" s="4" t="s">
        <v>334</v>
      </c>
    </row>
    <row r="4" spans="1:29" ht="90" x14ac:dyDescent="0.25">
      <c r="A4" s="1">
        <v>2</v>
      </c>
      <c r="B4" s="2" t="s">
        <v>34</v>
      </c>
      <c r="C4" s="3" t="s">
        <v>567</v>
      </c>
      <c r="D4" s="3" t="s">
        <v>568</v>
      </c>
      <c r="E4" s="4" t="s">
        <v>882</v>
      </c>
      <c r="F4" s="5">
        <v>42349</v>
      </c>
      <c r="G4" s="2" t="s">
        <v>570</v>
      </c>
      <c r="H4" s="6">
        <v>13.98</v>
      </c>
      <c r="I4" s="6">
        <v>0</v>
      </c>
      <c r="J4" s="6">
        <v>9.234</v>
      </c>
      <c r="K4" s="6">
        <v>4.7460000000000004</v>
      </c>
      <c r="L4" s="6">
        <v>0</v>
      </c>
      <c r="M4" s="6"/>
      <c r="N4" s="7" t="b">
        <v>0</v>
      </c>
      <c r="O4" s="3" t="s">
        <v>569</v>
      </c>
      <c r="P4" s="4">
        <v>2015</v>
      </c>
      <c r="Q4" s="2" t="s">
        <v>102</v>
      </c>
      <c r="R4" s="2" t="s">
        <v>784</v>
      </c>
      <c r="S4" s="8">
        <v>42769.546909722223</v>
      </c>
      <c r="T4" s="5"/>
      <c r="U4" s="4" t="s">
        <v>28</v>
      </c>
      <c r="V4" s="4" t="s">
        <v>27</v>
      </c>
      <c r="W4" s="4"/>
      <c r="X4" s="4"/>
      <c r="Y4" s="4" t="s">
        <v>883</v>
      </c>
      <c r="Z4" s="4"/>
      <c r="AA4" s="4"/>
      <c r="AB4" s="4"/>
      <c r="AC4" s="4" t="s">
        <v>52</v>
      </c>
    </row>
    <row r="5" spans="1:29" ht="30" x14ac:dyDescent="0.25">
      <c r="A5" s="1">
        <v>3</v>
      </c>
      <c r="B5" s="2" t="s">
        <v>34</v>
      </c>
      <c r="C5" s="3" t="s">
        <v>571</v>
      </c>
      <c r="D5" s="3" t="s">
        <v>572</v>
      </c>
      <c r="E5" s="4" t="s">
        <v>884</v>
      </c>
      <c r="F5" s="5">
        <v>42258</v>
      </c>
      <c r="G5" s="2" t="s">
        <v>570</v>
      </c>
      <c r="H5" s="6">
        <v>4.601</v>
      </c>
      <c r="I5" s="6">
        <v>0</v>
      </c>
      <c r="J5" s="6">
        <v>4.601</v>
      </c>
      <c r="K5" s="6">
        <v>0</v>
      </c>
      <c r="L5" s="6">
        <v>0</v>
      </c>
      <c r="M5" s="6">
        <v>0</v>
      </c>
      <c r="N5" s="7" t="b">
        <v>0</v>
      </c>
      <c r="O5" s="3" t="s">
        <v>161</v>
      </c>
      <c r="P5" s="4">
        <v>2015</v>
      </c>
      <c r="Q5" s="2" t="s">
        <v>102</v>
      </c>
      <c r="R5" s="2" t="s">
        <v>784</v>
      </c>
      <c r="S5" s="8">
        <v>42772.655601851853</v>
      </c>
      <c r="T5" s="5"/>
      <c r="U5" s="4" t="s">
        <v>28</v>
      </c>
      <c r="V5" s="4" t="s">
        <v>27</v>
      </c>
      <c r="W5" s="4"/>
      <c r="X5" s="4"/>
      <c r="Y5" s="4" t="s">
        <v>885</v>
      </c>
      <c r="Z5" s="4"/>
      <c r="AA5" s="4"/>
      <c r="AB5" s="4"/>
      <c r="AC5" s="4" t="s">
        <v>52</v>
      </c>
    </row>
    <row r="6" spans="1:29" ht="90" x14ac:dyDescent="0.25">
      <c r="A6" s="1">
        <v>4</v>
      </c>
      <c r="B6" s="2" t="s">
        <v>144</v>
      </c>
      <c r="C6" s="3" t="s">
        <v>145</v>
      </c>
      <c r="D6" s="3" t="s">
        <v>146</v>
      </c>
      <c r="E6" s="4" t="s">
        <v>886</v>
      </c>
      <c r="F6" s="5">
        <v>42208</v>
      </c>
      <c r="G6" s="2" t="s">
        <v>148</v>
      </c>
      <c r="H6" s="6">
        <v>9.36</v>
      </c>
      <c r="I6" s="6">
        <v>0</v>
      </c>
      <c r="J6" s="6">
        <v>9.36</v>
      </c>
      <c r="K6" s="6">
        <v>0</v>
      </c>
      <c r="L6" s="6">
        <v>0</v>
      </c>
      <c r="M6" s="6"/>
      <c r="N6" s="7" t="b">
        <v>1</v>
      </c>
      <c r="O6" s="3" t="s">
        <v>147</v>
      </c>
      <c r="P6" s="4">
        <v>2015</v>
      </c>
      <c r="Q6" s="2" t="s">
        <v>26</v>
      </c>
      <c r="R6" s="2" t="s">
        <v>784</v>
      </c>
      <c r="S6" s="8">
        <v>42772.45888888889</v>
      </c>
      <c r="T6" s="5"/>
      <c r="U6" s="4" t="s">
        <v>28</v>
      </c>
      <c r="V6" s="4" t="s">
        <v>27</v>
      </c>
      <c r="W6" s="4" t="s">
        <v>717</v>
      </c>
      <c r="X6" s="4" t="s">
        <v>723</v>
      </c>
      <c r="Y6" s="4" t="s">
        <v>887</v>
      </c>
      <c r="Z6" s="4"/>
      <c r="AA6" s="4"/>
      <c r="AB6" s="4"/>
      <c r="AC6" s="4" t="s">
        <v>52</v>
      </c>
    </row>
    <row r="7" spans="1:29" ht="60" x14ac:dyDescent="0.25">
      <c r="A7" s="1">
        <v>5</v>
      </c>
      <c r="B7" s="2" t="s">
        <v>21</v>
      </c>
      <c r="C7" s="3" t="s">
        <v>22</v>
      </c>
      <c r="D7" s="3" t="s">
        <v>23</v>
      </c>
      <c r="E7" s="4" t="s">
        <v>888</v>
      </c>
      <c r="F7" s="5">
        <v>42321</v>
      </c>
      <c r="G7" s="2" t="s">
        <v>25</v>
      </c>
      <c r="H7" s="6">
        <v>8.0069999999999997</v>
      </c>
      <c r="I7" s="6">
        <v>0</v>
      </c>
      <c r="J7" s="6">
        <v>1.476</v>
      </c>
      <c r="K7" s="6">
        <v>6.5309999999999997</v>
      </c>
      <c r="L7" s="6">
        <v>0</v>
      </c>
      <c r="M7" s="6"/>
      <c r="N7" s="7" t="b">
        <v>0</v>
      </c>
      <c r="O7" s="3" t="s">
        <v>161</v>
      </c>
      <c r="P7" s="4">
        <v>2015</v>
      </c>
      <c r="Q7" s="2" t="s">
        <v>26</v>
      </c>
      <c r="R7" s="2" t="s">
        <v>784</v>
      </c>
      <c r="S7" s="8">
        <v>42772.655601851853</v>
      </c>
      <c r="T7" s="5"/>
      <c r="U7" s="4" t="s">
        <v>28</v>
      </c>
      <c r="V7" s="4" t="s">
        <v>27</v>
      </c>
      <c r="W7" s="4" t="s">
        <v>716</v>
      </c>
      <c r="X7" s="4" t="s">
        <v>783</v>
      </c>
      <c r="Y7" s="4" t="s">
        <v>889</v>
      </c>
      <c r="Z7" s="4" t="s">
        <v>890</v>
      </c>
      <c r="AA7" s="4" t="s">
        <v>2687</v>
      </c>
      <c r="AB7" s="4" t="s">
        <v>2687</v>
      </c>
      <c r="AC7" s="4" t="s">
        <v>52</v>
      </c>
    </row>
    <row r="8" spans="1:29" ht="75" x14ac:dyDescent="0.25">
      <c r="A8" s="1">
        <v>6</v>
      </c>
      <c r="B8" s="2" t="s">
        <v>21</v>
      </c>
      <c r="C8" s="3" t="s">
        <v>29</v>
      </c>
      <c r="D8" s="3" t="s">
        <v>30</v>
      </c>
      <c r="E8" s="4" t="s">
        <v>891</v>
      </c>
      <c r="F8" s="5">
        <v>42321</v>
      </c>
      <c r="G8" s="2" t="s">
        <v>25</v>
      </c>
      <c r="H8" s="6">
        <v>11.763</v>
      </c>
      <c r="I8" s="6">
        <v>0</v>
      </c>
      <c r="J8" s="6">
        <v>0</v>
      </c>
      <c r="K8" s="6">
        <v>11.763</v>
      </c>
      <c r="L8" s="6">
        <v>0</v>
      </c>
      <c r="M8" s="6"/>
      <c r="N8" s="7" t="b">
        <v>0</v>
      </c>
      <c r="O8" s="3" t="s">
        <v>892</v>
      </c>
      <c r="P8" s="4">
        <v>2015</v>
      </c>
      <c r="Q8" s="2" t="s">
        <v>26</v>
      </c>
      <c r="R8" s="2" t="s">
        <v>784</v>
      </c>
      <c r="S8" s="8">
        <v>42769.5387962963</v>
      </c>
      <c r="T8" s="5"/>
      <c r="U8" s="4" t="s">
        <v>28</v>
      </c>
      <c r="V8" s="4" t="s">
        <v>27</v>
      </c>
      <c r="W8" s="4" t="s">
        <v>717</v>
      </c>
      <c r="X8" s="4" t="s">
        <v>783</v>
      </c>
      <c r="Y8" s="4" t="s">
        <v>893</v>
      </c>
      <c r="Z8" s="4"/>
      <c r="AA8" s="4"/>
      <c r="AB8" s="4"/>
      <c r="AC8" s="4" t="s">
        <v>52</v>
      </c>
    </row>
    <row r="9" spans="1:29" ht="30" x14ac:dyDescent="0.25">
      <c r="A9" s="1">
        <v>7</v>
      </c>
      <c r="B9" s="2" t="s">
        <v>264</v>
      </c>
      <c r="C9" s="3" t="s">
        <v>265</v>
      </c>
      <c r="D9" s="3" t="s">
        <v>266</v>
      </c>
      <c r="E9" s="4" t="s">
        <v>894</v>
      </c>
      <c r="F9" s="5">
        <v>42298</v>
      </c>
      <c r="G9" s="2" t="s">
        <v>268</v>
      </c>
      <c r="H9" s="6">
        <v>9.2690000000000001</v>
      </c>
      <c r="I9" s="6">
        <v>0</v>
      </c>
      <c r="J9" s="6">
        <v>0</v>
      </c>
      <c r="K9" s="6">
        <v>9.2690000000000001</v>
      </c>
      <c r="L9" s="6">
        <v>0</v>
      </c>
      <c r="M9" s="6"/>
      <c r="N9" s="7" t="b">
        <v>0</v>
      </c>
      <c r="O9" s="3" t="s">
        <v>267</v>
      </c>
      <c r="P9" s="4">
        <v>2015</v>
      </c>
      <c r="Q9" s="2" t="s">
        <v>26</v>
      </c>
      <c r="R9" s="2" t="s">
        <v>784</v>
      </c>
      <c r="S9" s="8">
        <v>42769.539270833331</v>
      </c>
      <c r="T9" s="5"/>
      <c r="U9" s="4" t="s">
        <v>28</v>
      </c>
      <c r="V9" s="4" t="s">
        <v>27</v>
      </c>
      <c r="W9" s="4" t="s">
        <v>717</v>
      </c>
      <c r="X9" s="4" t="s">
        <v>808</v>
      </c>
      <c r="Y9" s="4" t="s">
        <v>895</v>
      </c>
      <c r="Z9" s="4"/>
      <c r="AA9" s="4"/>
      <c r="AB9" s="4"/>
      <c r="AC9" s="4" t="s">
        <v>52</v>
      </c>
    </row>
    <row r="10" spans="1:29" ht="60" x14ac:dyDescent="0.25">
      <c r="A10" s="1">
        <v>8</v>
      </c>
      <c r="B10" s="2" t="s">
        <v>53</v>
      </c>
      <c r="C10" s="3" t="s">
        <v>54</v>
      </c>
      <c r="D10" s="3" t="s">
        <v>55</v>
      </c>
      <c r="E10" s="4" t="s">
        <v>896</v>
      </c>
      <c r="F10" s="5">
        <v>41631</v>
      </c>
      <c r="G10" s="2" t="s">
        <v>57</v>
      </c>
      <c r="H10" s="6">
        <v>10.252000000000001</v>
      </c>
      <c r="I10" s="6">
        <v>10.252000000000001</v>
      </c>
      <c r="J10" s="6">
        <v>0</v>
      </c>
      <c r="K10" s="6">
        <v>0</v>
      </c>
      <c r="L10" s="6">
        <v>0</v>
      </c>
      <c r="M10" s="6"/>
      <c r="N10" s="7" t="b">
        <v>1</v>
      </c>
      <c r="O10" s="3" t="s">
        <v>56</v>
      </c>
      <c r="P10" s="4">
        <v>2013</v>
      </c>
      <c r="Q10" s="2" t="s">
        <v>26</v>
      </c>
      <c r="R10" s="2" t="s">
        <v>784</v>
      </c>
      <c r="S10" s="8">
        <v>42772.431238425925</v>
      </c>
      <c r="T10" s="5"/>
      <c r="U10" s="4" t="s">
        <v>28</v>
      </c>
      <c r="V10" s="4" t="s">
        <v>27</v>
      </c>
      <c r="W10" s="4" t="s">
        <v>717</v>
      </c>
      <c r="X10" s="4" t="s">
        <v>783</v>
      </c>
      <c r="Y10" s="4" t="s">
        <v>897</v>
      </c>
      <c r="Z10" s="4"/>
      <c r="AA10" s="4"/>
      <c r="AB10" s="4"/>
      <c r="AC10" s="4" t="s">
        <v>52</v>
      </c>
    </row>
    <row r="11" spans="1:29" ht="75" x14ac:dyDescent="0.25">
      <c r="A11" s="1">
        <v>9</v>
      </c>
      <c r="B11" s="2" t="s">
        <v>53</v>
      </c>
      <c r="C11" s="3" t="s">
        <v>149</v>
      </c>
      <c r="D11" s="3" t="s">
        <v>150</v>
      </c>
      <c r="E11" s="4" t="s">
        <v>898</v>
      </c>
      <c r="F11" s="5">
        <v>41781</v>
      </c>
      <c r="G11" s="2" t="s">
        <v>148</v>
      </c>
      <c r="H11" s="6">
        <v>7.2030000000000003</v>
      </c>
      <c r="I11" s="6">
        <v>7.2030000000000003</v>
      </c>
      <c r="J11" s="6">
        <v>0</v>
      </c>
      <c r="K11" s="6">
        <v>0</v>
      </c>
      <c r="L11" s="6">
        <v>0</v>
      </c>
      <c r="M11" s="6"/>
      <c r="N11" s="7" t="b">
        <v>1</v>
      </c>
      <c r="O11" s="3" t="s">
        <v>151</v>
      </c>
      <c r="P11" s="4">
        <v>2014</v>
      </c>
      <c r="Q11" s="2" t="s">
        <v>26</v>
      </c>
      <c r="R11" s="2" t="s">
        <v>784</v>
      </c>
      <c r="S11" s="8">
        <v>42772.431180555555</v>
      </c>
      <c r="T11" s="5"/>
      <c r="U11" s="4" t="s">
        <v>28</v>
      </c>
      <c r="V11" s="4" t="s">
        <v>27</v>
      </c>
      <c r="W11" s="4" t="s">
        <v>717</v>
      </c>
      <c r="X11" s="4" t="s">
        <v>723</v>
      </c>
      <c r="Y11" s="4" t="s">
        <v>899</v>
      </c>
      <c r="Z11" s="4"/>
      <c r="AA11" s="4"/>
      <c r="AB11" s="4"/>
      <c r="AC11" s="4" t="s">
        <v>52</v>
      </c>
    </row>
    <row r="12" spans="1:29" ht="30" x14ac:dyDescent="0.25">
      <c r="A12" s="1">
        <v>10</v>
      </c>
      <c r="B12" s="2" t="s">
        <v>539</v>
      </c>
      <c r="C12" s="3" t="s">
        <v>540</v>
      </c>
      <c r="D12" s="3" t="s">
        <v>541</v>
      </c>
      <c r="E12" s="4" t="s">
        <v>900</v>
      </c>
      <c r="F12" s="5">
        <v>41796</v>
      </c>
      <c r="G12" s="2" t="s">
        <v>542</v>
      </c>
      <c r="H12" s="6">
        <v>0</v>
      </c>
      <c r="I12" s="6">
        <v>0</v>
      </c>
      <c r="J12" s="6">
        <v>0</v>
      </c>
      <c r="K12" s="6">
        <v>0</v>
      </c>
      <c r="L12" s="6">
        <v>0</v>
      </c>
      <c r="M12" s="6"/>
      <c r="N12" s="7" t="b">
        <v>0</v>
      </c>
      <c r="O12" s="3" t="s">
        <v>161</v>
      </c>
      <c r="P12" s="4">
        <v>2014</v>
      </c>
      <c r="Q12" s="2" t="s">
        <v>102</v>
      </c>
      <c r="R12" s="2" t="s">
        <v>784</v>
      </c>
      <c r="S12" s="8">
        <v>42772.655624999999</v>
      </c>
      <c r="T12" s="5"/>
      <c r="U12" s="4" t="s">
        <v>28</v>
      </c>
      <c r="V12" s="4" t="s">
        <v>27</v>
      </c>
      <c r="W12" s="4"/>
      <c r="X12" s="4"/>
      <c r="Y12" s="4" t="s">
        <v>901</v>
      </c>
      <c r="Z12" s="4"/>
      <c r="AA12" s="4"/>
      <c r="AB12" s="4"/>
      <c r="AC12" s="4" t="s">
        <v>52</v>
      </c>
    </row>
    <row r="13" spans="1:29" ht="45" x14ac:dyDescent="0.25">
      <c r="A13" s="1">
        <v>11</v>
      </c>
      <c r="B13" s="2" t="s">
        <v>539</v>
      </c>
      <c r="C13" s="3" t="s">
        <v>540</v>
      </c>
      <c r="D13" s="3" t="s">
        <v>543</v>
      </c>
      <c r="E13" s="4" t="s">
        <v>902</v>
      </c>
      <c r="F13" s="5">
        <v>41803</v>
      </c>
      <c r="G13" s="2" t="s">
        <v>542</v>
      </c>
      <c r="H13" s="6">
        <v>0.56899999999999995</v>
      </c>
      <c r="I13" s="6">
        <v>0.56899999999999995</v>
      </c>
      <c r="J13" s="6">
        <v>0</v>
      </c>
      <c r="K13" s="6">
        <v>0</v>
      </c>
      <c r="L13" s="6">
        <v>0</v>
      </c>
      <c r="M13" s="6"/>
      <c r="N13" s="7" t="b">
        <v>0</v>
      </c>
      <c r="O13" s="3" t="s">
        <v>161</v>
      </c>
      <c r="P13" s="4">
        <v>2014</v>
      </c>
      <c r="Q13" s="2" t="s">
        <v>87</v>
      </c>
      <c r="R13" s="2" t="s">
        <v>784</v>
      </c>
      <c r="S13" s="8">
        <v>42772.655636574076</v>
      </c>
      <c r="T13" s="5"/>
      <c r="U13" s="4" t="s">
        <v>28</v>
      </c>
      <c r="V13" s="4" t="s">
        <v>27</v>
      </c>
      <c r="W13" s="4"/>
      <c r="X13" s="4"/>
      <c r="Y13" s="4" t="s">
        <v>903</v>
      </c>
      <c r="Z13" s="4"/>
      <c r="AA13" s="4"/>
      <c r="AB13" s="4"/>
      <c r="AC13" s="4" t="s">
        <v>52</v>
      </c>
    </row>
    <row r="14" spans="1:29" ht="45" x14ac:dyDescent="0.25">
      <c r="A14" s="1">
        <v>12</v>
      </c>
      <c r="B14" s="2" t="s">
        <v>182</v>
      </c>
      <c r="C14" s="3" t="s">
        <v>493</v>
      </c>
      <c r="D14" s="3" t="s">
        <v>904</v>
      </c>
      <c r="E14" s="4" t="s">
        <v>905</v>
      </c>
      <c r="F14" s="5">
        <v>41942</v>
      </c>
      <c r="G14" s="2" t="s">
        <v>495</v>
      </c>
      <c r="H14" s="6">
        <v>34.402999999999999</v>
      </c>
      <c r="I14" s="6">
        <v>34.402999999999999</v>
      </c>
      <c r="J14" s="6">
        <v>0</v>
      </c>
      <c r="K14" s="6">
        <v>0</v>
      </c>
      <c r="L14" s="6">
        <v>0</v>
      </c>
      <c r="M14" s="6"/>
      <c r="N14" s="7" t="b">
        <v>1</v>
      </c>
      <c r="O14" s="3" t="s">
        <v>494</v>
      </c>
      <c r="P14" s="4">
        <v>2014</v>
      </c>
      <c r="Q14" s="2" t="s">
        <v>70</v>
      </c>
      <c r="R14" s="2" t="s">
        <v>784</v>
      </c>
      <c r="S14" s="8">
        <v>42772.430659722224</v>
      </c>
      <c r="T14" s="5"/>
      <c r="U14" s="4" t="s">
        <v>28</v>
      </c>
      <c r="V14" s="4" t="s">
        <v>27</v>
      </c>
      <c r="W14" s="4" t="s">
        <v>717</v>
      </c>
      <c r="X14" s="4" t="s">
        <v>723</v>
      </c>
      <c r="Y14" s="4" t="s">
        <v>906</v>
      </c>
      <c r="Z14" s="4"/>
      <c r="AA14" s="4"/>
      <c r="AB14" s="4"/>
      <c r="AC14" s="4" t="s">
        <v>52</v>
      </c>
    </row>
    <row r="15" spans="1:29" ht="45" x14ac:dyDescent="0.25">
      <c r="A15" s="1">
        <v>13</v>
      </c>
      <c r="B15" s="2" t="s">
        <v>300</v>
      </c>
      <c r="C15" s="3" t="s">
        <v>322</v>
      </c>
      <c r="D15" s="3" t="s">
        <v>323</v>
      </c>
      <c r="E15" s="4" t="s">
        <v>907</v>
      </c>
      <c r="F15" s="5">
        <v>41941</v>
      </c>
      <c r="G15" s="2" t="s">
        <v>321</v>
      </c>
      <c r="H15" s="6">
        <v>6.0229999999999997</v>
      </c>
      <c r="I15" s="6">
        <v>0</v>
      </c>
      <c r="J15" s="6">
        <v>0</v>
      </c>
      <c r="K15" s="6">
        <v>6.0229999999999997</v>
      </c>
      <c r="L15" s="6">
        <v>0</v>
      </c>
      <c r="M15" s="6"/>
      <c r="N15" s="7" t="b">
        <v>0</v>
      </c>
      <c r="O15" s="3" t="s">
        <v>2631</v>
      </c>
      <c r="P15" s="4">
        <v>2014</v>
      </c>
      <c r="Q15" s="2" t="s">
        <v>102</v>
      </c>
      <c r="R15" s="2" t="s">
        <v>809</v>
      </c>
      <c r="S15" s="8">
        <v>42788.452673611115</v>
      </c>
      <c r="T15" s="5"/>
      <c r="U15" s="4" t="s">
        <v>28</v>
      </c>
      <c r="V15" s="4" t="s">
        <v>27</v>
      </c>
      <c r="W15" s="4" t="s">
        <v>720</v>
      </c>
      <c r="X15" s="4" t="s">
        <v>808</v>
      </c>
      <c r="Y15" s="4" t="s">
        <v>908</v>
      </c>
      <c r="Z15" s="4"/>
      <c r="AA15" s="4"/>
      <c r="AB15" s="4"/>
      <c r="AC15" s="4" t="s">
        <v>52</v>
      </c>
    </row>
    <row r="16" spans="1:29" ht="45" x14ac:dyDescent="0.25">
      <c r="A16" s="1">
        <v>14</v>
      </c>
      <c r="B16" s="2" t="s">
        <v>222</v>
      </c>
      <c r="C16" s="3" t="s">
        <v>496</v>
      </c>
      <c r="D16" s="3" t="s">
        <v>497</v>
      </c>
      <c r="E16" s="4" t="s">
        <v>909</v>
      </c>
      <c r="F16" s="5">
        <v>41942</v>
      </c>
      <c r="G16" s="2" t="s">
        <v>495</v>
      </c>
      <c r="H16" s="6">
        <v>3.6179999999999999</v>
      </c>
      <c r="I16" s="6">
        <v>0</v>
      </c>
      <c r="J16" s="6">
        <v>0</v>
      </c>
      <c r="K16" s="6">
        <v>3.6179999999999999</v>
      </c>
      <c r="L16" s="6">
        <v>0</v>
      </c>
      <c r="M16" s="6"/>
      <c r="N16" s="7" t="b">
        <v>0</v>
      </c>
      <c r="O16" s="3" t="s">
        <v>161</v>
      </c>
      <c r="P16" s="4">
        <v>2014</v>
      </c>
      <c r="Q16" s="2" t="s">
        <v>102</v>
      </c>
      <c r="R16" s="2" t="s">
        <v>784</v>
      </c>
      <c r="S16" s="8">
        <v>42772.655648148146</v>
      </c>
      <c r="T16" s="5"/>
      <c r="U16" s="4" t="s">
        <v>28</v>
      </c>
      <c r="V16" s="4" t="s">
        <v>27</v>
      </c>
      <c r="W16" s="4"/>
      <c r="X16" s="4"/>
      <c r="Y16" s="4" t="s">
        <v>910</v>
      </c>
      <c r="Z16" s="4"/>
      <c r="AA16" s="4"/>
      <c r="AB16" s="4"/>
      <c r="AC16" s="4" t="s">
        <v>52</v>
      </c>
    </row>
    <row r="17" spans="1:29" ht="30" x14ac:dyDescent="0.25">
      <c r="A17" s="1">
        <v>15</v>
      </c>
      <c r="B17" s="2" t="s">
        <v>34</v>
      </c>
      <c r="C17" s="3" t="s">
        <v>322</v>
      </c>
      <c r="D17" s="3" t="s">
        <v>325</v>
      </c>
      <c r="E17" s="4" t="s">
        <v>911</v>
      </c>
      <c r="F17" s="5">
        <v>41857</v>
      </c>
      <c r="G17" s="2" t="s">
        <v>321</v>
      </c>
      <c r="H17" s="6">
        <v>7.8</v>
      </c>
      <c r="I17" s="6">
        <v>0</v>
      </c>
      <c r="J17" s="6">
        <v>7.8</v>
      </c>
      <c r="K17" s="6">
        <v>0</v>
      </c>
      <c r="L17" s="6">
        <v>0</v>
      </c>
      <c r="M17" s="6"/>
      <c r="N17" s="7" t="b">
        <v>1</v>
      </c>
      <c r="O17" s="3" t="s">
        <v>326</v>
      </c>
      <c r="P17" s="4">
        <v>2014</v>
      </c>
      <c r="Q17" s="2" t="s">
        <v>102</v>
      </c>
      <c r="R17" s="2" t="s">
        <v>784</v>
      </c>
      <c r="S17" s="8">
        <v>42772.430196759262</v>
      </c>
      <c r="T17" s="5"/>
      <c r="U17" s="4" t="s">
        <v>28</v>
      </c>
      <c r="V17" s="4" t="s">
        <v>27</v>
      </c>
      <c r="W17" s="4"/>
      <c r="X17" s="4"/>
      <c r="Y17" s="4" t="s">
        <v>912</v>
      </c>
      <c r="Z17" s="4"/>
      <c r="AA17" s="4"/>
      <c r="AB17" s="4"/>
      <c r="AC17" s="4" t="s">
        <v>52</v>
      </c>
    </row>
    <row r="18" spans="1:29" ht="30" x14ac:dyDescent="0.25">
      <c r="A18" s="1">
        <v>16</v>
      </c>
      <c r="B18" s="2" t="s">
        <v>546</v>
      </c>
      <c r="C18" s="3" t="s">
        <v>673</v>
      </c>
      <c r="D18" s="3" t="s">
        <v>674</v>
      </c>
      <c r="E18" s="4" t="s">
        <v>913</v>
      </c>
      <c r="F18" s="5">
        <v>41773</v>
      </c>
      <c r="G18" s="2" t="s">
        <v>675</v>
      </c>
      <c r="H18" s="6">
        <v>18.54</v>
      </c>
      <c r="I18" s="6">
        <v>0</v>
      </c>
      <c r="J18" s="6">
        <v>18.54</v>
      </c>
      <c r="K18" s="6">
        <v>0</v>
      </c>
      <c r="L18" s="6">
        <v>0</v>
      </c>
      <c r="M18" s="6"/>
      <c r="N18" s="7" t="b">
        <v>0</v>
      </c>
      <c r="O18" s="3" t="s">
        <v>161</v>
      </c>
      <c r="P18" s="4">
        <v>2014</v>
      </c>
      <c r="Q18" s="2" t="s">
        <v>26</v>
      </c>
      <c r="R18" s="2" t="s">
        <v>784</v>
      </c>
      <c r="S18" s="8">
        <v>42772.655671296299</v>
      </c>
      <c r="T18" s="5"/>
      <c r="U18" s="4" t="s">
        <v>28</v>
      </c>
      <c r="V18" s="4" t="s">
        <v>27</v>
      </c>
      <c r="W18" s="4" t="s">
        <v>717</v>
      </c>
      <c r="X18" s="4" t="s">
        <v>808</v>
      </c>
      <c r="Y18" s="4" t="s">
        <v>914</v>
      </c>
      <c r="Z18" s="4"/>
      <c r="AA18" s="4"/>
      <c r="AB18" s="4"/>
      <c r="AC18" s="4" t="s">
        <v>52</v>
      </c>
    </row>
    <row r="19" spans="1:29" ht="30" x14ac:dyDescent="0.25">
      <c r="A19" s="1">
        <v>19</v>
      </c>
      <c r="B19" s="2" t="s">
        <v>546</v>
      </c>
      <c r="C19" s="3" t="s">
        <v>673</v>
      </c>
      <c r="D19" s="3" t="s">
        <v>676</v>
      </c>
      <c r="E19" s="4" t="s">
        <v>915</v>
      </c>
      <c r="F19" s="5">
        <v>41774</v>
      </c>
      <c r="G19" s="2" t="s">
        <v>675</v>
      </c>
      <c r="H19" s="6">
        <v>23.286999999999999</v>
      </c>
      <c r="I19" s="6">
        <v>0</v>
      </c>
      <c r="J19" s="6">
        <v>19.106000000000002</v>
      </c>
      <c r="K19" s="6">
        <v>4.181</v>
      </c>
      <c r="L19" s="6">
        <v>0</v>
      </c>
      <c r="M19" s="6"/>
      <c r="N19" s="7" t="b">
        <v>0</v>
      </c>
      <c r="O19" s="3" t="s">
        <v>161</v>
      </c>
      <c r="P19" s="4">
        <v>2014</v>
      </c>
      <c r="Q19" s="2" t="s">
        <v>26</v>
      </c>
      <c r="R19" s="2" t="s">
        <v>784</v>
      </c>
      <c r="S19" s="8">
        <v>42772.655671296299</v>
      </c>
      <c r="T19" s="5"/>
      <c r="U19" s="4" t="s">
        <v>28</v>
      </c>
      <c r="V19" s="4" t="s">
        <v>27</v>
      </c>
      <c r="W19" s="4" t="s">
        <v>717</v>
      </c>
      <c r="X19" s="4" t="s">
        <v>808</v>
      </c>
      <c r="Y19" s="4" t="s">
        <v>916</v>
      </c>
      <c r="Z19" s="4"/>
      <c r="AA19" s="4"/>
      <c r="AB19" s="4"/>
      <c r="AC19" s="4" t="s">
        <v>52</v>
      </c>
    </row>
    <row r="20" spans="1:29" ht="30" x14ac:dyDescent="0.25">
      <c r="A20" s="1">
        <v>20</v>
      </c>
      <c r="B20" s="2" t="s">
        <v>451</v>
      </c>
      <c r="C20" s="3" t="s">
        <v>452</v>
      </c>
      <c r="D20" s="3" t="s">
        <v>453</v>
      </c>
      <c r="E20" s="4" t="s">
        <v>917</v>
      </c>
      <c r="F20" s="5">
        <v>41894</v>
      </c>
      <c r="G20" s="2" t="s">
        <v>455</v>
      </c>
      <c r="H20" s="6">
        <v>29.309000000000001</v>
      </c>
      <c r="I20" s="6">
        <v>0</v>
      </c>
      <c r="J20" s="6">
        <v>29.309000000000001</v>
      </c>
      <c r="K20" s="6">
        <v>0</v>
      </c>
      <c r="L20" s="6">
        <v>0</v>
      </c>
      <c r="M20" s="6"/>
      <c r="N20" s="7" t="b">
        <v>1</v>
      </c>
      <c r="O20" s="3" t="s">
        <v>454</v>
      </c>
      <c r="P20" s="4">
        <v>2014</v>
      </c>
      <c r="Q20" s="2" t="s">
        <v>26</v>
      </c>
      <c r="R20" s="2" t="s">
        <v>784</v>
      </c>
      <c r="S20" s="8">
        <v>42769.545844907407</v>
      </c>
      <c r="T20" s="5"/>
      <c r="U20" s="4" t="s">
        <v>28</v>
      </c>
      <c r="V20" s="4" t="s">
        <v>27</v>
      </c>
      <c r="W20" s="4"/>
      <c r="X20" s="4"/>
      <c r="Y20" s="4" t="s">
        <v>918</v>
      </c>
      <c r="Z20" s="4"/>
      <c r="AA20" s="4"/>
      <c r="AB20" s="4"/>
      <c r="AC20" s="4" t="s">
        <v>52</v>
      </c>
    </row>
    <row r="21" spans="1:29" ht="165" x14ac:dyDescent="0.25">
      <c r="A21" s="1">
        <v>21</v>
      </c>
      <c r="B21" s="2" t="s">
        <v>269</v>
      </c>
      <c r="C21" s="3" t="s">
        <v>270</v>
      </c>
      <c r="D21" s="3" t="s">
        <v>271</v>
      </c>
      <c r="E21" s="4" t="s">
        <v>919</v>
      </c>
      <c r="F21" s="5">
        <v>41907</v>
      </c>
      <c r="G21" s="2" t="s">
        <v>268</v>
      </c>
      <c r="H21" s="6">
        <v>12.2</v>
      </c>
      <c r="I21" s="6">
        <v>0</v>
      </c>
      <c r="J21" s="6">
        <v>10.202</v>
      </c>
      <c r="K21" s="6">
        <v>1.998</v>
      </c>
      <c r="L21" s="6">
        <v>0</v>
      </c>
      <c r="M21" s="6"/>
      <c r="N21" s="7" t="b">
        <v>0</v>
      </c>
      <c r="O21" s="3" t="s">
        <v>272</v>
      </c>
      <c r="P21" s="4">
        <v>2014</v>
      </c>
      <c r="Q21" s="2" t="s">
        <v>26</v>
      </c>
      <c r="R21" s="2" t="s">
        <v>784</v>
      </c>
      <c r="S21" s="8">
        <v>42772.460219907407</v>
      </c>
      <c r="T21" s="5"/>
      <c r="U21" s="4" t="s">
        <v>28</v>
      </c>
      <c r="V21" s="4" t="s">
        <v>27</v>
      </c>
      <c r="W21" s="4" t="s">
        <v>717</v>
      </c>
      <c r="X21" s="4" t="s">
        <v>808</v>
      </c>
      <c r="Y21" s="4" t="s">
        <v>920</v>
      </c>
      <c r="Z21" s="4"/>
      <c r="AA21" s="4"/>
      <c r="AB21" s="4"/>
      <c r="AC21" s="4" t="s">
        <v>52</v>
      </c>
    </row>
    <row r="22" spans="1:29" ht="30" x14ac:dyDescent="0.25">
      <c r="A22" s="1">
        <v>22</v>
      </c>
      <c r="B22" s="2" t="s">
        <v>269</v>
      </c>
      <c r="C22" s="3" t="s">
        <v>270</v>
      </c>
      <c r="D22" s="3" t="s">
        <v>273</v>
      </c>
      <c r="E22" s="4" t="s">
        <v>921</v>
      </c>
      <c r="F22" s="5">
        <v>41927</v>
      </c>
      <c r="G22" s="2" t="s">
        <v>268</v>
      </c>
      <c r="H22" s="6">
        <v>12.84</v>
      </c>
      <c r="I22" s="6">
        <v>0</v>
      </c>
      <c r="J22" s="6">
        <v>12.84</v>
      </c>
      <c r="K22" s="6">
        <v>0</v>
      </c>
      <c r="L22" s="6">
        <v>0</v>
      </c>
      <c r="M22" s="6"/>
      <c r="N22" s="7" t="b">
        <v>0</v>
      </c>
      <c r="O22" s="3" t="s">
        <v>274</v>
      </c>
      <c r="P22" s="4">
        <v>2014</v>
      </c>
      <c r="Q22" s="2" t="s">
        <v>26</v>
      </c>
      <c r="R22" s="2" t="s">
        <v>784</v>
      </c>
      <c r="S22" s="8">
        <v>42772.460300925923</v>
      </c>
      <c r="T22" s="5"/>
      <c r="U22" s="4" t="s">
        <v>28</v>
      </c>
      <c r="V22" s="4" t="s">
        <v>27</v>
      </c>
      <c r="W22" s="4" t="s">
        <v>717</v>
      </c>
      <c r="X22" s="4" t="s">
        <v>808</v>
      </c>
      <c r="Y22" s="4" t="s">
        <v>922</v>
      </c>
      <c r="Z22" s="4"/>
      <c r="AA22" s="4"/>
      <c r="AB22" s="4"/>
      <c r="AC22" s="4" t="s">
        <v>52</v>
      </c>
    </row>
    <row r="23" spans="1:29" ht="45" x14ac:dyDescent="0.25">
      <c r="A23" s="1">
        <v>23</v>
      </c>
      <c r="B23" s="2" t="s">
        <v>34</v>
      </c>
      <c r="C23" s="3" t="s">
        <v>322</v>
      </c>
      <c r="D23" s="3" t="s">
        <v>327</v>
      </c>
      <c r="E23" s="4" t="s">
        <v>923</v>
      </c>
      <c r="F23" s="5">
        <v>41940</v>
      </c>
      <c r="G23" s="2" t="s">
        <v>321</v>
      </c>
      <c r="H23" s="6">
        <v>18.988</v>
      </c>
      <c r="I23" s="6">
        <v>0</v>
      </c>
      <c r="J23" s="6">
        <v>18.988</v>
      </c>
      <c r="K23" s="6">
        <v>0</v>
      </c>
      <c r="L23" s="6">
        <v>0</v>
      </c>
      <c r="M23" s="6"/>
      <c r="N23" s="7" t="b">
        <v>0</v>
      </c>
      <c r="O23" s="3" t="s">
        <v>161</v>
      </c>
      <c r="P23" s="4">
        <v>2014</v>
      </c>
      <c r="Q23" s="2" t="s">
        <v>102</v>
      </c>
      <c r="R23" s="2" t="s">
        <v>784</v>
      </c>
      <c r="S23" s="8">
        <v>42772.655694444446</v>
      </c>
      <c r="T23" s="5"/>
      <c r="U23" s="4" t="s">
        <v>28</v>
      </c>
      <c r="V23" s="4" t="s">
        <v>27</v>
      </c>
      <c r="W23" s="4"/>
      <c r="X23" s="4"/>
      <c r="Y23" s="4" t="s">
        <v>924</v>
      </c>
      <c r="Z23" s="4"/>
      <c r="AA23" s="4"/>
      <c r="AB23" s="4"/>
      <c r="AC23" s="4" t="s">
        <v>52</v>
      </c>
    </row>
    <row r="24" spans="1:29" ht="45" x14ac:dyDescent="0.25">
      <c r="A24" s="1">
        <v>24</v>
      </c>
      <c r="B24" s="2" t="s">
        <v>34</v>
      </c>
      <c r="C24" s="3" t="s">
        <v>322</v>
      </c>
      <c r="D24" s="3" t="s">
        <v>328</v>
      </c>
      <c r="E24" s="4" t="s">
        <v>925</v>
      </c>
      <c r="F24" s="5">
        <v>41971</v>
      </c>
      <c r="G24" s="2" t="s">
        <v>321</v>
      </c>
      <c r="H24" s="6">
        <v>35.933</v>
      </c>
      <c r="I24" s="6">
        <v>0</v>
      </c>
      <c r="J24" s="6">
        <v>35.933</v>
      </c>
      <c r="K24" s="6">
        <v>0</v>
      </c>
      <c r="L24" s="6">
        <v>0</v>
      </c>
      <c r="M24" s="6"/>
      <c r="N24" s="7" t="b">
        <v>0</v>
      </c>
      <c r="O24" s="3" t="s">
        <v>329</v>
      </c>
      <c r="P24" s="4">
        <v>2014</v>
      </c>
      <c r="Q24" s="2" t="s">
        <v>102</v>
      </c>
      <c r="R24" s="2" t="s">
        <v>784</v>
      </c>
      <c r="S24" s="8">
        <v>42772.429861111108</v>
      </c>
      <c r="T24" s="5"/>
      <c r="U24" s="4" t="s">
        <v>28</v>
      </c>
      <c r="V24" s="4" t="s">
        <v>27</v>
      </c>
      <c r="W24" s="4"/>
      <c r="X24" s="4"/>
      <c r="Y24" s="4" t="s">
        <v>926</v>
      </c>
      <c r="Z24" s="4"/>
      <c r="AA24" s="4"/>
      <c r="AB24" s="4"/>
      <c r="AC24" s="4" t="s">
        <v>52</v>
      </c>
    </row>
    <row r="25" spans="1:29" ht="60" x14ac:dyDescent="0.25">
      <c r="A25" s="1">
        <v>25</v>
      </c>
      <c r="B25" s="2" t="s">
        <v>34</v>
      </c>
      <c r="C25" s="3" t="s">
        <v>322</v>
      </c>
      <c r="D25" s="3" t="s">
        <v>330</v>
      </c>
      <c r="E25" s="4" t="s">
        <v>927</v>
      </c>
      <c r="F25" s="5">
        <v>41739</v>
      </c>
      <c r="G25" s="2" t="s">
        <v>321</v>
      </c>
      <c r="H25" s="6">
        <v>15.3</v>
      </c>
      <c r="I25" s="6">
        <v>0</v>
      </c>
      <c r="J25" s="6">
        <v>15.3</v>
      </c>
      <c r="K25" s="6">
        <v>0</v>
      </c>
      <c r="L25" s="6">
        <v>0</v>
      </c>
      <c r="M25" s="6"/>
      <c r="N25" s="7" t="b">
        <v>1</v>
      </c>
      <c r="O25" s="3" t="s">
        <v>331</v>
      </c>
      <c r="P25" s="4">
        <v>2014</v>
      </c>
      <c r="Q25" s="2" t="s">
        <v>102</v>
      </c>
      <c r="R25" s="2" t="s">
        <v>784</v>
      </c>
      <c r="S25" s="8">
        <v>42772.429594907408</v>
      </c>
      <c r="T25" s="5"/>
      <c r="U25" s="4" t="s">
        <v>28</v>
      </c>
      <c r="V25" s="4" t="s">
        <v>27</v>
      </c>
      <c r="W25" s="4"/>
      <c r="X25" s="4"/>
      <c r="Y25" s="4" t="s">
        <v>928</v>
      </c>
      <c r="Z25" s="4"/>
      <c r="AA25" s="4"/>
      <c r="AB25" s="4"/>
      <c r="AC25" s="4" t="s">
        <v>52</v>
      </c>
    </row>
    <row r="26" spans="1:29" ht="45" x14ac:dyDescent="0.25">
      <c r="A26" s="1">
        <v>26</v>
      </c>
      <c r="B26" s="2" t="s">
        <v>34</v>
      </c>
      <c r="C26" s="3" t="s">
        <v>322</v>
      </c>
      <c r="D26" s="3" t="s">
        <v>332</v>
      </c>
      <c r="E26" s="4" t="s">
        <v>929</v>
      </c>
      <c r="F26" s="5">
        <v>42552</v>
      </c>
      <c r="G26" s="2" t="s">
        <v>321</v>
      </c>
      <c r="H26" s="6">
        <v>4.0999999999999996</v>
      </c>
      <c r="I26" s="6">
        <v>2.8</v>
      </c>
      <c r="J26" s="6">
        <v>1.3</v>
      </c>
      <c r="K26" s="6">
        <v>0</v>
      </c>
      <c r="L26" s="6">
        <v>0</v>
      </c>
      <c r="M26" s="6"/>
      <c r="N26" s="7" t="b">
        <v>1</v>
      </c>
      <c r="O26" s="3" t="s">
        <v>333</v>
      </c>
      <c r="P26" s="4">
        <v>2016</v>
      </c>
      <c r="Q26" s="2" t="s">
        <v>102</v>
      </c>
      <c r="R26" s="2" t="s">
        <v>784</v>
      </c>
      <c r="S26" s="8">
        <v>42772.429490740738</v>
      </c>
      <c r="T26" s="5"/>
      <c r="U26" s="4" t="s">
        <v>28</v>
      </c>
      <c r="V26" s="4" t="s">
        <v>27</v>
      </c>
      <c r="W26" s="4"/>
      <c r="X26" s="4"/>
      <c r="Y26" s="4" t="s">
        <v>930</v>
      </c>
      <c r="Z26" s="4"/>
      <c r="AA26" s="4"/>
      <c r="AB26" s="4"/>
      <c r="AC26" s="4" t="s">
        <v>52</v>
      </c>
    </row>
    <row r="27" spans="1:29" ht="45" x14ac:dyDescent="0.25">
      <c r="A27" s="1">
        <v>27</v>
      </c>
      <c r="B27" s="2" t="s">
        <v>34</v>
      </c>
      <c r="C27" s="3" t="s">
        <v>322</v>
      </c>
      <c r="D27" s="3" t="s">
        <v>335</v>
      </c>
      <c r="E27" s="4" t="s">
        <v>931</v>
      </c>
      <c r="F27" s="5">
        <v>41940</v>
      </c>
      <c r="G27" s="2" t="s">
        <v>321</v>
      </c>
      <c r="H27" s="6">
        <v>19.591000000000001</v>
      </c>
      <c r="I27" s="6">
        <v>0</v>
      </c>
      <c r="J27" s="6">
        <v>19.591000000000001</v>
      </c>
      <c r="K27" s="6">
        <v>0</v>
      </c>
      <c r="L27" s="6">
        <v>0</v>
      </c>
      <c r="M27" s="6"/>
      <c r="N27" s="7" t="b">
        <v>0</v>
      </c>
      <c r="O27" s="3" t="s">
        <v>161</v>
      </c>
      <c r="P27" s="4">
        <v>2014</v>
      </c>
      <c r="Q27" s="2" t="s">
        <v>102</v>
      </c>
      <c r="R27" s="2" t="s">
        <v>784</v>
      </c>
      <c r="S27" s="8">
        <v>42772.655706018515</v>
      </c>
      <c r="T27" s="5"/>
      <c r="U27" s="4" t="s">
        <v>28</v>
      </c>
      <c r="V27" s="4" t="s">
        <v>27</v>
      </c>
      <c r="W27" s="4" t="s">
        <v>717</v>
      </c>
      <c r="X27" s="4" t="s">
        <v>783</v>
      </c>
      <c r="Y27" s="4" t="s">
        <v>932</v>
      </c>
      <c r="Z27" s="4"/>
      <c r="AA27" s="4"/>
      <c r="AB27" s="4"/>
      <c r="AC27" s="4" t="s">
        <v>52</v>
      </c>
    </row>
    <row r="28" spans="1:29" ht="75" x14ac:dyDescent="0.25">
      <c r="A28" s="1">
        <v>28</v>
      </c>
      <c r="B28" s="2" t="s">
        <v>269</v>
      </c>
      <c r="C28" s="3" t="s">
        <v>270</v>
      </c>
      <c r="D28" s="3" t="s">
        <v>275</v>
      </c>
      <c r="E28" s="4" t="s">
        <v>933</v>
      </c>
      <c r="F28" s="5">
        <v>41943</v>
      </c>
      <c r="G28" s="2" t="s">
        <v>268</v>
      </c>
      <c r="H28" s="6">
        <v>12.742000000000001</v>
      </c>
      <c r="I28" s="6">
        <v>0</v>
      </c>
      <c r="J28" s="6">
        <v>9.59</v>
      </c>
      <c r="K28" s="6">
        <v>3.1520000000000001</v>
      </c>
      <c r="L28" s="6">
        <v>0</v>
      </c>
      <c r="M28" s="6"/>
      <c r="N28" s="7" t="b">
        <v>0</v>
      </c>
      <c r="O28" s="3" t="s">
        <v>276</v>
      </c>
      <c r="P28" s="4">
        <v>2014</v>
      </c>
      <c r="Q28" s="2" t="s">
        <v>26</v>
      </c>
      <c r="R28" s="2" t="s">
        <v>784</v>
      </c>
      <c r="S28" s="8">
        <v>42772.460821759261</v>
      </c>
      <c r="T28" s="5"/>
      <c r="U28" s="4" t="s">
        <v>28</v>
      </c>
      <c r="V28" s="4" t="s">
        <v>27</v>
      </c>
      <c r="W28" s="4" t="s">
        <v>717</v>
      </c>
      <c r="X28" s="4" t="s">
        <v>808</v>
      </c>
      <c r="Y28" s="4" t="s">
        <v>934</v>
      </c>
      <c r="Z28" s="4"/>
      <c r="AA28" s="4"/>
      <c r="AB28" s="4"/>
      <c r="AC28" s="4" t="s">
        <v>52</v>
      </c>
    </row>
    <row r="29" spans="1:29" ht="45" x14ac:dyDescent="0.25">
      <c r="A29" s="1">
        <v>29</v>
      </c>
      <c r="B29" s="2" t="s">
        <v>31</v>
      </c>
      <c r="C29" s="3" t="s">
        <v>32</v>
      </c>
      <c r="D29" s="3" t="s">
        <v>33</v>
      </c>
      <c r="E29" s="4" t="s">
        <v>935</v>
      </c>
      <c r="F29" s="5">
        <v>41949</v>
      </c>
      <c r="G29" s="2" t="s">
        <v>25</v>
      </c>
      <c r="H29" s="6">
        <v>34.238</v>
      </c>
      <c r="I29" s="6">
        <v>0</v>
      </c>
      <c r="J29" s="6">
        <v>12.75</v>
      </c>
      <c r="K29" s="6">
        <v>21.488</v>
      </c>
      <c r="L29" s="6">
        <v>0</v>
      </c>
      <c r="M29" s="6"/>
      <c r="N29" s="7" t="b">
        <v>0</v>
      </c>
      <c r="O29" s="3" t="s">
        <v>161</v>
      </c>
      <c r="P29" s="4">
        <v>2014</v>
      </c>
      <c r="Q29" s="2" t="s">
        <v>26</v>
      </c>
      <c r="R29" s="2" t="s">
        <v>784</v>
      </c>
      <c r="S29" s="8">
        <v>42772.655729166669</v>
      </c>
      <c r="T29" s="5"/>
      <c r="U29" s="4" t="s">
        <v>28</v>
      </c>
      <c r="V29" s="4" t="s">
        <v>27</v>
      </c>
      <c r="W29" s="4" t="s">
        <v>718</v>
      </c>
      <c r="X29" s="4" t="s">
        <v>783</v>
      </c>
      <c r="Y29" s="4" t="s">
        <v>936</v>
      </c>
      <c r="Z29" s="4"/>
      <c r="AA29" s="4"/>
      <c r="AB29" s="4"/>
      <c r="AC29" s="4" t="s">
        <v>52</v>
      </c>
    </row>
    <row r="30" spans="1:29" ht="60" x14ac:dyDescent="0.25">
      <c r="A30" s="1">
        <v>30</v>
      </c>
      <c r="B30" s="2" t="s">
        <v>456</v>
      </c>
      <c r="C30" s="3" t="s">
        <v>457</v>
      </c>
      <c r="D30" s="3" t="s">
        <v>937</v>
      </c>
      <c r="E30" s="4" t="s">
        <v>2132</v>
      </c>
      <c r="F30" s="5">
        <v>41989</v>
      </c>
      <c r="G30" s="2" t="s">
        <v>455</v>
      </c>
      <c r="H30" s="6">
        <v>5.3280000000000003</v>
      </c>
      <c r="I30" s="6">
        <v>0</v>
      </c>
      <c r="J30" s="6">
        <v>5.3280000000000003</v>
      </c>
      <c r="K30" s="6">
        <v>0</v>
      </c>
      <c r="L30" s="6">
        <v>0</v>
      </c>
      <c r="M30" s="6"/>
      <c r="N30" s="7" t="b">
        <v>0</v>
      </c>
      <c r="O30" s="3" t="s">
        <v>161</v>
      </c>
      <c r="P30" s="4">
        <v>2014</v>
      </c>
      <c r="Q30" s="2" t="s">
        <v>26</v>
      </c>
      <c r="R30" s="2" t="s">
        <v>784</v>
      </c>
      <c r="S30" s="8">
        <v>42773.656736111108</v>
      </c>
      <c r="T30" s="5"/>
      <c r="U30" s="4" t="s">
        <v>28</v>
      </c>
      <c r="V30" s="4" t="s">
        <v>27</v>
      </c>
      <c r="W30" s="4"/>
      <c r="X30" s="4"/>
      <c r="Y30" s="4" t="s">
        <v>938</v>
      </c>
      <c r="Z30" s="4" t="s">
        <v>939</v>
      </c>
      <c r="AA30" s="4" t="s">
        <v>703</v>
      </c>
      <c r="AB30" s="4" t="s">
        <v>703</v>
      </c>
      <c r="AC30" s="4" t="s">
        <v>52</v>
      </c>
    </row>
    <row r="31" spans="1:29" ht="45" x14ac:dyDescent="0.25">
      <c r="A31" s="1">
        <v>31</v>
      </c>
      <c r="B31" s="2" t="s">
        <v>34</v>
      </c>
      <c r="C31" s="3" t="s">
        <v>322</v>
      </c>
      <c r="D31" s="3" t="s">
        <v>336</v>
      </c>
      <c r="E31" s="4" t="s">
        <v>940</v>
      </c>
      <c r="F31" s="5">
        <v>41628</v>
      </c>
      <c r="G31" s="2" t="s">
        <v>321</v>
      </c>
      <c r="H31" s="6">
        <v>2.036</v>
      </c>
      <c r="I31" s="6">
        <v>0</v>
      </c>
      <c r="J31" s="6">
        <v>2.036</v>
      </c>
      <c r="K31" s="6">
        <v>0</v>
      </c>
      <c r="L31" s="6">
        <v>0</v>
      </c>
      <c r="M31" s="6"/>
      <c r="N31" s="7" t="b">
        <v>0</v>
      </c>
      <c r="O31" s="3" t="s">
        <v>337</v>
      </c>
      <c r="P31" s="4">
        <v>2013</v>
      </c>
      <c r="Q31" s="2" t="s">
        <v>102</v>
      </c>
      <c r="R31" s="2" t="s">
        <v>784</v>
      </c>
      <c r="S31" s="8">
        <v>42772.461053240739</v>
      </c>
      <c r="T31" s="5"/>
      <c r="U31" s="4" t="s">
        <v>28</v>
      </c>
      <c r="V31" s="4" t="s">
        <v>27</v>
      </c>
      <c r="W31" s="4"/>
      <c r="X31" s="4"/>
      <c r="Y31" s="4" t="s">
        <v>941</v>
      </c>
      <c r="Z31" s="4"/>
      <c r="AA31" s="4"/>
      <c r="AB31" s="4"/>
      <c r="AC31" s="4" t="s">
        <v>52</v>
      </c>
    </row>
    <row r="32" spans="1:29" ht="60" x14ac:dyDescent="0.25">
      <c r="A32" s="1">
        <v>35</v>
      </c>
      <c r="B32" s="2" t="s">
        <v>144</v>
      </c>
      <c r="C32" s="3" t="s">
        <v>145</v>
      </c>
      <c r="D32" s="3" t="s">
        <v>152</v>
      </c>
      <c r="E32" s="4" t="s">
        <v>942</v>
      </c>
      <c r="F32" s="5">
        <v>41948</v>
      </c>
      <c r="G32" s="2" t="s">
        <v>148</v>
      </c>
      <c r="H32" s="6">
        <v>6.2</v>
      </c>
      <c r="I32" s="6">
        <v>0</v>
      </c>
      <c r="J32" s="6">
        <v>6.2</v>
      </c>
      <c r="K32" s="6">
        <v>0</v>
      </c>
      <c r="L32" s="6">
        <v>0</v>
      </c>
      <c r="M32" s="6"/>
      <c r="N32" s="7" t="b">
        <v>1</v>
      </c>
      <c r="O32" s="3" t="s">
        <v>153</v>
      </c>
      <c r="P32" s="4">
        <v>2014</v>
      </c>
      <c r="Q32" s="2" t="s">
        <v>26</v>
      </c>
      <c r="R32" s="2" t="s">
        <v>784</v>
      </c>
      <c r="S32" s="8">
        <v>42772.459432870368</v>
      </c>
      <c r="T32" s="5"/>
      <c r="U32" s="4" t="s">
        <v>28</v>
      </c>
      <c r="V32" s="4" t="s">
        <v>27</v>
      </c>
      <c r="W32" s="4" t="s">
        <v>717</v>
      </c>
      <c r="X32" s="4" t="s">
        <v>723</v>
      </c>
      <c r="Y32" s="4" t="s">
        <v>887</v>
      </c>
      <c r="Z32" s="4"/>
      <c r="AA32" s="4"/>
      <c r="AB32" s="4"/>
      <c r="AC32" s="4" t="s">
        <v>52</v>
      </c>
    </row>
    <row r="33" spans="1:29" ht="30" x14ac:dyDescent="0.25">
      <c r="A33" s="1">
        <v>36</v>
      </c>
      <c r="B33" s="2" t="s">
        <v>53</v>
      </c>
      <c r="C33" s="3" t="s">
        <v>54</v>
      </c>
      <c r="D33" s="3" t="s">
        <v>58</v>
      </c>
      <c r="E33" s="4" t="s">
        <v>943</v>
      </c>
      <c r="F33" s="5">
        <v>41631</v>
      </c>
      <c r="G33" s="2" t="s">
        <v>57</v>
      </c>
      <c r="H33" s="6">
        <v>34.448</v>
      </c>
      <c r="I33" s="6">
        <v>34.448</v>
      </c>
      <c r="J33" s="6">
        <v>0</v>
      </c>
      <c r="K33" s="6">
        <v>0</v>
      </c>
      <c r="L33" s="6">
        <v>0</v>
      </c>
      <c r="M33" s="6">
        <v>0</v>
      </c>
      <c r="N33" s="7" t="b">
        <v>0</v>
      </c>
      <c r="O33" s="3" t="s">
        <v>161</v>
      </c>
      <c r="P33" s="4">
        <v>2013</v>
      </c>
      <c r="Q33" s="2" t="s">
        <v>59</v>
      </c>
      <c r="R33" s="2" t="s">
        <v>784</v>
      </c>
      <c r="S33" s="8">
        <v>42772.433553240742</v>
      </c>
      <c r="T33" s="5"/>
      <c r="U33" s="4" t="s">
        <v>28</v>
      </c>
      <c r="V33" s="4" t="s">
        <v>27</v>
      </c>
      <c r="W33" s="4" t="s">
        <v>717</v>
      </c>
      <c r="X33" s="4" t="s">
        <v>783</v>
      </c>
      <c r="Y33" s="4" t="s">
        <v>944</v>
      </c>
      <c r="Z33" s="4"/>
      <c r="AA33" s="4"/>
      <c r="AB33" s="4"/>
      <c r="AC33" s="4" t="s">
        <v>52</v>
      </c>
    </row>
    <row r="34" spans="1:29" ht="45" x14ac:dyDescent="0.25">
      <c r="A34" s="1">
        <v>37</v>
      </c>
      <c r="B34" s="2" t="s">
        <v>53</v>
      </c>
      <c r="C34" s="3" t="s">
        <v>54</v>
      </c>
      <c r="D34" s="3" t="s">
        <v>60</v>
      </c>
      <c r="E34" s="4" t="s">
        <v>945</v>
      </c>
      <c r="F34" s="5">
        <v>41759</v>
      </c>
      <c r="G34" s="2" t="s">
        <v>57</v>
      </c>
      <c r="H34" s="6">
        <v>19.25</v>
      </c>
      <c r="I34" s="6">
        <v>19.25</v>
      </c>
      <c r="J34" s="6">
        <v>0</v>
      </c>
      <c r="K34" s="6">
        <v>0</v>
      </c>
      <c r="L34" s="6">
        <v>0</v>
      </c>
      <c r="M34" s="6">
        <v>0</v>
      </c>
      <c r="N34" s="7" t="b">
        <v>1</v>
      </c>
      <c r="O34" s="3" t="s">
        <v>61</v>
      </c>
      <c r="P34" s="4">
        <v>2014</v>
      </c>
      <c r="Q34" s="2" t="s">
        <v>59</v>
      </c>
      <c r="R34" s="2" t="s">
        <v>784</v>
      </c>
      <c r="S34" s="8">
        <v>42772.437789351854</v>
      </c>
      <c r="T34" s="5"/>
      <c r="U34" s="4" t="s">
        <v>28</v>
      </c>
      <c r="V34" s="4" t="s">
        <v>27</v>
      </c>
      <c r="W34" s="4" t="s">
        <v>717</v>
      </c>
      <c r="X34" s="4" t="s">
        <v>783</v>
      </c>
      <c r="Y34" s="4" t="s">
        <v>897</v>
      </c>
      <c r="Z34" s="4"/>
      <c r="AA34" s="4"/>
      <c r="AB34" s="4"/>
      <c r="AC34" s="4" t="s">
        <v>52</v>
      </c>
    </row>
    <row r="35" spans="1:29" ht="30" x14ac:dyDescent="0.25">
      <c r="A35" s="1">
        <v>38</v>
      </c>
      <c r="B35" s="2" t="s">
        <v>182</v>
      </c>
      <c r="C35" s="3" t="s">
        <v>493</v>
      </c>
      <c r="D35" s="3" t="s">
        <v>768</v>
      </c>
      <c r="E35" s="4" t="s">
        <v>946</v>
      </c>
      <c r="F35" s="5">
        <v>41577</v>
      </c>
      <c r="G35" s="2" t="s">
        <v>495</v>
      </c>
      <c r="H35" s="6">
        <v>0.35</v>
      </c>
      <c r="I35" s="6">
        <v>0.35</v>
      </c>
      <c r="J35" s="6">
        <v>0</v>
      </c>
      <c r="K35" s="6">
        <v>0</v>
      </c>
      <c r="L35" s="6">
        <v>0</v>
      </c>
      <c r="M35" s="6">
        <v>0</v>
      </c>
      <c r="N35" s="7" t="b">
        <v>1</v>
      </c>
      <c r="O35" s="3" t="s">
        <v>498</v>
      </c>
      <c r="P35" s="4">
        <v>2013</v>
      </c>
      <c r="Q35" s="2" t="s">
        <v>70</v>
      </c>
      <c r="R35" s="2" t="s">
        <v>784</v>
      </c>
      <c r="S35" s="8">
        <v>42772.437708333331</v>
      </c>
      <c r="T35" s="5"/>
      <c r="U35" s="4" t="s">
        <v>28</v>
      </c>
      <c r="V35" s="4" t="s">
        <v>27</v>
      </c>
      <c r="W35" s="4" t="s">
        <v>717</v>
      </c>
      <c r="X35" s="4" t="s">
        <v>723</v>
      </c>
      <c r="Y35" s="4" t="s">
        <v>906</v>
      </c>
      <c r="Z35" s="4"/>
      <c r="AA35" s="4"/>
      <c r="AB35" s="4"/>
      <c r="AC35" s="4" t="s">
        <v>52</v>
      </c>
    </row>
    <row r="36" spans="1:29" ht="60" x14ac:dyDescent="0.25">
      <c r="A36" s="1">
        <v>39</v>
      </c>
      <c r="B36" s="2" t="s">
        <v>182</v>
      </c>
      <c r="C36" s="3" t="s">
        <v>493</v>
      </c>
      <c r="D36" s="3" t="s">
        <v>499</v>
      </c>
      <c r="E36" s="4" t="s">
        <v>947</v>
      </c>
      <c r="F36" s="5">
        <v>41577</v>
      </c>
      <c r="G36" s="2" t="s">
        <v>495</v>
      </c>
      <c r="H36" s="6">
        <v>4.8899999999999997</v>
      </c>
      <c r="I36" s="6">
        <v>4.0129999999999999</v>
      </c>
      <c r="J36" s="6">
        <v>0.877</v>
      </c>
      <c r="K36" s="6">
        <v>0</v>
      </c>
      <c r="L36" s="6">
        <v>0</v>
      </c>
      <c r="M36" s="6">
        <v>0</v>
      </c>
      <c r="N36" s="7" t="b">
        <v>1</v>
      </c>
      <c r="O36" s="3" t="s">
        <v>500</v>
      </c>
      <c r="P36" s="4">
        <v>2013</v>
      </c>
      <c r="Q36" s="2" t="s">
        <v>70</v>
      </c>
      <c r="R36" s="2" t="s">
        <v>784</v>
      </c>
      <c r="S36" s="8">
        <v>42772.434513888889</v>
      </c>
      <c r="T36" s="5"/>
      <c r="U36" s="4" t="s">
        <v>28</v>
      </c>
      <c r="V36" s="4" t="s">
        <v>27</v>
      </c>
      <c r="W36" s="4"/>
      <c r="X36" s="4"/>
      <c r="Y36" s="4" t="s">
        <v>948</v>
      </c>
      <c r="Z36" s="4"/>
      <c r="AA36" s="4"/>
      <c r="AB36" s="4"/>
      <c r="AC36" s="4" t="s">
        <v>52</v>
      </c>
    </row>
    <row r="37" spans="1:29" ht="30" x14ac:dyDescent="0.25">
      <c r="A37" s="1">
        <v>40</v>
      </c>
      <c r="B37" s="2" t="s">
        <v>182</v>
      </c>
      <c r="C37" s="3" t="s">
        <v>501</v>
      </c>
      <c r="D37" s="3" t="s">
        <v>502</v>
      </c>
      <c r="E37" s="4" t="s">
        <v>949</v>
      </c>
      <c r="F37" s="5">
        <v>41484</v>
      </c>
      <c r="G37" s="2" t="s">
        <v>495</v>
      </c>
      <c r="H37" s="6">
        <v>8.0939999999999994</v>
      </c>
      <c r="I37" s="6">
        <v>8.0939999999999994</v>
      </c>
      <c r="J37" s="6">
        <v>0</v>
      </c>
      <c r="K37" s="6">
        <v>0</v>
      </c>
      <c r="L37" s="6">
        <v>0</v>
      </c>
      <c r="M37" s="6">
        <v>0</v>
      </c>
      <c r="N37" s="7" t="b">
        <v>1</v>
      </c>
      <c r="O37" s="3" t="s">
        <v>503</v>
      </c>
      <c r="P37" s="4">
        <v>2013</v>
      </c>
      <c r="Q37" s="2" t="s">
        <v>59</v>
      </c>
      <c r="R37" s="2" t="s">
        <v>784</v>
      </c>
      <c r="S37" s="8">
        <v>42772.434942129628</v>
      </c>
      <c r="T37" s="5"/>
      <c r="U37" s="4" t="s">
        <v>28</v>
      </c>
      <c r="V37" s="4" t="s">
        <v>27</v>
      </c>
      <c r="W37" s="4"/>
      <c r="X37" s="4"/>
      <c r="Y37" s="4" t="s">
        <v>950</v>
      </c>
      <c r="Z37" s="4"/>
      <c r="AA37" s="4"/>
      <c r="AB37" s="4"/>
      <c r="AC37" s="4" t="s">
        <v>52</v>
      </c>
    </row>
    <row r="38" spans="1:29" ht="60" x14ac:dyDescent="0.25">
      <c r="A38" s="1">
        <v>41</v>
      </c>
      <c r="B38" s="2" t="s">
        <v>182</v>
      </c>
      <c r="C38" s="3" t="s">
        <v>501</v>
      </c>
      <c r="D38" s="3" t="s">
        <v>504</v>
      </c>
      <c r="E38" s="4" t="s">
        <v>951</v>
      </c>
      <c r="F38" s="5">
        <v>41631</v>
      </c>
      <c r="G38" s="2" t="s">
        <v>495</v>
      </c>
      <c r="H38" s="6">
        <v>21.382000000000001</v>
      </c>
      <c r="I38" s="6">
        <v>21.382000000000001</v>
      </c>
      <c r="J38" s="6">
        <v>0</v>
      </c>
      <c r="K38" s="6">
        <v>0</v>
      </c>
      <c r="L38" s="6">
        <v>0</v>
      </c>
      <c r="M38" s="6">
        <v>0</v>
      </c>
      <c r="N38" s="7" t="b">
        <v>1</v>
      </c>
      <c r="O38" s="3" t="s">
        <v>505</v>
      </c>
      <c r="P38" s="4">
        <v>2013</v>
      </c>
      <c r="Q38" s="2" t="s">
        <v>59</v>
      </c>
      <c r="R38" s="2" t="s">
        <v>784</v>
      </c>
      <c r="S38" s="8">
        <v>42772.435798611114</v>
      </c>
      <c r="T38" s="5"/>
      <c r="U38" s="4" t="s">
        <v>28</v>
      </c>
      <c r="V38" s="4" t="s">
        <v>27</v>
      </c>
      <c r="W38" s="4"/>
      <c r="X38" s="4"/>
      <c r="Y38" s="4" t="s">
        <v>952</v>
      </c>
      <c r="Z38" s="4"/>
      <c r="AA38" s="4"/>
      <c r="AB38" s="4"/>
      <c r="AC38" s="4" t="s">
        <v>52</v>
      </c>
    </row>
    <row r="39" spans="1:29" ht="60" x14ac:dyDescent="0.25">
      <c r="A39" s="1">
        <v>42</v>
      </c>
      <c r="B39" s="2" t="s">
        <v>573</v>
      </c>
      <c r="C39" s="3" t="s">
        <v>574</v>
      </c>
      <c r="D39" s="3" t="s">
        <v>575</v>
      </c>
      <c r="E39" s="4" t="s">
        <v>953</v>
      </c>
      <c r="F39" s="5">
        <v>41631</v>
      </c>
      <c r="G39" s="2" t="s">
        <v>570</v>
      </c>
      <c r="H39" s="6">
        <v>1.417</v>
      </c>
      <c r="I39" s="6">
        <v>0</v>
      </c>
      <c r="J39" s="6">
        <v>0</v>
      </c>
      <c r="K39" s="6">
        <v>0</v>
      </c>
      <c r="L39" s="6">
        <v>1.417</v>
      </c>
      <c r="M39" s="6">
        <v>0</v>
      </c>
      <c r="N39" s="7" t="b">
        <v>0</v>
      </c>
      <c r="O39" s="3" t="s">
        <v>161</v>
      </c>
      <c r="P39" s="4">
        <v>2013</v>
      </c>
      <c r="Q39" s="2" t="s">
        <v>102</v>
      </c>
      <c r="R39" s="2" t="s">
        <v>784</v>
      </c>
      <c r="S39" s="8">
        <v>42772.655787037038</v>
      </c>
      <c r="T39" s="5"/>
      <c r="U39" s="4" t="s">
        <v>28</v>
      </c>
      <c r="V39" s="4" t="s">
        <v>27</v>
      </c>
      <c r="W39" s="4" t="s">
        <v>717</v>
      </c>
      <c r="X39" s="4" t="s">
        <v>723</v>
      </c>
      <c r="Y39" s="4" t="s">
        <v>954</v>
      </c>
      <c r="Z39" s="4"/>
      <c r="AA39" s="4"/>
      <c r="AB39" s="4"/>
      <c r="AC39" s="4" t="s">
        <v>52</v>
      </c>
    </row>
    <row r="40" spans="1:29" ht="30" x14ac:dyDescent="0.25">
      <c r="A40" s="1">
        <v>43</v>
      </c>
      <c r="B40" s="2" t="s">
        <v>389</v>
      </c>
      <c r="C40" s="3" t="s">
        <v>390</v>
      </c>
      <c r="D40" s="3" t="s">
        <v>391</v>
      </c>
      <c r="E40" s="4" t="s">
        <v>955</v>
      </c>
      <c r="F40" s="5">
        <v>41326</v>
      </c>
      <c r="G40" s="2" t="s">
        <v>392</v>
      </c>
      <c r="H40" s="6">
        <v>7.625</v>
      </c>
      <c r="I40" s="6">
        <v>0</v>
      </c>
      <c r="J40" s="6">
        <v>0</v>
      </c>
      <c r="K40" s="6">
        <v>7.625</v>
      </c>
      <c r="L40" s="6">
        <v>0</v>
      </c>
      <c r="M40" s="6">
        <v>0</v>
      </c>
      <c r="N40" s="7" t="b">
        <v>0</v>
      </c>
      <c r="O40" s="3" t="s">
        <v>161</v>
      </c>
      <c r="P40" s="4">
        <v>2013</v>
      </c>
      <c r="Q40" s="2" t="s">
        <v>59</v>
      </c>
      <c r="R40" s="2" t="s">
        <v>784</v>
      </c>
      <c r="S40" s="8">
        <v>42772.655798611115</v>
      </c>
      <c r="T40" s="5"/>
      <c r="U40" s="4" t="s">
        <v>28</v>
      </c>
      <c r="V40" s="4" t="s">
        <v>27</v>
      </c>
      <c r="W40" s="4" t="s">
        <v>717</v>
      </c>
      <c r="X40" s="4" t="s">
        <v>723</v>
      </c>
      <c r="Y40" s="4" t="s">
        <v>956</v>
      </c>
      <c r="Z40" s="4"/>
      <c r="AA40" s="4"/>
      <c r="AB40" s="4"/>
      <c r="AC40" s="4" t="s">
        <v>52</v>
      </c>
    </row>
    <row r="41" spans="1:29" ht="45" x14ac:dyDescent="0.25">
      <c r="A41" s="1">
        <v>44</v>
      </c>
      <c r="B41" s="2" t="s">
        <v>222</v>
      </c>
      <c r="C41" s="3" t="s">
        <v>506</v>
      </c>
      <c r="D41" s="3" t="s">
        <v>507</v>
      </c>
      <c r="E41" s="4" t="s">
        <v>508</v>
      </c>
      <c r="F41" s="5">
        <v>41542</v>
      </c>
      <c r="G41" s="2" t="s">
        <v>495</v>
      </c>
      <c r="H41" s="6">
        <v>4.0990000000000002</v>
      </c>
      <c r="I41" s="6">
        <v>0</v>
      </c>
      <c r="J41" s="6">
        <v>0</v>
      </c>
      <c r="K41" s="6">
        <v>4.0990000000000002</v>
      </c>
      <c r="L41" s="6">
        <v>0</v>
      </c>
      <c r="M41" s="6">
        <v>0</v>
      </c>
      <c r="N41" s="7" t="b">
        <v>0</v>
      </c>
      <c r="O41" s="3" t="s">
        <v>161</v>
      </c>
      <c r="P41" s="4">
        <v>2013</v>
      </c>
      <c r="Q41" s="2" t="s">
        <v>102</v>
      </c>
      <c r="R41" s="2" t="s">
        <v>784</v>
      </c>
      <c r="S41" s="8">
        <v>42772.655810185184</v>
      </c>
      <c r="T41" s="5"/>
      <c r="U41" s="4" t="s">
        <v>28</v>
      </c>
      <c r="V41" s="4" t="s">
        <v>27</v>
      </c>
      <c r="W41" s="4"/>
      <c r="X41" s="4"/>
      <c r="Y41" s="4" t="s">
        <v>957</v>
      </c>
      <c r="Z41" s="4"/>
      <c r="AA41" s="4"/>
      <c r="AB41" s="4"/>
      <c r="AC41" s="4" t="s">
        <v>52</v>
      </c>
    </row>
    <row r="42" spans="1:29" ht="60" x14ac:dyDescent="0.25">
      <c r="A42" s="1">
        <v>45</v>
      </c>
      <c r="B42" s="2" t="s">
        <v>394</v>
      </c>
      <c r="C42" s="3" t="s">
        <v>395</v>
      </c>
      <c r="D42" s="3" t="s">
        <v>396</v>
      </c>
      <c r="E42" s="4" t="s">
        <v>958</v>
      </c>
      <c r="F42" s="5">
        <v>41611</v>
      </c>
      <c r="G42" s="2" t="s">
        <v>392</v>
      </c>
      <c r="H42" s="6">
        <v>8.1609999999999996</v>
      </c>
      <c r="I42" s="6">
        <v>0</v>
      </c>
      <c r="J42" s="6">
        <v>0</v>
      </c>
      <c r="K42" s="6">
        <v>8.1609999999999996</v>
      </c>
      <c r="L42" s="6">
        <v>0</v>
      </c>
      <c r="M42" s="6">
        <v>0</v>
      </c>
      <c r="N42" s="7" t="b">
        <v>0</v>
      </c>
      <c r="O42" s="3" t="s">
        <v>161</v>
      </c>
      <c r="P42" s="4">
        <v>2013</v>
      </c>
      <c r="Q42" s="2" t="s">
        <v>59</v>
      </c>
      <c r="R42" s="2" t="s">
        <v>784</v>
      </c>
      <c r="S42" s="8">
        <v>42772.655833333331</v>
      </c>
      <c r="T42" s="5"/>
      <c r="U42" s="4" t="s">
        <v>28</v>
      </c>
      <c r="V42" s="4" t="s">
        <v>27</v>
      </c>
      <c r="W42" s="4"/>
      <c r="X42" s="4"/>
      <c r="Y42" s="4" t="s">
        <v>959</v>
      </c>
      <c r="Z42" s="4"/>
      <c r="AA42" s="4"/>
      <c r="AB42" s="4"/>
      <c r="AC42" s="4" t="s">
        <v>52</v>
      </c>
    </row>
    <row r="43" spans="1:29" ht="30" x14ac:dyDescent="0.25">
      <c r="A43" s="1">
        <v>46</v>
      </c>
      <c r="B43" s="2" t="s">
        <v>394</v>
      </c>
      <c r="C43" s="3" t="s">
        <v>395</v>
      </c>
      <c r="D43" s="3" t="s">
        <v>397</v>
      </c>
      <c r="E43" s="4" t="s">
        <v>960</v>
      </c>
      <c r="F43" s="5">
        <v>41611</v>
      </c>
      <c r="G43" s="2" t="s">
        <v>392</v>
      </c>
      <c r="H43" s="6">
        <v>0</v>
      </c>
      <c r="I43" s="6">
        <v>0</v>
      </c>
      <c r="J43" s="6">
        <v>0</v>
      </c>
      <c r="K43" s="6">
        <v>0</v>
      </c>
      <c r="L43" s="6">
        <v>0</v>
      </c>
      <c r="M43" s="6">
        <v>0</v>
      </c>
      <c r="N43" s="7" t="b">
        <v>0</v>
      </c>
      <c r="O43" s="3" t="s">
        <v>161</v>
      </c>
      <c r="P43" s="4">
        <v>2013</v>
      </c>
      <c r="Q43" s="2" t="s">
        <v>59</v>
      </c>
      <c r="R43" s="2" t="s">
        <v>784</v>
      </c>
      <c r="S43" s="8">
        <v>42772.655833333331</v>
      </c>
      <c r="T43" s="5"/>
      <c r="U43" s="4" t="s">
        <v>28</v>
      </c>
      <c r="V43" s="4" t="s">
        <v>27</v>
      </c>
      <c r="W43" s="4"/>
      <c r="X43" s="4"/>
      <c r="Y43" s="4" t="s">
        <v>961</v>
      </c>
      <c r="Z43" s="4"/>
      <c r="AA43" s="4"/>
      <c r="AB43" s="4"/>
      <c r="AC43" s="4" t="s">
        <v>52</v>
      </c>
    </row>
    <row r="44" spans="1:29" ht="30" x14ac:dyDescent="0.25">
      <c r="A44" s="1">
        <v>47</v>
      </c>
      <c r="B44" s="2" t="s">
        <v>98</v>
      </c>
      <c r="C44" s="3" t="s">
        <v>99</v>
      </c>
      <c r="D44" s="3" t="s">
        <v>99</v>
      </c>
      <c r="E44" s="4" t="s">
        <v>100</v>
      </c>
      <c r="F44" s="5">
        <v>41480</v>
      </c>
      <c r="G44" s="2" t="s">
        <v>101</v>
      </c>
      <c r="H44" s="6">
        <v>11.928000000000001</v>
      </c>
      <c r="I44" s="6">
        <v>0</v>
      </c>
      <c r="J44" s="6">
        <v>0</v>
      </c>
      <c r="K44" s="6">
        <v>11.928000000000001</v>
      </c>
      <c r="L44" s="6">
        <v>0</v>
      </c>
      <c r="M44" s="6">
        <v>0</v>
      </c>
      <c r="N44" s="7" t="b">
        <v>0</v>
      </c>
      <c r="O44" s="3" t="s">
        <v>161</v>
      </c>
      <c r="P44" s="4">
        <v>2013</v>
      </c>
      <c r="Q44" s="2" t="s">
        <v>102</v>
      </c>
      <c r="R44" s="2" t="s">
        <v>784</v>
      </c>
      <c r="S44" s="8">
        <v>42772.655844907407</v>
      </c>
      <c r="T44" s="5"/>
      <c r="U44" s="4" t="s">
        <v>28</v>
      </c>
      <c r="V44" s="4" t="s">
        <v>27</v>
      </c>
      <c r="W44" s="4" t="s">
        <v>717</v>
      </c>
      <c r="X44" s="4" t="s">
        <v>719</v>
      </c>
      <c r="Y44" s="4" t="s">
        <v>962</v>
      </c>
      <c r="Z44" s="4"/>
      <c r="AA44" s="4"/>
      <c r="AB44" s="4"/>
      <c r="AC44" s="4" t="s">
        <v>52</v>
      </c>
    </row>
    <row r="45" spans="1:29" ht="75" x14ac:dyDescent="0.25">
      <c r="A45" s="1">
        <v>48</v>
      </c>
      <c r="B45" s="2" t="s">
        <v>576</v>
      </c>
      <c r="C45" s="3" t="s">
        <v>577</v>
      </c>
      <c r="D45" s="3" t="s">
        <v>578</v>
      </c>
      <c r="E45" s="4" t="s">
        <v>963</v>
      </c>
      <c r="F45" s="5">
        <v>41535</v>
      </c>
      <c r="G45" s="2" t="s">
        <v>570</v>
      </c>
      <c r="H45" s="6">
        <v>9.6189999999999998</v>
      </c>
      <c r="I45" s="6">
        <v>0</v>
      </c>
      <c r="J45" s="6">
        <v>9.6189999999999998</v>
      </c>
      <c r="K45" s="6">
        <v>0</v>
      </c>
      <c r="L45" s="6">
        <v>0</v>
      </c>
      <c r="M45" s="6">
        <v>0</v>
      </c>
      <c r="N45" s="7" t="b">
        <v>1</v>
      </c>
      <c r="O45" s="3" t="s">
        <v>579</v>
      </c>
      <c r="P45" s="4">
        <v>2013</v>
      </c>
      <c r="Q45" s="2" t="s">
        <v>102</v>
      </c>
      <c r="R45" s="2" t="s">
        <v>784</v>
      </c>
      <c r="S45" s="8">
        <v>42769.548217592594</v>
      </c>
      <c r="T45" s="5"/>
      <c r="U45" s="4" t="s">
        <v>28</v>
      </c>
      <c r="V45" s="4" t="s">
        <v>27</v>
      </c>
      <c r="W45" s="4"/>
      <c r="X45" s="4"/>
      <c r="Y45" s="4" t="s">
        <v>964</v>
      </c>
      <c r="Z45" s="4"/>
      <c r="AA45" s="4"/>
      <c r="AB45" s="4"/>
      <c r="AC45" s="4" t="s">
        <v>52</v>
      </c>
    </row>
    <row r="46" spans="1:29" ht="75" x14ac:dyDescent="0.25">
      <c r="A46" s="1">
        <v>49</v>
      </c>
      <c r="B46" s="2" t="s">
        <v>576</v>
      </c>
      <c r="C46" s="3" t="s">
        <v>577</v>
      </c>
      <c r="D46" s="3" t="s">
        <v>580</v>
      </c>
      <c r="E46" s="4" t="s">
        <v>965</v>
      </c>
      <c r="F46" s="5">
        <v>41631</v>
      </c>
      <c r="G46" s="2" t="s">
        <v>570</v>
      </c>
      <c r="H46" s="6">
        <v>10.444000000000001</v>
      </c>
      <c r="I46" s="6">
        <v>0</v>
      </c>
      <c r="J46" s="6">
        <v>10.444000000000001</v>
      </c>
      <c r="K46" s="6">
        <v>0</v>
      </c>
      <c r="L46" s="6">
        <v>0</v>
      </c>
      <c r="M46" s="6">
        <v>0</v>
      </c>
      <c r="N46" s="7" t="b">
        <v>1</v>
      </c>
      <c r="O46" s="3" t="s">
        <v>581</v>
      </c>
      <c r="P46" s="4">
        <v>2013</v>
      </c>
      <c r="Q46" s="2" t="s">
        <v>102</v>
      </c>
      <c r="R46" s="2" t="s">
        <v>784</v>
      </c>
      <c r="S46" s="8">
        <v>42769.548611111109</v>
      </c>
      <c r="T46" s="5"/>
      <c r="U46" s="4" t="s">
        <v>28</v>
      </c>
      <c r="V46" s="4" t="s">
        <v>27</v>
      </c>
      <c r="W46" s="4"/>
      <c r="X46" s="4"/>
      <c r="Y46" s="4" t="s">
        <v>966</v>
      </c>
      <c r="Z46" s="4"/>
      <c r="AA46" s="4"/>
      <c r="AB46" s="4"/>
      <c r="AC46" s="4" t="s">
        <v>52</v>
      </c>
    </row>
    <row r="47" spans="1:29" ht="45" x14ac:dyDescent="0.25">
      <c r="A47" s="1">
        <v>50</v>
      </c>
      <c r="B47" s="2" t="s">
        <v>546</v>
      </c>
      <c r="C47" s="3" t="s">
        <v>677</v>
      </c>
      <c r="D47" s="3" t="s">
        <v>967</v>
      </c>
      <c r="E47" s="4" t="s">
        <v>968</v>
      </c>
      <c r="F47" s="5">
        <v>41507</v>
      </c>
      <c r="G47" s="2" t="s">
        <v>675</v>
      </c>
      <c r="H47" s="6">
        <v>17.100000000000001</v>
      </c>
      <c r="I47" s="6">
        <v>0</v>
      </c>
      <c r="J47" s="6">
        <v>17.100000000000001</v>
      </c>
      <c r="K47" s="6">
        <v>0</v>
      </c>
      <c r="L47" s="6">
        <v>0</v>
      </c>
      <c r="M47" s="6">
        <v>0</v>
      </c>
      <c r="N47" s="7" t="b">
        <v>1</v>
      </c>
      <c r="O47" s="3" t="s">
        <v>826</v>
      </c>
      <c r="P47" s="4">
        <v>2013</v>
      </c>
      <c r="Q47" s="2" t="s">
        <v>26</v>
      </c>
      <c r="R47" s="2" t="s">
        <v>784</v>
      </c>
      <c r="S47" s="8">
        <v>42772.438263888886</v>
      </c>
      <c r="T47" s="5"/>
      <c r="U47" s="4" t="s">
        <v>28</v>
      </c>
      <c r="V47" s="4" t="s">
        <v>27</v>
      </c>
      <c r="W47" s="4" t="s">
        <v>827</v>
      </c>
      <c r="X47" s="4" t="s">
        <v>808</v>
      </c>
      <c r="Y47" s="4" t="s">
        <v>969</v>
      </c>
      <c r="Z47" s="4"/>
      <c r="AA47" s="4"/>
      <c r="AB47" s="4"/>
      <c r="AC47" s="4" t="s">
        <v>52</v>
      </c>
    </row>
    <row r="48" spans="1:29" ht="45" x14ac:dyDescent="0.25">
      <c r="A48" s="1">
        <v>51</v>
      </c>
      <c r="B48" s="2" t="s">
        <v>546</v>
      </c>
      <c r="C48" s="3" t="s">
        <v>677</v>
      </c>
      <c r="D48" s="3" t="s">
        <v>678</v>
      </c>
      <c r="E48" s="4" t="s">
        <v>970</v>
      </c>
      <c r="F48" s="5">
        <v>41466</v>
      </c>
      <c r="G48" s="2" t="s">
        <v>675</v>
      </c>
      <c r="H48" s="6">
        <v>7.4</v>
      </c>
      <c r="I48" s="6">
        <v>0</v>
      </c>
      <c r="J48" s="6">
        <v>7.4</v>
      </c>
      <c r="K48" s="6">
        <v>0</v>
      </c>
      <c r="L48" s="6">
        <v>0</v>
      </c>
      <c r="M48" s="6">
        <v>0</v>
      </c>
      <c r="N48" s="7" t="b">
        <v>1</v>
      </c>
      <c r="O48" s="3" t="s">
        <v>679</v>
      </c>
      <c r="P48" s="4">
        <v>2013</v>
      </c>
      <c r="Q48" s="2" t="s">
        <v>26</v>
      </c>
      <c r="R48" s="2" t="s">
        <v>784</v>
      </c>
      <c r="S48" s="8">
        <v>42772.438414351855</v>
      </c>
      <c r="T48" s="5"/>
      <c r="U48" s="4" t="s">
        <v>28</v>
      </c>
      <c r="V48" s="4" t="s">
        <v>27</v>
      </c>
      <c r="W48" s="4" t="s">
        <v>828</v>
      </c>
      <c r="X48" s="4" t="s">
        <v>808</v>
      </c>
      <c r="Y48" s="4" t="s">
        <v>971</v>
      </c>
      <c r="Z48" s="4"/>
      <c r="AA48" s="4"/>
      <c r="AB48" s="4"/>
      <c r="AC48" s="4" t="s">
        <v>52</v>
      </c>
    </row>
    <row r="49" spans="1:29" ht="30" x14ac:dyDescent="0.25">
      <c r="A49" s="1">
        <v>52</v>
      </c>
      <c r="B49" s="2" t="s">
        <v>546</v>
      </c>
      <c r="C49" s="3" t="s">
        <v>677</v>
      </c>
      <c r="D49" s="3" t="s">
        <v>680</v>
      </c>
      <c r="E49" s="4" t="s">
        <v>972</v>
      </c>
      <c r="F49" s="5">
        <v>41442</v>
      </c>
      <c r="G49" s="2" t="s">
        <v>675</v>
      </c>
      <c r="H49" s="6">
        <v>18.454000000000001</v>
      </c>
      <c r="I49" s="6">
        <v>0</v>
      </c>
      <c r="J49" s="6">
        <v>18.454000000000001</v>
      </c>
      <c r="K49" s="6">
        <v>0</v>
      </c>
      <c r="L49" s="6">
        <v>0</v>
      </c>
      <c r="M49" s="6">
        <v>0</v>
      </c>
      <c r="N49" s="7" t="b">
        <v>0</v>
      </c>
      <c r="O49" s="3" t="s">
        <v>161</v>
      </c>
      <c r="P49" s="4">
        <v>2013</v>
      </c>
      <c r="Q49" s="2" t="s">
        <v>26</v>
      </c>
      <c r="R49" s="2" t="s">
        <v>784</v>
      </c>
      <c r="S49" s="8">
        <v>42772.655856481484</v>
      </c>
      <c r="T49" s="5"/>
      <c r="U49" s="4" t="s">
        <v>28</v>
      </c>
      <c r="V49" s="4" t="s">
        <v>27</v>
      </c>
      <c r="W49" s="4" t="s">
        <v>717</v>
      </c>
      <c r="X49" s="4" t="s">
        <v>808</v>
      </c>
      <c r="Y49" s="4" t="s">
        <v>973</v>
      </c>
      <c r="Z49" s="4"/>
      <c r="AA49" s="4"/>
      <c r="AB49" s="4"/>
      <c r="AC49" s="4" t="s">
        <v>52</v>
      </c>
    </row>
    <row r="50" spans="1:29" ht="45" x14ac:dyDescent="0.25">
      <c r="A50" s="1">
        <v>53</v>
      </c>
      <c r="B50" s="2" t="s">
        <v>103</v>
      </c>
      <c r="C50" s="3" t="s">
        <v>216</v>
      </c>
      <c r="D50" s="3" t="s">
        <v>217</v>
      </c>
      <c r="E50" s="4" t="s">
        <v>974</v>
      </c>
      <c r="F50" s="5">
        <v>41502</v>
      </c>
      <c r="G50" s="2" t="s">
        <v>219</v>
      </c>
      <c r="H50" s="6">
        <v>22.731000000000002</v>
      </c>
      <c r="I50" s="6">
        <v>0</v>
      </c>
      <c r="J50" s="6">
        <v>22.731000000000002</v>
      </c>
      <c r="K50" s="6">
        <v>0</v>
      </c>
      <c r="L50" s="6">
        <v>0</v>
      </c>
      <c r="M50" s="6">
        <v>0</v>
      </c>
      <c r="N50" s="7" t="b">
        <v>0</v>
      </c>
      <c r="O50" s="3" t="s">
        <v>218</v>
      </c>
      <c r="P50" s="4">
        <v>2013</v>
      </c>
      <c r="Q50" s="2" t="s">
        <v>59</v>
      </c>
      <c r="R50" s="2" t="s">
        <v>784</v>
      </c>
      <c r="S50" s="8">
        <v>42772.439212962963</v>
      </c>
      <c r="T50" s="5"/>
      <c r="U50" s="4" t="s">
        <v>28</v>
      </c>
      <c r="V50" s="4" t="s">
        <v>27</v>
      </c>
      <c r="W50" s="4" t="s">
        <v>754</v>
      </c>
      <c r="X50" s="4" t="s">
        <v>723</v>
      </c>
      <c r="Y50" s="4" t="s">
        <v>975</v>
      </c>
      <c r="Z50" s="4"/>
      <c r="AA50" s="4"/>
      <c r="AB50" s="4"/>
      <c r="AC50" s="4" t="s">
        <v>52</v>
      </c>
    </row>
    <row r="51" spans="1:29" ht="105" x14ac:dyDescent="0.25">
      <c r="A51" s="1">
        <v>54</v>
      </c>
      <c r="B51" s="2" t="s">
        <v>34</v>
      </c>
      <c r="C51" s="3" t="s">
        <v>582</v>
      </c>
      <c r="D51" s="3" t="s">
        <v>583</v>
      </c>
      <c r="E51" s="4" t="s">
        <v>976</v>
      </c>
      <c r="F51" s="5">
        <v>42411</v>
      </c>
      <c r="G51" s="2" t="s">
        <v>570</v>
      </c>
      <c r="H51" s="6">
        <v>11.347</v>
      </c>
      <c r="I51" s="6">
        <v>0</v>
      </c>
      <c r="J51" s="6">
        <v>11.347</v>
      </c>
      <c r="K51" s="6">
        <v>0</v>
      </c>
      <c r="L51" s="6">
        <v>0</v>
      </c>
      <c r="M51" s="6">
        <v>0</v>
      </c>
      <c r="N51" s="7" t="b">
        <v>1</v>
      </c>
      <c r="O51" s="3" t="s">
        <v>584</v>
      </c>
      <c r="P51" s="4">
        <v>2016</v>
      </c>
      <c r="Q51" s="2" t="s">
        <v>102</v>
      </c>
      <c r="R51" s="2" t="s">
        <v>784</v>
      </c>
      <c r="S51" s="8">
        <v>42772.439513888887</v>
      </c>
      <c r="T51" s="5"/>
      <c r="U51" s="4" t="s">
        <v>28</v>
      </c>
      <c r="V51" s="4" t="s">
        <v>27</v>
      </c>
      <c r="W51" s="4"/>
      <c r="X51" s="4"/>
      <c r="Y51" s="4" t="s">
        <v>977</v>
      </c>
      <c r="Z51" s="4"/>
      <c r="AA51" s="4"/>
      <c r="AB51" s="4"/>
      <c r="AC51" s="4" t="s">
        <v>52</v>
      </c>
    </row>
    <row r="52" spans="1:29" ht="45" x14ac:dyDescent="0.25">
      <c r="A52" s="1">
        <v>55</v>
      </c>
      <c r="B52" s="2" t="s">
        <v>34</v>
      </c>
      <c r="C52" s="3" t="s">
        <v>585</v>
      </c>
      <c r="D52" s="3" t="s">
        <v>586</v>
      </c>
      <c r="E52" s="4" t="s">
        <v>978</v>
      </c>
      <c r="F52" s="5">
        <v>41631</v>
      </c>
      <c r="G52" s="2" t="s">
        <v>570</v>
      </c>
      <c r="H52" s="6">
        <v>4.2859999999999996</v>
      </c>
      <c r="I52" s="6">
        <v>0</v>
      </c>
      <c r="J52" s="6">
        <v>1.946</v>
      </c>
      <c r="K52" s="6">
        <v>2.34</v>
      </c>
      <c r="L52" s="6">
        <v>0</v>
      </c>
      <c r="M52" s="6">
        <v>0</v>
      </c>
      <c r="N52" s="7" t="b">
        <v>0</v>
      </c>
      <c r="O52" s="3" t="s">
        <v>161</v>
      </c>
      <c r="P52" s="4">
        <v>2013</v>
      </c>
      <c r="Q52" s="2" t="s">
        <v>102</v>
      </c>
      <c r="R52" s="2" t="s">
        <v>784</v>
      </c>
      <c r="S52" s="8">
        <v>42772.65587962963</v>
      </c>
      <c r="T52" s="5"/>
      <c r="U52" s="4" t="s">
        <v>28</v>
      </c>
      <c r="V52" s="4" t="s">
        <v>27</v>
      </c>
      <c r="W52" s="4"/>
      <c r="X52" s="4"/>
      <c r="Y52" s="4" t="s">
        <v>979</v>
      </c>
      <c r="Z52" s="4"/>
      <c r="AA52" s="4"/>
      <c r="AB52" s="4"/>
      <c r="AC52" s="4" t="s">
        <v>52</v>
      </c>
    </row>
    <row r="53" spans="1:29" ht="30" x14ac:dyDescent="0.25">
      <c r="A53" s="1">
        <v>56</v>
      </c>
      <c r="B53" s="2" t="s">
        <v>34</v>
      </c>
      <c r="C53" s="3" t="s">
        <v>433</v>
      </c>
      <c r="D53" s="3" t="s">
        <v>434</v>
      </c>
      <c r="E53" s="4" t="s">
        <v>980</v>
      </c>
      <c r="F53" s="5">
        <v>41628</v>
      </c>
      <c r="G53" s="2" t="s">
        <v>435</v>
      </c>
      <c r="H53" s="6">
        <v>15.29</v>
      </c>
      <c r="I53" s="6">
        <v>0</v>
      </c>
      <c r="J53" s="6">
        <v>15.29</v>
      </c>
      <c r="K53" s="6">
        <v>0</v>
      </c>
      <c r="L53" s="6">
        <v>0</v>
      </c>
      <c r="M53" s="6">
        <v>0</v>
      </c>
      <c r="N53" s="7" t="b">
        <v>0</v>
      </c>
      <c r="O53" s="3" t="s">
        <v>161</v>
      </c>
      <c r="P53" s="4">
        <v>2013</v>
      </c>
      <c r="Q53" s="2" t="s">
        <v>102</v>
      </c>
      <c r="R53" s="2" t="s">
        <v>784</v>
      </c>
      <c r="S53" s="8">
        <v>42772.65587962963</v>
      </c>
      <c r="T53" s="5"/>
      <c r="U53" s="4" t="s">
        <v>28</v>
      </c>
      <c r="V53" s="4" t="s">
        <v>27</v>
      </c>
      <c r="W53" s="4" t="s">
        <v>717</v>
      </c>
      <c r="X53" s="4" t="s">
        <v>719</v>
      </c>
      <c r="Y53" s="4" t="s">
        <v>981</v>
      </c>
      <c r="Z53" s="4"/>
      <c r="AA53" s="4"/>
      <c r="AB53" s="4"/>
      <c r="AC53" s="4" t="s">
        <v>52</v>
      </c>
    </row>
    <row r="54" spans="1:29" ht="60" x14ac:dyDescent="0.25">
      <c r="A54" s="1">
        <v>57</v>
      </c>
      <c r="B54" s="2" t="s">
        <v>34</v>
      </c>
      <c r="C54" s="3" t="s">
        <v>433</v>
      </c>
      <c r="D54" s="3" t="s">
        <v>436</v>
      </c>
      <c r="E54" s="4" t="s">
        <v>982</v>
      </c>
      <c r="F54" s="5">
        <v>41628</v>
      </c>
      <c r="G54" s="2" t="s">
        <v>435</v>
      </c>
      <c r="H54" s="6">
        <v>16.600000000000001</v>
      </c>
      <c r="I54" s="6">
        <v>0</v>
      </c>
      <c r="J54" s="6">
        <v>16.600000000000001</v>
      </c>
      <c r="K54" s="6">
        <v>0</v>
      </c>
      <c r="L54" s="6">
        <v>0</v>
      </c>
      <c r="M54" s="6">
        <v>0</v>
      </c>
      <c r="N54" s="7" t="b">
        <v>0</v>
      </c>
      <c r="O54" s="3" t="s">
        <v>437</v>
      </c>
      <c r="P54" s="4">
        <v>2013</v>
      </c>
      <c r="Q54" s="2" t="s">
        <v>102</v>
      </c>
      <c r="R54" s="2" t="s">
        <v>784</v>
      </c>
      <c r="S54" s="8">
        <v>42772.44027777778</v>
      </c>
      <c r="T54" s="5"/>
      <c r="U54" s="4" t="s">
        <v>28</v>
      </c>
      <c r="V54" s="4" t="s">
        <v>27</v>
      </c>
      <c r="W54" s="4" t="s">
        <v>717</v>
      </c>
      <c r="X54" s="4" t="s">
        <v>719</v>
      </c>
      <c r="Y54" s="4" t="s">
        <v>983</v>
      </c>
      <c r="Z54" s="4"/>
      <c r="AA54" s="4"/>
      <c r="AB54" s="4"/>
      <c r="AC54" s="4" t="s">
        <v>52</v>
      </c>
    </row>
    <row r="55" spans="1:29" ht="30" x14ac:dyDescent="0.25">
      <c r="A55" s="1">
        <v>58</v>
      </c>
      <c r="B55" s="2" t="s">
        <v>34</v>
      </c>
      <c r="C55" s="3" t="s">
        <v>433</v>
      </c>
      <c r="D55" s="3" t="s">
        <v>438</v>
      </c>
      <c r="E55" s="4" t="s">
        <v>984</v>
      </c>
      <c r="F55" s="5">
        <v>41628</v>
      </c>
      <c r="G55" s="2" t="s">
        <v>435</v>
      </c>
      <c r="H55" s="6">
        <v>13.137</v>
      </c>
      <c r="I55" s="6">
        <v>0</v>
      </c>
      <c r="J55" s="6">
        <v>13.137</v>
      </c>
      <c r="K55" s="6">
        <v>0</v>
      </c>
      <c r="L55" s="6">
        <v>0</v>
      </c>
      <c r="M55" s="6">
        <v>0</v>
      </c>
      <c r="N55" s="7" t="b">
        <v>0</v>
      </c>
      <c r="O55" s="3" t="s">
        <v>161</v>
      </c>
      <c r="P55" s="4">
        <v>2013</v>
      </c>
      <c r="Q55" s="2" t="s">
        <v>102</v>
      </c>
      <c r="R55" s="2" t="s">
        <v>784</v>
      </c>
      <c r="S55" s="8">
        <v>42772.65587962963</v>
      </c>
      <c r="T55" s="5"/>
      <c r="U55" s="4" t="s">
        <v>28</v>
      </c>
      <c r="V55" s="4" t="s">
        <v>27</v>
      </c>
      <c r="W55" s="4" t="s">
        <v>717</v>
      </c>
      <c r="X55" s="4" t="s">
        <v>719</v>
      </c>
      <c r="Y55" s="4" t="s">
        <v>985</v>
      </c>
      <c r="Z55" s="4"/>
      <c r="AA55" s="4"/>
      <c r="AB55" s="4"/>
      <c r="AC55" s="4" t="s">
        <v>52</v>
      </c>
    </row>
    <row r="56" spans="1:29" ht="105" x14ac:dyDescent="0.25">
      <c r="A56" s="1">
        <v>59</v>
      </c>
      <c r="B56" s="2" t="s">
        <v>269</v>
      </c>
      <c r="C56" s="3" t="s">
        <v>270</v>
      </c>
      <c r="D56" s="3" t="s">
        <v>277</v>
      </c>
      <c r="E56" s="4" t="s">
        <v>986</v>
      </c>
      <c r="F56" s="5">
        <v>41421</v>
      </c>
      <c r="G56" s="2" t="s">
        <v>268</v>
      </c>
      <c r="H56" s="6">
        <v>24.856999999999999</v>
      </c>
      <c r="I56" s="6">
        <v>0</v>
      </c>
      <c r="J56" s="6">
        <v>23.734000000000002</v>
      </c>
      <c r="K56" s="6">
        <v>1.123</v>
      </c>
      <c r="L56" s="6">
        <v>0</v>
      </c>
      <c r="M56" s="6">
        <v>0</v>
      </c>
      <c r="N56" s="7" t="b">
        <v>0</v>
      </c>
      <c r="O56" s="3" t="s">
        <v>278</v>
      </c>
      <c r="P56" s="4">
        <v>2013</v>
      </c>
      <c r="Q56" s="2" t="s">
        <v>26</v>
      </c>
      <c r="R56" s="2" t="s">
        <v>784</v>
      </c>
      <c r="S56" s="8">
        <v>42772.456076388888</v>
      </c>
      <c r="T56" s="5"/>
      <c r="U56" s="4" t="s">
        <v>28</v>
      </c>
      <c r="V56" s="4" t="s">
        <v>27</v>
      </c>
      <c r="W56" s="4" t="s">
        <v>717</v>
      </c>
      <c r="X56" s="4" t="s">
        <v>808</v>
      </c>
      <c r="Y56" s="4" t="s">
        <v>987</v>
      </c>
      <c r="Z56" s="4"/>
      <c r="AA56" s="4"/>
      <c r="AB56" s="4"/>
      <c r="AC56" s="4" t="s">
        <v>52</v>
      </c>
    </row>
    <row r="57" spans="1:29" ht="105" x14ac:dyDescent="0.25">
      <c r="A57" s="1">
        <v>60</v>
      </c>
      <c r="B57" s="2" t="s">
        <v>269</v>
      </c>
      <c r="C57" s="3" t="s">
        <v>270</v>
      </c>
      <c r="D57" s="3" t="s">
        <v>279</v>
      </c>
      <c r="E57" s="4" t="s">
        <v>988</v>
      </c>
      <c r="F57" s="5">
        <v>41466</v>
      </c>
      <c r="G57" s="2" t="s">
        <v>268</v>
      </c>
      <c r="H57" s="6">
        <v>13.784000000000001</v>
      </c>
      <c r="I57" s="6">
        <v>0</v>
      </c>
      <c r="J57" s="6">
        <v>12.1</v>
      </c>
      <c r="K57" s="6">
        <v>1.6839999999999999</v>
      </c>
      <c r="L57" s="6">
        <v>0</v>
      </c>
      <c r="M57" s="6">
        <v>0</v>
      </c>
      <c r="N57" s="7" t="b">
        <v>0</v>
      </c>
      <c r="O57" s="3" t="s">
        <v>280</v>
      </c>
      <c r="P57" s="4">
        <v>2013</v>
      </c>
      <c r="Q57" s="2" t="s">
        <v>26</v>
      </c>
      <c r="R57" s="2" t="s">
        <v>784</v>
      </c>
      <c r="S57" s="8">
        <v>42772.456157407411</v>
      </c>
      <c r="T57" s="5"/>
      <c r="U57" s="4" t="s">
        <v>28</v>
      </c>
      <c r="V57" s="4" t="s">
        <v>27</v>
      </c>
      <c r="W57" s="4" t="s">
        <v>717</v>
      </c>
      <c r="X57" s="4" t="s">
        <v>808</v>
      </c>
      <c r="Y57" s="4" t="s">
        <v>989</v>
      </c>
      <c r="Z57" s="4"/>
      <c r="AA57" s="4"/>
      <c r="AB57" s="4"/>
      <c r="AC57" s="4" t="s">
        <v>52</v>
      </c>
    </row>
    <row r="58" spans="1:29" ht="30" x14ac:dyDescent="0.25">
      <c r="A58" s="1">
        <v>61</v>
      </c>
      <c r="B58" s="2" t="s">
        <v>283</v>
      </c>
      <c r="C58" s="3" t="s">
        <v>493</v>
      </c>
      <c r="D58" s="3" t="s">
        <v>509</v>
      </c>
      <c r="E58" s="4" t="s">
        <v>990</v>
      </c>
      <c r="F58" s="5">
        <v>41621</v>
      </c>
      <c r="G58" s="2" t="s">
        <v>495</v>
      </c>
      <c r="H58" s="6">
        <v>4.375</v>
      </c>
      <c r="I58" s="6">
        <v>0</v>
      </c>
      <c r="J58" s="6">
        <v>4.375</v>
      </c>
      <c r="K58" s="6">
        <v>0</v>
      </c>
      <c r="L58" s="6">
        <v>0</v>
      </c>
      <c r="M58" s="6">
        <v>0</v>
      </c>
      <c r="N58" s="7" t="b">
        <v>0</v>
      </c>
      <c r="O58" s="3" t="s">
        <v>161</v>
      </c>
      <c r="P58" s="4">
        <v>2013</v>
      </c>
      <c r="Q58" s="2" t="s">
        <v>70</v>
      </c>
      <c r="R58" s="2" t="s">
        <v>784</v>
      </c>
      <c r="S58" s="8">
        <v>42772.655902777777</v>
      </c>
      <c r="T58" s="5"/>
      <c r="U58" s="4" t="s">
        <v>28</v>
      </c>
      <c r="V58" s="4" t="s">
        <v>27</v>
      </c>
      <c r="W58" s="4"/>
      <c r="X58" s="4"/>
      <c r="Y58" s="4" t="s">
        <v>991</v>
      </c>
      <c r="Z58" s="4"/>
      <c r="AA58" s="4"/>
      <c r="AB58" s="4"/>
      <c r="AC58" s="4" t="s">
        <v>52</v>
      </c>
    </row>
    <row r="59" spans="1:29" ht="45" x14ac:dyDescent="0.25">
      <c r="A59" s="1">
        <v>62</v>
      </c>
      <c r="B59" s="2" t="s">
        <v>451</v>
      </c>
      <c r="C59" s="3" t="s">
        <v>452</v>
      </c>
      <c r="D59" s="3" t="s">
        <v>458</v>
      </c>
      <c r="E59" s="4" t="s">
        <v>459</v>
      </c>
      <c r="F59" s="5">
        <v>41533</v>
      </c>
      <c r="G59" s="2" t="s">
        <v>455</v>
      </c>
      <c r="H59" s="6">
        <v>8.9600000000000009</v>
      </c>
      <c r="I59" s="6">
        <v>0</v>
      </c>
      <c r="J59" s="6">
        <v>0</v>
      </c>
      <c r="K59" s="6">
        <v>8.9600000000000009</v>
      </c>
      <c r="L59" s="6">
        <v>0</v>
      </c>
      <c r="M59" s="6">
        <v>0</v>
      </c>
      <c r="N59" s="7" t="b">
        <v>1</v>
      </c>
      <c r="O59" s="3" t="s">
        <v>454</v>
      </c>
      <c r="P59" s="4">
        <v>2013</v>
      </c>
      <c r="Q59" s="2" t="s">
        <v>26</v>
      </c>
      <c r="R59" s="2" t="s">
        <v>784</v>
      </c>
      <c r="S59" s="8">
        <v>42767.605509259258</v>
      </c>
      <c r="T59" s="5"/>
      <c r="U59" s="4" t="s">
        <v>28</v>
      </c>
      <c r="V59" s="4" t="s">
        <v>27</v>
      </c>
      <c r="W59" s="4"/>
      <c r="X59" s="4"/>
      <c r="Y59" s="4" t="s">
        <v>918</v>
      </c>
      <c r="Z59" s="4"/>
      <c r="AA59" s="4"/>
      <c r="AB59" s="4"/>
      <c r="AC59" s="4" t="s">
        <v>52</v>
      </c>
    </row>
    <row r="60" spans="1:29" ht="30" x14ac:dyDescent="0.25">
      <c r="A60" s="1">
        <v>63</v>
      </c>
      <c r="B60" s="2" t="s">
        <v>53</v>
      </c>
      <c r="C60" s="3" t="s">
        <v>54</v>
      </c>
      <c r="D60" s="3" t="s">
        <v>338</v>
      </c>
      <c r="E60" s="4" t="s">
        <v>992</v>
      </c>
      <c r="F60" s="5">
        <v>41222</v>
      </c>
      <c r="G60" s="2" t="s">
        <v>321</v>
      </c>
      <c r="H60" s="6">
        <v>14.967000000000001</v>
      </c>
      <c r="I60" s="6">
        <v>14.967000000000001</v>
      </c>
      <c r="J60" s="6">
        <v>0</v>
      </c>
      <c r="K60" s="6">
        <v>0</v>
      </c>
      <c r="L60" s="6">
        <v>0</v>
      </c>
      <c r="M60" s="6">
        <v>0</v>
      </c>
      <c r="N60" s="7" t="b">
        <v>0</v>
      </c>
      <c r="O60" s="3" t="s">
        <v>161</v>
      </c>
      <c r="P60" s="4">
        <v>2012</v>
      </c>
      <c r="Q60" s="2" t="s">
        <v>102</v>
      </c>
      <c r="R60" s="2" t="s">
        <v>784</v>
      </c>
      <c r="S60" s="8">
        <v>42772.655925925923</v>
      </c>
      <c r="T60" s="5"/>
      <c r="U60" s="4" t="s">
        <v>28</v>
      </c>
      <c r="V60" s="4" t="s">
        <v>27</v>
      </c>
      <c r="W60" s="4"/>
      <c r="X60" s="4"/>
      <c r="Y60" s="4" t="s">
        <v>993</v>
      </c>
      <c r="Z60" s="4"/>
      <c r="AA60" s="4"/>
      <c r="AB60" s="4"/>
      <c r="AC60" s="4" t="s">
        <v>52</v>
      </c>
    </row>
    <row r="61" spans="1:29" ht="45" x14ac:dyDescent="0.25">
      <c r="A61" s="1">
        <v>64</v>
      </c>
      <c r="B61" s="2" t="s">
        <v>53</v>
      </c>
      <c r="C61" s="3" t="s">
        <v>54</v>
      </c>
      <c r="D61" s="3" t="s">
        <v>339</v>
      </c>
      <c r="E61" s="4" t="s">
        <v>994</v>
      </c>
      <c r="F61" s="5">
        <v>41226</v>
      </c>
      <c r="G61" s="2" t="s">
        <v>321</v>
      </c>
      <c r="H61" s="6">
        <v>15.2</v>
      </c>
      <c r="I61" s="6">
        <v>15.2</v>
      </c>
      <c r="J61" s="6">
        <v>0</v>
      </c>
      <c r="K61" s="6">
        <v>0</v>
      </c>
      <c r="L61" s="6">
        <v>0</v>
      </c>
      <c r="M61" s="6">
        <v>0</v>
      </c>
      <c r="N61" s="7" t="b">
        <v>0</v>
      </c>
      <c r="O61" s="3" t="s">
        <v>161</v>
      </c>
      <c r="P61" s="4">
        <v>2012</v>
      </c>
      <c r="Q61" s="2" t="s">
        <v>102</v>
      </c>
      <c r="R61" s="2" t="s">
        <v>784</v>
      </c>
      <c r="S61" s="8">
        <v>42772.655925925923</v>
      </c>
      <c r="T61" s="5"/>
      <c r="U61" s="4" t="s">
        <v>28</v>
      </c>
      <c r="V61" s="4" t="s">
        <v>27</v>
      </c>
      <c r="W61" s="4"/>
      <c r="X61" s="4"/>
      <c r="Y61" s="4" t="s">
        <v>995</v>
      </c>
      <c r="Z61" s="4"/>
      <c r="AA61" s="4"/>
      <c r="AB61" s="4"/>
      <c r="AC61" s="4" t="s">
        <v>52</v>
      </c>
    </row>
    <row r="62" spans="1:29" ht="30" x14ac:dyDescent="0.25">
      <c r="A62" s="1">
        <v>65</v>
      </c>
      <c r="B62" s="2" t="s">
        <v>53</v>
      </c>
      <c r="C62" s="3" t="s">
        <v>54</v>
      </c>
      <c r="D62" s="3" t="s">
        <v>340</v>
      </c>
      <c r="E62" s="4" t="s">
        <v>996</v>
      </c>
      <c r="F62" s="5">
        <v>41226</v>
      </c>
      <c r="G62" s="2" t="s">
        <v>321</v>
      </c>
      <c r="H62" s="6">
        <v>9</v>
      </c>
      <c r="I62" s="6">
        <v>9</v>
      </c>
      <c r="J62" s="6">
        <v>0</v>
      </c>
      <c r="K62" s="6">
        <v>0</v>
      </c>
      <c r="L62" s="6">
        <v>0</v>
      </c>
      <c r="M62" s="6">
        <v>0</v>
      </c>
      <c r="N62" s="7" t="b">
        <v>0</v>
      </c>
      <c r="O62" s="3" t="s">
        <v>161</v>
      </c>
      <c r="P62" s="4">
        <v>2012</v>
      </c>
      <c r="Q62" s="2"/>
      <c r="R62" s="2" t="s">
        <v>784</v>
      </c>
      <c r="S62" s="8">
        <v>42772.655925925923</v>
      </c>
      <c r="T62" s="5"/>
      <c r="U62" s="4" t="s">
        <v>28</v>
      </c>
      <c r="V62" s="4" t="s">
        <v>27</v>
      </c>
      <c r="W62" s="4"/>
      <c r="X62" s="4"/>
      <c r="Y62" s="4" t="s">
        <v>997</v>
      </c>
      <c r="Z62" s="4"/>
      <c r="AA62" s="4"/>
      <c r="AB62" s="4"/>
      <c r="AC62" s="4" t="s">
        <v>52</v>
      </c>
    </row>
    <row r="63" spans="1:29" ht="45" x14ac:dyDescent="0.25">
      <c r="A63" s="1">
        <v>66</v>
      </c>
      <c r="B63" s="2" t="s">
        <v>53</v>
      </c>
      <c r="C63" s="3" t="s">
        <v>54</v>
      </c>
      <c r="D63" s="3" t="s">
        <v>341</v>
      </c>
      <c r="E63" s="4" t="s">
        <v>998</v>
      </c>
      <c r="F63" s="5">
        <v>41226</v>
      </c>
      <c r="G63" s="2" t="s">
        <v>321</v>
      </c>
      <c r="H63" s="6">
        <v>21</v>
      </c>
      <c r="I63" s="6">
        <v>21</v>
      </c>
      <c r="J63" s="6">
        <v>0</v>
      </c>
      <c r="K63" s="6">
        <v>0</v>
      </c>
      <c r="L63" s="6">
        <v>0</v>
      </c>
      <c r="M63" s="6">
        <v>0</v>
      </c>
      <c r="N63" s="7" t="b">
        <v>0</v>
      </c>
      <c r="O63" s="3" t="s">
        <v>161</v>
      </c>
      <c r="P63" s="4">
        <v>2012</v>
      </c>
      <c r="Q63" s="2" t="s">
        <v>102</v>
      </c>
      <c r="R63" s="2" t="s">
        <v>784</v>
      </c>
      <c r="S63" s="8">
        <v>42772.655925925923</v>
      </c>
      <c r="T63" s="5"/>
      <c r="U63" s="4" t="s">
        <v>28</v>
      </c>
      <c r="V63" s="4" t="s">
        <v>27</v>
      </c>
      <c r="W63" s="4"/>
      <c r="X63" s="4"/>
      <c r="Y63" s="4" t="s">
        <v>999</v>
      </c>
      <c r="Z63" s="4"/>
      <c r="AA63" s="4"/>
      <c r="AB63" s="4"/>
      <c r="AC63" s="4" t="s">
        <v>52</v>
      </c>
    </row>
    <row r="64" spans="1:29" ht="60" x14ac:dyDescent="0.25">
      <c r="A64" s="1">
        <v>67</v>
      </c>
      <c r="B64" s="2" t="s">
        <v>53</v>
      </c>
      <c r="C64" s="3" t="s">
        <v>54</v>
      </c>
      <c r="D64" s="3" t="s">
        <v>342</v>
      </c>
      <c r="E64" s="4" t="s">
        <v>1000</v>
      </c>
      <c r="F64" s="5">
        <v>41054</v>
      </c>
      <c r="G64" s="2" t="s">
        <v>321</v>
      </c>
      <c r="H64" s="6">
        <v>7.4109999999999996</v>
      </c>
      <c r="I64" s="6">
        <v>7.4109999999999996</v>
      </c>
      <c r="J64" s="6">
        <v>0</v>
      </c>
      <c r="K64" s="6">
        <v>0</v>
      </c>
      <c r="L64" s="6">
        <v>0</v>
      </c>
      <c r="M64" s="6">
        <v>0</v>
      </c>
      <c r="N64" s="7" t="b">
        <v>1</v>
      </c>
      <c r="O64" s="3" t="s">
        <v>343</v>
      </c>
      <c r="P64" s="4">
        <v>2012</v>
      </c>
      <c r="Q64" s="2" t="s">
        <v>102</v>
      </c>
      <c r="R64" s="2" t="s">
        <v>784</v>
      </c>
      <c r="S64" s="8">
        <v>42772.462673611109</v>
      </c>
      <c r="T64" s="5"/>
      <c r="U64" s="4" t="s">
        <v>28</v>
      </c>
      <c r="V64" s="4" t="s">
        <v>27</v>
      </c>
      <c r="W64" s="4"/>
      <c r="X64" s="4"/>
      <c r="Y64" s="4" t="s">
        <v>1001</v>
      </c>
      <c r="Z64" s="4"/>
      <c r="AA64" s="4"/>
      <c r="AB64" s="4"/>
      <c r="AC64" s="4" t="s">
        <v>52</v>
      </c>
    </row>
    <row r="65" spans="1:29" ht="60" x14ac:dyDescent="0.25">
      <c r="A65" s="1">
        <v>68</v>
      </c>
      <c r="B65" s="2" t="s">
        <v>53</v>
      </c>
      <c r="C65" s="3" t="s">
        <v>154</v>
      </c>
      <c r="D65" s="3" t="s">
        <v>155</v>
      </c>
      <c r="E65" s="4" t="s">
        <v>1002</v>
      </c>
      <c r="F65" s="5">
        <v>41054</v>
      </c>
      <c r="G65" s="2" t="s">
        <v>148</v>
      </c>
      <c r="H65" s="6">
        <v>16.077000000000002</v>
      </c>
      <c r="I65" s="6">
        <v>16.077000000000002</v>
      </c>
      <c r="J65" s="6">
        <v>0</v>
      </c>
      <c r="K65" s="6">
        <v>0</v>
      </c>
      <c r="L65" s="6">
        <v>0</v>
      </c>
      <c r="M65" s="6">
        <v>0</v>
      </c>
      <c r="N65" s="7" t="b">
        <v>0</v>
      </c>
      <c r="O65" s="3" t="s">
        <v>156</v>
      </c>
      <c r="P65" s="4">
        <v>2012</v>
      </c>
      <c r="Q65" s="2" t="s">
        <v>26</v>
      </c>
      <c r="R65" s="2" t="s">
        <v>784</v>
      </c>
      <c r="S65" s="8">
        <v>42772.462638888886</v>
      </c>
      <c r="T65" s="5"/>
      <c r="U65" s="4" t="s">
        <v>28</v>
      </c>
      <c r="V65" s="4" t="s">
        <v>27</v>
      </c>
      <c r="W65" s="4" t="s">
        <v>734</v>
      </c>
      <c r="X65" s="4" t="s">
        <v>723</v>
      </c>
      <c r="Y65" s="4" t="s">
        <v>1003</v>
      </c>
      <c r="Z65" s="4"/>
      <c r="AA65" s="4"/>
      <c r="AB65" s="4"/>
      <c r="AC65" s="4" t="s">
        <v>52</v>
      </c>
    </row>
    <row r="66" spans="1:29" ht="45" x14ac:dyDescent="0.25">
      <c r="A66" s="1">
        <v>69</v>
      </c>
      <c r="B66" s="2" t="s">
        <v>53</v>
      </c>
      <c r="C66" s="3" t="s">
        <v>154</v>
      </c>
      <c r="D66" s="3" t="s">
        <v>735</v>
      </c>
      <c r="E66" s="4" t="s">
        <v>1004</v>
      </c>
      <c r="F66" s="5">
        <v>41061</v>
      </c>
      <c r="G66" s="2" t="s">
        <v>148</v>
      </c>
      <c r="H66" s="6">
        <v>11.632</v>
      </c>
      <c r="I66" s="6">
        <v>11.632</v>
      </c>
      <c r="J66" s="6">
        <v>0</v>
      </c>
      <c r="K66" s="6">
        <v>0</v>
      </c>
      <c r="L66" s="6">
        <v>0</v>
      </c>
      <c r="M66" s="6">
        <v>0</v>
      </c>
      <c r="N66" s="7" t="b">
        <v>1</v>
      </c>
      <c r="O66" s="3" t="s">
        <v>157</v>
      </c>
      <c r="P66" s="4">
        <v>2012</v>
      </c>
      <c r="Q66" s="2" t="s">
        <v>26</v>
      </c>
      <c r="R66" s="2" t="s">
        <v>784</v>
      </c>
      <c r="S66" s="8">
        <v>42772.463067129633</v>
      </c>
      <c r="T66" s="5"/>
      <c r="U66" s="4" t="s">
        <v>28</v>
      </c>
      <c r="V66" s="4" t="s">
        <v>27</v>
      </c>
      <c r="W66" s="4" t="s">
        <v>717</v>
      </c>
      <c r="X66" s="4" t="s">
        <v>723</v>
      </c>
      <c r="Y66" s="4" t="s">
        <v>1005</v>
      </c>
      <c r="Z66" s="4"/>
      <c r="AA66" s="4"/>
      <c r="AB66" s="4"/>
      <c r="AC66" s="4" t="s">
        <v>52</v>
      </c>
    </row>
    <row r="67" spans="1:29" ht="75" x14ac:dyDescent="0.25">
      <c r="A67" s="1">
        <v>70</v>
      </c>
      <c r="B67" s="2" t="s">
        <v>53</v>
      </c>
      <c r="C67" s="3" t="s">
        <v>149</v>
      </c>
      <c r="D67" s="3" t="s">
        <v>736</v>
      </c>
      <c r="E67" s="4" t="s">
        <v>1006</v>
      </c>
      <c r="F67" s="5">
        <v>41243</v>
      </c>
      <c r="G67" s="2" t="s">
        <v>148</v>
      </c>
      <c r="H67" s="6">
        <v>11.122999999999999</v>
      </c>
      <c r="I67" s="6">
        <v>11.122999999999999</v>
      </c>
      <c r="J67" s="6">
        <v>0</v>
      </c>
      <c r="K67" s="6">
        <v>0</v>
      </c>
      <c r="L67" s="6">
        <v>0</v>
      </c>
      <c r="M67" s="6">
        <v>0</v>
      </c>
      <c r="N67" s="7" t="b">
        <v>1</v>
      </c>
      <c r="O67" s="3" t="s">
        <v>158</v>
      </c>
      <c r="P67" s="4">
        <v>2012</v>
      </c>
      <c r="Q67" s="2" t="s">
        <v>26</v>
      </c>
      <c r="R67" s="2" t="s">
        <v>784</v>
      </c>
      <c r="S67" s="8">
        <v>42772.463240740741</v>
      </c>
      <c r="T67" s="5"/>
      <c r="U67" s="4" t="s">
        <v>28</v>
      </c>
      <c r="V67" s="4" t="s">
        <v>27</v>
      </c>
      <c r="W67" s="4" t="s">
        <v>717</v>
      </c>
      <c r="X67" s="4" t="s">
        <v>723</v>
      </c>
      <c r="Y67" s="4" t="s">
        <v>1007</v>
      </c>
      <c r="Z67" s="4"/>
      <c r="AA67" s="4"/>
      <c r="AB67" s="4"/>
      <c r="AC67" s="4" t="s">
        <v>52</v>
      </c>
    </row>
    <row r="68" spans="1:29" ht="30" x14ac:dyDescent="0.25">
      <c r="A68" s="1">
        <v>71</v>
      </c>
      <c r="B68" s="2" t="s">
        <v>344</v>
      </c>
      <c r="C68" s="3" t="s">
        <v>587</v>
      </c>
      <c r="D68" s="3" t="s">
        <v>587</v>
      </c>
      <c r="E68" s="4" t="s">
        <v>1008</v>
      </c>
      <c r="F68" s="5">
        <v>41150</v>
      </c>
      <c r="G68" s="2" t="s">
        <v>570</v>
      </c>
      <c r="H68" s="6">
        <v>20.849</v>
      </c>
      <c r="I68" s="6">
        <v>20.849</v>
      </c>
      <c r="J68" s="6">
        <v>0</v>
      </c>
      <c r="K68" s="6">
        <v>0</v>
      </c>
      <c r="L68" s="6">
        <v>0</v>
      </c>
      <c r="M68" s="6">
        <v>0</v>
      </c>
      <c r="N68" s="7" t="b">
        <v>0</v>
      </c>
      <c r="O68" s="3" t="s">
        <v>161</v>
      </c>
      <c r="P68" s="4">
        <v>2012</v>
      </c>
      <c r="Q68" s="2" t="s">
        <v>102</v>
      </c>
      <c r="R68" s="2" t="s">
        <v>784</v>
      </c>
      <c r="S68" s="8">
        <v>42772.655960648146</v>
      </c>
      <c r="T68" s="5"/>
      <c r="U68" s="4" t="s">
        <v>28</v>
      </c>
      <c r="V68" s="4" t="s">
        <v>27</v>
      </c>
      <c r="W68" s="4"/>
      <c r="X68" s="4"/>
      <c r="Y68" s="4" t="s">
        <v>1009</v>
      </c>
      <c r="Z68" s="4"/>
      <c r="AA68" s="4"/>
      <c r="AB68" s="4"/>
      <c r="AC68" s="4" t="s">
        <v>52</v>
      </c>
    </row>
    <row r="69" spans="1:29" ht="30" x14ac:dyDescent="0.25">
      <c r="A69" s="1">
        <v>72</v>
      </c>
      <c r="B69" s="2" t="s">
        <v>344</v>
      </c>
      <c r="C69" s="3" t="s">
        <v>345</v>
      </c>
      <c r="D69" s="3" t="s">
        <v>346</v>
      </c>
      <c r="E69" s="4" t="s">
        <v>1010</v>
      </c>
      <c r="F69" s="5">
        <v>41062</v>
      </c>
      <c r="G69" s="2" t="s">
        <v>321</v>
      </c>
      <c r="H69" s="6">
        <v>29.239000000000001</v>
      </c>
      <c r="I69" s="6">
        <v>29.239000000000001</v>
      </c>
      <c r="J69" s="6">
        <v>0</v>
      </c>
      <c r="K69" s="6">
        <v>0</v>
      </c>
      <c r="L69" s="6">
        <v>0</v>
      </c>
      <c r="M69" s="6">
        <v>0</v>
      </c>
      <c r="N69" s="7" t="b">
        <v>0</v>
      </c>
      <c r="O69" s="3" t="s">
        <v>161</v>
      </c>
      <c r="P69" s="4">
        <v>2012</v>
      </c>
      <c r="Q69" s="2" t="s">
        <v>102</v>
      </c>
      <c r="R69" s="2" t="s">
        <v>784</v>
      </c>
      <c r="S69" s="8">
        <v>42772.655960648146</v>
      </c>
      <c r="T69" s="5"/>
      <c r="U69" s="4" t="s">
        <v>28</v>
      </c>
      <c r="V69" s="4" t="s">
        <v>27</v>
      </c>
      <c r="W69" s="4"/>
      <c r="X69" s="4"/>
      <c r="Y69" s="4" t="s">
        <v>1011</v>
      </c>
      <c r="Z69" s="4"/>
      <c r="AA69" s="4"/>
      <c r="AB69" s="4"/>
      <c r="AC69" s="4" t="s">
        <v>52</v>
      </c>
    </row>
    <row r="70" spans="1:29" ht="30" x14ac:dyDescent="0.25">
      <c r="A70" s="1">
        <v>73</v>
      </c>
      <c r="B70" s="2" t="s">
        <v>344</v>
      </c>
      <c r="C70" s="3" t="s">
        <v>345</v>
      </c>
      <c r="D70" s="3" t="s">
        <v>347</v>
      </c>
      <c r="E70" s="4" t="s">
        <v>1012</v>
      </c>
      <c r="F70" s="5">
        <v>41061</v>
      </c>
      <c r="G70" s="2" t="s">
        <v>321</v>
      </c>
      <c r="H70" s="6">
        <v>16.966000000000001</v>
      </c>
      <c r="I70" s="6">
        <v>16.966000000000001</v>
      </c>
      <c r="J70" s="6">
        <v>0</v>
      </c>
      <c r="K70" s="6">
        <v>0</v>
      </c>
      <c r="L70" s="6">
        <v>0</v>
      </c>
      <c r="M70" s="6">
        <v>0</v>
      </c>
      <c r="N70" s="7" t="b">
        <v>0</v>
      </c>
      <c r="O70" s="3" t="s">
        <v>161</v>
      </c>
      <c r="P70" s="4">
        <v>2012</v>
      </c>
      <c r="Q70" s="2" t="s">
        <v>102</v>
      </c>
      <c r="R70" s="2" t="s">
        <v>784</v>
      </c>
      <c r="S70" s="8">
        <v>42772.655960648146</v>
      </c>
      <c r="T70" s="5"/>
      <c r="U70" s="4" t="s">
        <v>28</v>
      </c>
      <c r="V70" s="4" t="s">
        <v>27</v>
      </c>
      <c r="W70" s="4"/>
      <c r="X70" s="4"/>
      <c r="Y70" s="4" t="s">
        <v>1013</v>
      </c>
      <c r="Z70" s="4"/>
      <c r="AA70" s="4"/>
      <c r="AB70" s="4"/>
      <c r="AC70" s="4" t="s">
        <v>52</v>
      </c>
    </row>
    <row r="71" spans="1:29" ht="45" x14ac:dyDescent="0.25">
      <c r="A71" s="1">
        <v>74</v>
      </c>
      <c r="B71" s="2" t="s">
        <v>344</v>
      </c>
      <c r="C71" s="3" t="s">
        <v>345</v>
      </c>
      <c r="D71" s="3" t="s">
        <v>588</v>
      </c>
      <c r="E71" s="4" t="s">
        <v>1014</v>
      </c>
      <c r="F71" s="5">
        <v>41066</v>
      </c>
      <c r="G71" s="2" t="s">
        <v>570</v>
      </c>
      <c r="H71" s="6">
        <v>20.033999999999999</v>
      </c>
      <c r="I71" s="6">
        <v>20.033999999999999</v>
      </c>
      <c r="J71" s="6">
        <v>0</v>
      </c>
      <c r="K71" s="6">
        <v>0</v>
      </c>
      <c r="L71" s="6">
        <v>0</v>
      </c>
      <c r="M71" s="6">
        <v>0</v>
      </c>
      <c r="N71" s="7" t="b">
        <v>0</v>
      </c>
      <c r="O71" s="3" t="s">
        <v>589</v>
      </c>
      <c r="P71" s="4">
        <v>2012</v>
      </c>
      <c r="Q71" s="2" t="s">
        <v>51</v>
      </c>
      <c r="R71" s="2" t="s">
        <v>784</v>
      </c>
      <c r="S71" s="8">
        <v>42769.550740740742</v>
      </c>
      <c r="T71" s="5"/>
      <c r="U71" s="4" t="s">
        <v>28</v>
      </c>
      <c r="V71" s="4" t="s">
        <v>27</v>
      </c>
      <c r="W71" s="4" t="s">
        <v>720</v>
      </c>
      <c r="X71" s="4" t="s">
        <v>723</v>
      </c>
      <c r="Y71" s="4" t="s">
        <v>1015</v>
      </c>
      <c r="Z71" s="4"/>
      <c r="AA71" s="4"/>
      <c r="AB71" s="4"/>
      <c r="AC71" s="4" t="s">
        <v>52</v>
      </c>
    </row>
    <row r="72" spans="1:29" ht="30" x14ac:dyDescent="0.25">
      <c r="A72" s="1">
        <v>75</v>
      </c>
      <c r="B72" s="2" t="s">
        <v>344</v>
      </c>
      <c r="C72" s="3" t="s">
        <v>345</v>
      </c>
      <c r="D72" s="3" t="s">
        <v>590</v>
      </c>
      <c r="E72" s="4" t="s">
        <v>1016</v>
      </c>
      <c r="F72" s="5">
        <v>41056</v>
      </c>
      <c r="G72" s="2" t="s">
        <v>570</v>
      </c>
      <c r="H72" s="6">
        <v>17.600000000000001</v>
      </c>
      <c r="I72" s="6">
        <v>17.600000000000001</v>
      </c>
      <c r="J72" s="6">
        <v>0</v>
      </c>
      <c r="K72" s="6">
        <v>0</v>
      </c>
      <c r="L72" s="6">
        <v>0</v>
      </c>
      <c r="M72" s="6">
        <v>0</v>
      </c>
      <c r="N72" s="7" t="b">
        <v>0</v>
      </c>
      <c r="O72" s="3" t="s">
        <v>161</v>
      </c>
      <c r="P72" s="4">
        <v>2012</v>
      </c>
      <c r="Q72" s="2" t="s">
        <v>51</v>
      </c>
      <c r="R72" s="2" t="s">
        <v>784</v>
      </c>
      <c r="S72" s="8">
        <v>42772.655960648146</v>
      </c>
      <c r="T72" s="5"/>
      <c r="U72" s="4" t="s">
        <v>28</v>
      </c>
      <c r="V72" s="4" t="s">
        <v>27</v>
      </c>
      <c r="W72" s="4" t="s">
        <v>720</v>
      </c>
      <c r="X72" s="4" t="s">
        <v>723</v>
      </c>
      <c r="Y72" s="4" t="s">
        <v>1017</v>
      </c>
      <c r="Z72" s="4"/>
      <c r="AA72" s="4"/>
      <c r="AB72" s="4"/>
      <c r="AC72" s="4" t="s">
        <v>52</v>
      </c>
    </row>
    <row r="73" spans="1:29" ht="30" x14ac:dyDescent="0.25">
      <c r="A73" s="1">
        <v>76</v>
      </c>
      <c r="B73" s="2" t="s">
        <v>344</v>
      </c>
      <c r="C73" s="3" t="s">
        <v>345</v>
      </c>
      <c r="D73" s="3" t="s">
        <v>591</v>
      </c>
      <c r="E73" s="4" t="s">
        <v>1018</v>
      </c>
      <c r="F73" s="5">
        <v>41052</v>
      </c>
      <c r="G73" s="2" t="s">
        <v>570</v>
      </c>
      <c r="H73" s="6">
        <v>7.0750000000000002</v>
      </c>
      <c r="I73" s="6">
        <v>7.0750000000000002</v>
      </c>
      <c r="J73" s="6">
        <v>0</v>
      </c>
      <c r="K73" s="6">
        <v>0</v>
      </c>
      <c r="L73" s="6">
        <v>0</v>
      </c>
      <c r="M73" s="6">
        <v>0</v>
      </c>
      <c r="N73" s="7" t="b">
        <v>1</v>
      </c>
      <c r="O73" s="3" t="s">
        <v>592</v>
      </c>
      <c r="P73" s="4">
        <v>2012</v>
      </c>
      <c r="Q73" s="2"/>
      <c r="R73" s="2" t="s">
        <v>784</v>
      </c>
      <c r="S73" s="8">
        <v>42769.551087962966</v>
      </c>
      <c r="T73" s="5"/>
      <c r="U73" s="4" t="s">
        <v>28</v>
      </c>
      <c r="V73" s="4" t="s">
        <v>27</v>
      </c>
      <c r="W73" s="4"/>
      <c r="X73" s="4"/>
      <c r="Y73" s="4" t="s">
        <v>1019</v>
      </c>
      <c r="Z73" s="4"/>
      <c r="AA73" s="4"/>
      <c r="AB73" s="4"/>
      <c r="AC73" s="4" t="s">
        <v>52</v>
      </c>
    </row>
    <row r="74" spans="1:29" ht="195" x14ac:dyDescent="0.25">
      <c r="A74" s="1">
        <v>77</v>
      </c>
      <c r="B74" s="2" t="s">
        <v>182</v>
      </c>
      <c r="C74" s="3" t="s">
        <v>228</v>
      </c>
      <c r="D74" s="3" t="s">
        <v>229</v>
      </c>
      <c r="E74" s="4" t="s">
        <v>1020</v>
      </c>
      <c r="F74" s="5">
        <v>41240</v>
      </c>
      <c r="G74" s="2" t="s">
        <v>230</v>
      </c>
      <c r="H74" s="6">
        <v>23.1</v>
      </c>
      <c r="I74" s="6">
        <v>23.1</v>
      </c>
      <c r="J74" s="6">
        <v>0</v>
      </c>
      <c r="K74" s="6">
        <v>0</v>
      </c>
      <c r="L74" s="6">
        <v>0</v>
      </c>
      <c r="M74" s="6">
        <v>0</v>
      </c>
      <c r="N74" s="7" t="b">
        <v>1</v>
      </c>
      <c r="O74" s="3" t="s">
        <v>788</v>
      </c>
      <c r="P74" s="4">
        <v>2012</v>
      </c>
      <c r="Q74" s="2" t="s">
        <v>70</v>
      </c>
      <c r="R74" s="2" t="s">
        <v>784</v>
      </c>
      <c r="S74" s="8">
        <v>42772.466053240743</v>
      </c>
      <c r="T74" s="5"/>
      <c r="U74" s="4" t="s">
        <v>28</v>
      </c>
      <c r="V74" s="4" t="s">
        <v>27</v>
      </c>
      <c r="W74" s="4" t="s">
        <v>789</v>
      </c>
      <c r="X74" s="4" t="s">
        <v>783</v>
      </c>
      <c r="Y74" s="4" t="s">
        <v>1021</v>
      </c>
      <c r="Z74" s="4"/>
      <c r="AA74" s="4"/>
      <c r="AB74" s="4"/>
      <c r="AC74" s="4" t="s">
        <v>52</v>
      </c>
    </row>
    <row r="75" spans="1:29" ht="150" x14ac:dyDescent="0.25">
      <c r="A75" s="1">
        <v>78</v>
      </c>
      <c r="B75" s="2" t="s">
        <v>182</v>
      </c>
      <c r="C75" s="3" t="s">
        <v>228</v>
      </c>
      <c r="D75" s="3" t="s">
        <v>231</v>
      </c>
      <c r="E75" s="4" t="s">
        <v>1022</v>
      </c>
      <c r="F75" s="5">
        <v>41240</v>
      </c>
      <c r="G75" s="2" t="s">
        <v>230</v>
      </c>
      <c r="H75" s="6">
        <v>20.8</v>
      </c>
      <c r="I75" s="6">
        <v>20.8</v>
      </c>
      <c r="J75" s="6">
        <v>0</v>
      </c>
      <c r="K75" s="6">
        <v>0</v>
      </c>
      <c r="L75" s="6">
        <v>0</v>
      </c>
      <c r="M75" s="6">
        <v>0</v>
      </c>
      <c r="N75" s="7" t="b">
        <v>1</v>
      </c>
      <c r="O75" s="3" t="s">
        <v>790</v>
      </c>
      <c r="P75" s="4">
        <v>2012</v>
      </c>
      <c r="Q75" s="2" t="s">
        <v>70</v>
      </c>
      <c r="R75" s="2" t="s">
        <v>784</v>
      </c>
      <c r="S75" s="8">
        <v>42772.466261574074</v>
      </c>
      <c r="T75" s="5"/>
      <c r="U75" s="4" t="s">
        <v>28</v>
      </c>
      <c r="V75" s="4" t="s">
        <v>27</v>
      </c>
      <c r="W75" s="4" t="s">
        <v>791</v>
      </c>
      <c r="X75" s="4" t="s">
        <v>783</v>
      </c>
      <c r="Y75" s="4" t="s">
        <v>1023</v>
      </c>
      <c r="Z75" s="4"/>
      <c r="AA75" s="4"/>
      <c r="AB75" s="4"/>
      <c r="AC75" s="4" t="s">
        <v>52</v>
      </c>
    </row>
    <row r="76" spans="1:29" ht="60" x14ac:dyDescent="0.25">
      <c r="A76" s="1">
        <v>79</v>
      </c>
      <c r="B76" s="2" t="s">
        <v>182</v>
      </c>
      <c r="C76" s="3" t="s">
        <v>228</v>
      </c>
      <c r="D76" s="3" t="s">
        <v>792</v>
      </c>
      <c r="E76" s="4" t="s">
        <v>1024</v>
      </c>
      <c r="F76" s="5">
        <v>41235</v>
      </c>
      <c r="G76" s="2" t="s">
        <v>230</v>
      </c>
      <c r="H76" s="6">
        <v>12.939</v>
      </c>
      <c r="I76" s="6">
        <v>12.939</v>
      </c>
      <c r="J76" s="6">
        <v>0</v>
      </c>
      <c r="K76" s="6">
        <v>0</v>
      </c>
      <c r="L76" s="6">
        <v>0</v>
      </c>
      <c r="M76" s="6">
        <v>0</v>
      </c>
      <c r="N76" s="7" t="b">
        <v>0</v>
      </c>
      <c r="O76" s="3" t="s">
        <v>793</v>
      </c>
      <c r="P76" s="4">
        <v>2012</v>
      </c>
      <c r="Q76" s="2" t="s">
        <v>70</v>
      </c>
      <c r="R76" s="2" t="s">
        <v>784</v>
      </c>
      <c r="S76" s="8">
        <v>42772.466400462959</v>
      </c>
      <c r="T76" s="5"/>
      <c r="U76" s="4" t="s">
        <v>28</v>
      </c>
      <c r="V76" s="4" t="s">
        <v>27</v>
      </c>
      <c r="W76" s="4" t="s">
        <v>717</v>
      </c>
      <c r="X76" s="4" t="s">
        <v>723</v>
      </c>
      <c r="Y76" s="4" t="s">
        <v>1025</v>
      </c>
      <c r="Z76" s="4"/>
      <c r="AA76" s="4"/>
      <c r="AB76" s="4"/>
      <c r="AC76" s="4" t="s">
        <v>52</v>
      </c>
    </row>
    <row r="77" spans="1:29" ht="135" x14ac:dyDescent="0.25">
      <c r="A77" s="1">
        <v>80</v>
      </c>
      <c r="B77" s="2" t="s">
        <v>182</v>
      </c>
      <c r="C77" s="3" t="s">
        <v>493</v>
      </c>
      <c r="D77" s="3" t="s">
        <v>1026</v>
      </c>
      <c r="E77" s="4" t="s">
        <v>1027</v>
      </c>
      <c r="F77" s="5">
        <v>41162</v>
      </c>
      <c r="G77" s="2" t="s">
        <v>495</v>
      </c>
      <c r="H77" s="6">
        <v>8.2799999999999994</v>
      </c>
      <c r="I77" s="6">
        <v>6.95</v>
      </c>
      <c r="J77" s="6">
        <v>0</v>
      </c>
      <c r="K77" s="6">
        <v>1.33</v>
      </c>
      <c r="L77" s="6">
        <v>0</v>
      </c>
      <c r="M77" s="6">
        <v>0</v>
      </c>
      <c r="N77" s="7" t="b">
        <v>0</v>
      </c>
      <c r="O77" s="3" t="s">
        <v>510</v>
      </c>
      <c r="P77" s="4">
        <v>2012</v>
      </c>
      <c r="Q77" s="2" t="s">
        <v>70</v>
      </c>
      <c r="R77" s="2" t="s">
        <v>784</v>
      </c>
      <c r="S77" s="8">
        <v>42772.467812499999</v>
      </c>
      <c r="T77" s="5"/>
      <c r="U77" s="4" t="s">
        <v>28</v>
      </c>
      <c r="V77" s="4" t="s">
        <v>27</v>
      </c>
      <c r="W77" s="4"/>
      <c r="X77" s="4"/>
      <c r="Y77" s="4" t="s">
        <v>1028</v>
      </c>
      <c r="Z77" s="4"/>
      <c r="AA77" s="4"/>
      <c r="AB77" s="4"/>
      <c r="AC77" s="4" t="s">
        <v>52</v>
      </c>
    </row>
    <row r="78" spans="1:29" ht="45" x14ac:dyDescent="0.25">
      <c r="A78" s="1">
        <v>81</v>
      </c>
      <c r="B78" s="2" t="s">
        <v>539</v>
      </c>
      <c r="C78" s="3" t="s">
        <v>540</v>
      </c>
      <c r="D78" s="3" t="s">
        <v>544</v>
      </c>
      <c r="E78" s="4" t="s">
        <v>1029</v>
      </c>
      <c r="F78" s="5">
        <v>41264</v>
      </c>
      <c r="G78" s="2" t="s">
        <v>542</v>
      </c>
      <c r="H78" s="6">
        <v>2.2349999999999999</v>
      </c>
      <c r="I78" s="6">
        <v>2.2349999999999999</v>
      </c>
      <c r="J78" s="6">
        <v>0</v>
      </c>
      <c r="K78" s="6">
        <v>0</v>
      </c>
      <c r="L78" s="6">
        <v>0</v>
      </c>
      <c r="M78" s="6">
        <v>0</v>
      </c>
      <c r="N78" s="7" t="b">
        <v>1</v>
      </c>
      <c r="O78" s="3" t="s">
        <v>545</v>
      </c>
      <c r="P78" s="4">
        <v>2012</v>
      </c>
      <c r="Q78" s="2" t="s">
        <v>102</v>
      </c>
      <c r="R78" s="2" t="s">
        <v>784</v>
      </c>
      <c r="S78" s="8">
        <v>42772.467777777776</v>
      </c>
      <c r="T78" s="5"/>
      <c r="U78" s="4" t="s">
        <v>28</v>
      </c>
      <c r="V78" s="4" t="s">
        <v>27</v>
      </c>
      <c r="W78" s="4"/>
      <c r="X78" s="4"/>
      <c r="Y78" s="4" t="s">
        <v>1030</v>
      </c>
      <c r="Z78" s="4"/>
      <c r="AA78" s="4"/>
      <c r="AB78" s="4"/>
      <c r="AC78" s="4" t="s">
        <v>52</v>
      </c>
    </row>
    <row r="79" spans="1:29" ht="75" x14ac:dyDescent="0.25">
      <c r="A79" s="1">
        <v>82</v>
      </c>
      <c r="B79" s="2" t="s">
        <v>652</v>
      </c>
      <c r="C79" s="3" t="s">
        <v>653</v>
      </c>
      <c r="D79" s="3" t="s">
        <v>654</v>
      </c>
      <c r="E79" s="4" t="s">
        <v>1031</v>
      </c>
      <c r="F79" s="5">
        <v>41188</v>
      </c>
      <c r="G79" s="2" t="s">
        <v>655</v>
      </c>
      <c r="H79" s="6">
        <v>0.498</v>
      </c>
      <c r="I79" s="6">
        <v>0</v>
      </c>
      <c r="J79" s="6">
        <v>0.498</v>
      </c>
      <c r="K79" s="6">
        <v>0</v>
      </c>
      <c r="L79" s="6">
        <v>0</v>
      </c>
      <c r="M79" s="6">
        <v>0</v>
      </c>
      <c r="N79" s="7" t="b">
        <v>1</v>
      </c>
      <c r="O79" s="3" t="s">
        <v>775</v>
      </c>
      <c r="P79" s="4">
        <v>2012</v>
      </c>
      <c r="Q79" s="2" t="s">
        <v>26</v>
      </c>
      <c r="R79" s="2" t="s">
        <v>784</v>
      </c>
      <c r="S79" s="8">
        <v>42773.622928240744</v>
      </c>
      <c r="T79" s="5"/>
      <c r="U79" s="4" t="s">
        <v>28</v>
      </c>
      <c r="V79" s="4" t="s">
        <v>27</v>
      </c>
      <c r="W79" s="4" t="s">
        <v>813</v>
      </c>
      <c r="X79" s="4" t="s">
        <v>808</v>
      </c>
      <c r="Y79" s="4" t="s">
        <v>1032</v>
      </c>
      <c r="Z79" s="4"/>
      <c r="AA79" s="4"/>
      <c r="AB79" s="4"/>
      <c r="AC79" s="4" t="s">
        <v>52</v>
      </c>
    </row>
    <row r="80" spans="1:29" ht="30" x14ac:dyDescent="0.25">
      <c r="A80" s="1">
        <v>83</v>
      </c>
      <c r="B80" s="2" t="s">
        <v>243</v>
      </c>
      <c r="C80" s="3" t="s">
        <v>511</v>
      </c>
      <c r="D80" s="3" t="s">
        <v>512</v>
      </c>
      <c r="E80" s="4" t="s">
        <v>1033</v>
      </c>
      <c r="F80" s="5">
        <v>41261</v>
      </c>
      <c r="G80" s="2" t="s">
        <v>495</v>
      </c>
      <c r="H80" s="6">
        <v>11.314</v>
      </c>
      <c r="I80" s="6">
        <v>0</v>
      </c>
      <c r="J80" s="6">
        <v>0</v>
      </c>
      <c r="K80" s="6">
        <v>11.314</v>
      </c>
      <c r="L80" s="6">
        <v>0</v>
      </c>
      <c r="M80" s="6">
        <v>0</v>
      </c>
      <c r="N80" s="7" t="b">
        <v>0</v>
      </c>
      <c r="O80" s="3" t="s">
        <v>161</v>
      </c>
      <c r="P80" s="4">
        <v>2012</v>
      </c>
      <c r="Q80" s="2" t="s">
        <v>102</v>
      </c>
      <c r="R80" s="2" t="s">
        <v>784</v>
      </c>
      <c r="S80" s="8">
        <v>42772.656018518515</v>
      </c>
      <c r="T80" s="5"/>
      <c r="U80" s="4" t="s">
        <v>28</v>
      </c>
      <c r="V80" s="4" t="s">
        <v>27</v>
      </c>
      <c r="W80" s="4"/>
      <c r="X80" s="4"/>
      <c r="Y80" s="4" t="s">
        <v>1034</v>
      </c>
      <c r="Z80" s="4"/>
      <c r="AA80" s="4"/>
      <c r="AB80" s="4"/>
      <c r="AC80" s="4" t="s">
        <v>52</v>
      </c>
    </row>
    <row r="81" spans="1:29" x14ac:dyDescent="0.25">
      <c r="A81" s="1">
        <v>84</v>
      </c>
      <c r="B81" s="2" t="s">
        <v>394</v>
      </c>
      <c r="C81" s="3" t="s">
        <v>398</v>
      </c>
      <c r="D81" s="3" t="s">
        <v>399</v>
      </c>
      <c r="E81" s="4" t="s">
        <v>1035</v>
      </c>
      <c r="F81" s="5">
        <v>41113</v>
      </c>
      <c r="G81" s="2" t="s">
        <v>392</v>
      </c>
      <c r="H81" s="6">
        <v>4.76</v>
      </c>
      <c r="I81" s="6">
        <v>0</v>
      </c>
      <c r="J81" s="6">
        <v>0</v>
      </c>
      <c r="K81" s="6">
        <v>4.76</v>
      </c>
      <c r="L81" s="6">
        <v>0</v>
      </c>
      <c r="M81" s="6">
        <v>0</v>
      </c>
      <c r="N81" s="7" t="b">
        <v>0</v>
      </c>
      <c r="O81" s="3" t="s">
        <v>161</v>
      </c>
      <c r="P81" s="4">
        <v>2012</v>
      </c>
      <c r="Q81" s="2" t="s">
        <v>59</v>
      </c>
      <c r="R81" s="2" t="s">
        <v>784</v>
      </c>
      <c r="S81" s="8">
        <v>42772.656018518515</v>
      </c>
      <c r="T81" s="5"/>
      <c r="U81" s="4" t="s">
        <v>28</v>
      </c>
      <c r="V81" s="4" t="s">
        <v>27</v>
      </c>
      <c r="W81" s="4"/>
      <c r="X81" s="4"/>
      <c r="Y81" s="4" t="s">
        <v>1036</v>
      </c>
      <c r="Z81" s="4"/>
      <c r="AA81" s="4"/>
      <c r="AB81" s="4"/>
      <c r="AC81" s="4" t="s">
        <v>52</v>
      </c>
    </row>
    <row r="82" spans="1:29" ht="30" x14ac:dyDescent="0.25">
      <c r="A82" s="1">
        <v>85</v>
      </c>
      <c r="B82" s="2" t="s">
        <v>264</v>
      </c>
      <c r="C82" s="3" t="s">
        <v>281</v>
      </c>
      <c r="D82" s="3" t="s">
        <v>282</v>
      </c>
      <c r="E82" s="4" t="s">
        <v>1037</v>
      </c>
      <c r="F82" s="5">
        <v>41253</v>
      </c>
      <c r="G82" s="2" t="s">
        <v>268</v>
      </c>
      <c r="H82" s="6">
        <v>4.3760000000000003</v>
      </c>
      <c r="I82" s="6">
        <v>0</v>
      </c>
      <c r="J82" s="6">
        <v>0</v>
      </c>
      <c r="K82" s="6">
        <v>4.3760000000000003</v>
      </c>
      <c r="L82" s="6">
        <v>0</v>
      </c>
      <c r="M82" s="6">
        <v>0</v>
      </c>
      <c r="N82" s="7" t="b">
        <v>0</v>
      </c>
      <c r="O82" s="3" t="s">
        <v>267</v>
      </c>
      <c r="P82" s="4">
        <v>2012</v>
      </c>
      <c r="Q82" s="2" t="s">
        <v>59</v>
      </c>
      <c r="R82" s="2" t="s">
        <v>784</v>
      </c>
      <c r="S82" s="8">
        <v>42772.468564814815</v>
      </c>
      <c r="T82" s="5"/>
      <c r="U82" s="4" t="s">
        <v>28</v>
      </c>
      <c r="V82" s="4" t="s">
        <v>27</v>
      </c>
      <c r="W82" s="4" t="s">
        <v>717</v>
      </c>
      <c r="X82" s="4" t="s">
        <v>808</v>
      </c>
      <c r="Y82" s="4" t="s">
        <v>1038</v>
      </c>
      <c r="Z82" s="4"/>
      <c r="AA82" s="4"/>
      <c r="AB82" s="4"/>
      <c r="AC82" s="4" t="s">
        <v>52</v>
      </c>
    </row>
    <row r="83" spans="1:29" x14ac:dyDescent="0.25">
      <c r="A83" s="1">
        <v>86</v>
      </c>
      <c r="B83" s="2" t="s">
        <v>170</v>
      </c>
      <c r="C83" s="3" t="s">
        <v>220</v>
      </c>
      <c r="D83" s="3" t="s">
        <v>221</v>
      </c>
      <c r="E83" s="4" t="s">
        <v>1039</v>
      </c>
      <c r="F83" s="5">
        <v>41253</v>
      </c>
      <c r="G83" s="2" t="s">
        <v>219</v>
      </c>
      <c r="H83" s="6">
        <v>7.8639999999999999</v>
      </c>
      <c r="I83" s="6">
        <v>0</v>
      </c>
      <c r="J83" s="6">
        <v>0</v>
      </c>
      <c r="K83" s="6">
        <v>7.8639999999999999</v>
      </c>
      <c r="L83" s="6">
        <v>0</v>
      </c>
      <c r="M83" s="6">
        <v>0</v>
      </c>
      <c r="N83" s="7" t="b">
        <v>0</v>
      </c>
      <c r="O83" s="3" t="s">
        <v>161</v>
      </c>
      <c r="P83" s="4">
        <v>2012</v>
      </c>
      <c r="Q83" s="2" t="s">
        <v>59</v>
      </c>
      <c r="R83" s="2" t="s">
        <v>784</v>
      </c>
      <c r="S83" s="8">
        <v>42772.656018518515</v>
      </c>
      <c r="T83" s="5"/>
      <c r="U83" s="4" t="s">
        <v>28</v>
      </c>
      <c r="V83" s="4" t="s">
        <v>27</v>
      </c>
      <c r="W83" s="4" t="s">
        <v>755</v>
      </c>
      <c r="X83" s="4" t="s">
        <v>723</v>
      </c>
      <c r="Y83" s="4" t="s">
        <v>1040</v>
      </c>
      <c r="Z83" s="4"/>
      <c r="AA83" s="4"/>
      <c r="AB83" s="4"/>
      <c r="AC83" s="4" t="s">
        <v>52</v>
      </c>
    </row>
    <row r="84" spans="1:29" ht="60" x14ac:dyDescent="0.25">
      <c r="A84" s="1">
        <v>87</v>
      </c>
      <c r="B84" s="2" t="s">
        <v>593</v>
      </c>
      <c r="C84" s="3" t="s">
        <v>594</v>
      </c>
      <c r="D84" s="3" t="s">
        <v>770</v>
      </c>
      <c r="E84" s="4" t="s">
        <v>1041</v>
      </c>
      <c r="F84" s="5">
        <v>41240</v>
      </c>
      <c r="G84" s="2" t="s">
        <v>570</v>
      </c>
      <c r="H84" s="6">
        <v>13.659000000000001</v>
      </c>
      <c r="I84" s="6">
        <v>0</v>
      </c>
      <c r="J84" s="6">
        <v>0</v>
      </c>
      <c r="K84" s="6">
        <v>13.659000000000001</v>
      </c>
      <c r="L84" s="6">
        <v>0</v>
      </c>
      <c r="M84" s="6">
        <v>0</v>
      </c>
      <c r="N84" s="7" t="b">
        <v>1</v>
      </c>
      <c r="O84" s="3" t="s">
        <v>771</v>
      </c>
      <c r="P84" s="4">
        <v>2012</v>
      </c>
      <c r="Q84" s="2" t="s">
        <v>70</v>
      </c>
      <c r="R84" s="2" t="s">
        <v>784</v>
      </c>
      <c r="S84" s="8">
        <v>42772.610497685186</v>
      </c>
      <c r="T84" s="5"/>
      <c r="U84" s="4" t="s">
        <v>28</v>
      </c>
      <c r="V84" s="4" t="s">
        <v>27</v>
      </c>
      <c r="W84" s="4" t="s">
        <v>717</v>
      </c>
      <c r="X84" s="4" t="s">
        <v>723</v>
      </c>
      <c r="Y84" s="4" t="s">
        <v>1042</v>
      </c>
      <c r="Z84" s="4"/>
      <c r="AA84" s="4"/>
      <c r="AB84" s="4"/>
      <c r="AC84" s="4" t="s">
        <v>52</v>
      </c>
    </row>
    <row r="85" spans="1:29" x14ac:dyDescent="0.25">
      <c r="A85" s="1">
        <v>88</v>
      </c>
      <c r="B85" s="2" t="s">
        <v>300</v>
      </c>
      <c r="C85" s="3" t="s">
        <v>348</v>
      </c>
      <c r="D85" s="3" t="s">
        <v>348</v>
      </c>
      <c r="E85" s="4" t="s">
        <v>1043</v>
      </c>
      <c r="F85" s="5">
        <v>40912</v>
      </c>
      <c r="G85" s="2" t="s">
        <v>321</v>
      </c>
      <c r="H85" s="6">
        <v>7.88</v>
      </c>
      <c r="I85" s="6">
        <v>0</v>
      </c>
      <c r="J85" s="6">
        <v>0</v>
      </c>
      <c r="K85" s="6">
        <v>7.88</v>
      </c>
      <c r="L85" s="6">
        <v>0</v>
      </c>
      <c r="M85" s="6">
        <v>0</v>
      </c>
      <c r="N85" s="7" t="b">
        <v>0</v>
      </c>
      <c r="O85" s="3" t="s">
        <v>161</v>
      </c>
      <c r="P85" s="4">
        <v>2012</v>
      </c>
      <c r="Q85" s="2" t="s">
        <v>102</v>
      </c>
      <c r="R85" s="2" t="s">
        <v>784</v>
      </c>
      <c r="S85" s="8">
        <v>42772.656064814815</v>
      </c>
      <c r="T85" s="5"/>
      <c r="U85" s="4" t="s">
        <v>28</v>
      </c>
      <c r="V85" s="4" t="s">
        <v>27</v>
      </c>
      <c r="W85" s="4"/>
      <c r="X85" s="4"/>
      <c r="Y85" s="4" t="s">
        <v>1044</v>
      </c>
      <c r="Z85" s="4"/>
      <c r="AA85" s="4"/>
      <c r="AB85" s="4"/>
      <c r="AC85" s="4" t="s">
        <v>52</v>
      </c>
    </row>
    <row r="86" spans="1:29" ht="45" x14ac:dyDescent="0.25">
      <c r="A86" s="1">
        <v>89</v>
      </c>
      <c r="B86" s="2" t="s">
        <v>159</v>
      </c>
      <c r="C86" s="3" t="s">
        <v>737</v>
      </c>
      <c r="D86" s="3" t="s">
        <v>160</v>
      </c>
      <c r="E86" s="4" t="s">
        <v>1045</v>
      </c>
      <c r="F86" s="5">
        <v>41054</v>
      </c>
      <c r="G86" s="2" t="s">
        <v>148</v>
      </c>
      <c r="H86" s="6">
        <v>1.8580000000000001</v>
      </c>
      <c r="I86" s="6">
        <v>0</v>
      </c>
      <c r="J86" s="6">
        <v>1.8580000000000001</v>
      </c>
      <c r="K86" s="6">
        <v>0</v>
      </c>
      <c r="L86" s="6">
        <v>0</v>
      </c>
      <c r="M86" s="6">
        <v>0</v>
      </c>
      <c r="N86" s="7" t="b">
        <v>0</v>
      </c>
      <c r="O86" s="3" t="s">
        <v>161</v>
      </c>
      <c r="P86" s="4">
        <v>2012</v>
      </c>
      <c r="Q86" s="2" t="s">
        <v>26</v>
      </c>
      <c r="R86" s="2" t="s">
        <v>784</v>
      </c>
      <c r="S86" s="8">
        <v>42772.656064814815</v>
      </c>
      <c r="T86" s="5"/>
      <c r="U86" s="4" t="s">
        <v>28</v>
      </c>
      <c r="V86" s="4" t="s">
        <v>27</v>
      </c>
      <c r="W86" s="4" t="s">
        <v>717</v>
      </c>
      <c r="X86" s="4" t="s">
        <v>723</v>
      </c>
      <c r="Y86" s="4" t="s">
        <v>1046</v>
      </c>
      <c r="Z86" s="4"/>
      <c r="AA86" s="4"/>
      <c r="AB86" s="4"/>
      <c r="AC86" s="4" t="s">
        <v>52</v>
      </c>
    </row>
    <row r="87" spans="1:29" ht="30" x14ac:dyDescent="0.25">
      <c r="A87" s="1">
        <v>90</v>
      </c>
      <c r="B87" s="2" t="s">
        <v>451</v>
      </c>
      <c r="C87" s="3" t="s">
        <v>460</v>
      </c>
      <c r="D87" s="3" t="s">
        <v>461</v>
      </c>
      <c r="E87" s="4" t="s">
        <v>1047</v>
      </c>
      <c r="F87" s="5">
        <v>41064</v>
      </c>
      <c r="G87" s="2" t="s">
        <v>455</v>
      </c>
      <c r="H87" s="6">
        <v>19.684000000000001</v>
      </c>
      <c r="I87" s="6">
        <v>0</v>
      </c>
      <c r="J87" s="6">
        <v>14.895</v>
      </c>
      <c r="K87" s="6">
        <v>4.7889999999999997</v>
      </c>
      <c r="L87" s="6">
        <v>0</v>
      </c>
      <c r="M87" s="6"/>
      <c r="N87" s="7" t="b">
        <v>0</v>
      </c>
      <c r="O87" s="3" t="s">
        <v>161</v>
      </c>
      <c r="P87" s="4">
        <v>2012</v>
      </c>
      <c r="Q87" s="2" t="s">
        <v>26</v>
      </c>
      <c r="R87" s="2" t="s">
        <v>784</v>
      </c>
      <c r="S87" s="8">
        <v>42772.656064814815</v>
      </c>
      <c r="T87" s="5"/>
      <c r="U87" s="4" t="s">
        <v>28</v>
      </c>
      <c r="V87" s="4" t="s">
        <v>27</v>
      </c>
      <c r="W87" s="4"/>
      <c r="X87" s="4"/>
      <c r="Y87" s="4" t="s">
        <v>1048</v>
      </c>
      <c r="Z87" s="4"/>
      <c r="AA87" s="4"/>
      <c r="AB87" s="4"/>
      <c r="AC87" s="4" t="s">
        <v>52</v>
      </c>
    </row>
    <row r="88" spans="1:29" ht="30" x14ac:dyDescent="0.25">
      <c r="A88" s="1">
        <v>91</v>
      </c>
      <c r="B88" s="2" t="s">
        <v>451</v>
      </c>
      <c r="C88" s="3" t="s">
        <v>460</v>
      </c>
      <c r="D88" s="3" t="s">
        <v>462</v>
      </c>
      <c r="E88" s="4" t="s">
        <v>1049</v>
      </c>
      <c r="F88" s="5">
        <v>41062</v>
      </c>
      <c r="G88" s="2" t="s">
        <v>455</v>
      </c>
      <c r="H88" s="6">
        <v>21.84</v>
      </c>
      <c r="I88" s="6">
        <v>0</v>
      </c>
      <c r="J88" s="6">
        <v>20.14</v>
      </c>
      <c r="K88" s="6">
        <v>1.7</v>
      </c>
      <c r="L88" s="6">
        <v>0</v>
      </c>
      <c r="M88" s="6">
        <v>0</v>
      </c>
      <c r="N88" s="7" t="b">
        <v>0</v>
      </c>
      <c r="O88" s="3" t="s">
        <v>161</v>
      </c>
      <c r="P88" s="4">
        <v>2012</v>
      </c>
      <c r="Q88" s="2" t="s">
        <v>26</v>
      </c>
      <c r="R88" s="2" t="s">
        <v>784</v>
      </c>
      <c r="S88" s="8">
        <v>42772.656064814815</v>
      </c>
      <c r="T88" s="5"/>
      <c r="U88" s="4" t="s">
        <v>28</v>
      </c>
      <c r="V88" s="4" t="s">
        <v>27</v>
      </c>
      <c r="W88" s="4"/>
      <c r="X88" s="4"/>
      <c r="Y88" s="4" t="s">
        <v>1050</v>
      </c>
      <c r="Z88" s="4"/>
      <c r="AA88" s="4"/>
      <c r="AB88" s="4"/>
      <c r="AC88" s="4" t="s">
        <v>52</v>
      </c>
    </row>
    <row r="89" spans="1:29" ht="30" x14ac:dyDescent="0.25">
      <c r="A89" s="1">
        <v>92</v>
      </c>
      <c r="B89" s="2" t="s">
        <v>103</v>
      </c>
      <c r="C89" s="3" t="s">
        <v>104</v>
      </c>
      <c r="D89" s="3" t="s">
        <v>104</v>
      </c>
      <c r="E89" s="4" t="s">
        <v>1051</v>
      </c>
      <c r="F89" s="5">
        <v>41068</v>
      </c>
      <c r="G89" s="2" t="s">
        <v>101</v>
      </c>
      <c r="H89" s="6">
        <v>17.86</v>
      </c>
      <c r="I89" s="6">
        <v>0</v>
      </c>
      <c r="J89" s="6">
        <v>17.86</v>
      </c>
      <c r="K89" s="6">
        <v>0</v>
      </c>
      <c r="L89" s="6">
        <v>0</v>
      </c>
      <c r="M89" s="6">
        <v>0</v>
      </c>
      <c r="N89" s="7" t="b">
        <v>0</v>
      </c>
      <c r="O89" s="3" t="s">
        <v>161</v>
      </c>
      <c r="P89" s="4">
        <v>2012</v>
      </c>
      <c r="Q89" s="2" t="s">
        <v>102</v>
      </c>
      <c r="R89" s="2" t="s">
        <v>784</v>
      </c>
      <c r="S89" s="8">
        <v>42772.656064814815</v>
      </c>
      <c r="T89" s="5"/>
      <c r="U89" s="4" t="s">
        <v>28</v>
      </c>
      <c r="V89" s="4" t="s">
        <v>27</v>
      </c>
      <c r="W89" s="4" t="s">
        <v>717</v>
      </c>
      <c r="X89" s="4" t="s">
        <v>719</v>
      </c>
      <c r="Y89" s="4" t="s">
        <v>1052</v>
      </c>
      <c r="Z89" s="4"/>
      <c r="AA89" s="4"/>
      <c r="AB89" s="4"/>
      <c r="AC89" s="4" t="s">
        <v>52</v>
      </c>
    </row>
    <row r="90" spans="1:29" x14ac:dyDescent="0.25">
      <c r="A90" s="1">
        <v>93</v>
      </c>
      <c r="B90" s="2" t="s">
        <v>103</v>
      </c>
      <c r="C90" s="3" t="s">
        <v>400</v>
      </c>
      <c r="D90" s="3" t="s">
        <v>401</v>
      </c>
      <c r="E90" s="4" t="s">
        <v>1053</v>
      </c>
      <c r="F90" s="5">
        <v>41270</v>
      </c>
      <c r="G90" s="2" t="s">
        <v>392</v>
      </c>
      <c r="H90" s="6">
        <v>36.54</v>
      </c>
      <c r="I90" s="6">
        <v>0</v>
      </c>
      <c r="J90" s="6">
        <v>36.54</v>
      </c>
      <c r="K90" s="6">
        <v>0</v>
      </c>
      <c r="L90" s="6">
        <v>0</v>
      </c>
      <c r="M90" s="6">
        <v>0</v>
      </c>
      <c r="N90" s="7" t="b">
        <v>0</v>
      </c>
      <c r="O90" s="3" t="s">
        <v>161</v>
      </c>
      <c r="P90" s="4">
        <v>2012</v>
      </c>
      <c r="Q90" s="2" t="s">
        <v>59</v>
      </c>
      <c r="R90" s="2" t="s">
        <v>784</v>
      </c>
      <c r="S90" s="8">
        <v>42772.656076388892</v>
      </c>
      <c r="T90" s="5"/>
      <c r="U90" s="4" t="s">
        <v>28</v>
      </c>
      <c r="V90" s="4" t="s">
        <v>27</v>
      </c>
      <c r="W90" s="4"/>
      <c r="X90" s="4"/>
      <c r="Y90" s="4" t="s">
        <v>1054</v>
      </c>
      <c r="Z90" s="4"/>
      <c r="AA90" s="4"/>
      <c r="AB90" s="4"/>
      <c r="AC90" s="4" t="s">
        <v>52</v>
      </c>
    </row>
    <row r="91" spans="1:29" ht="45" x14ac:dyDescent="0.25">
      <c r="A91" s="1">
        <v>94</v>
      </c>
      <c r="B91" s="2" t="s">
        <v>103</v>
      </c>
      <c r="C91" s="3" t="s">
        <v>402</v>
      </c>
      <c r="D91" s="3" t="s">
        <v>403</v>
      </c>
      <c r="E91" s="4" t="s">
        <v>1055</v>
      </c>
      <c r="F91" s="5">
        <v>41262</v>
      </c>
      <c r="G91" s="2" t="s">
        <v>392</v>
      </c>
      <c r="H91" s="6">
        <v>31.79</v>
      </c>
      <c r="I91" s="6">
        <v>0</v>
      </c>
      <c r="J91" s="6">
        <v>31.411999999999999</v>
      </c>
      <c r="K91" s="6">
        <v>0.378</v>
      </c>
      <c r="L91" s="6">
        <v>0</v>
      </c>
      <c r="M91" s="6">
        <v>0</v>
      </c>
      <c r="N91" s="7" t="b">
        <v>0</v>
      </c>
      <c r="O91" s="3" t="s">
        <v>161</v>
      </c>
      <c r="P91" s="4">
        <v>2012</v>
      </c>
      <c r="Q91" s="2" t="s">
        <v>59</v>
      </c>
      <c r="R91" s="2" t="s">
        <v>784</v>
      </c>
      <c r="S91" s="8">
        <v>42772.656087962961</v>
      </c>
      <c r="T91" s="5"/>
      <c r="U91" s="4" t="s">
        <v>28</v>
      </c>
      <c r="V91" s="4" t="s">
        <v>27</v>
      </c>
      <c r="W91" s="4"/>
      <c r="X91" s="4"/>
      <c r="Y91" s="4" t="s">
        <v>1056</v>
      </c>
      <c r="Z91" s="4"/>
      <c r="AA91" s="4"/>
      <c r="AB91" s="4"/>
      <c r="AC91" s="4" t="s">
        <v>52</v>
      </c>
    </row>
    <row r="92" spans="1:29" ht="30" x14ac:dyDescent="0.25">
      <c r="A92" s="1">
        <v>95</v>
      </c>
      <c r="B92" s="2" t="s">
        <v>34</v>
      </c>
      <c r="C92" s="3" t="s">
        <v>35</v>
      </c>
      <c r="D92" s="3" t="s">
        <v>36</v>
      </c>
      <c r="E92" s="4" t="s">
        <v>1057</v>
      </c>
      <c r="F92" s="5">
        <v>41164</v>
      </c>
      <c r="G92" s="2" t="s">
        <v>25</v>
      </c>
      <c r="H92" s="6">
        <v>24.515000000000001</v>
      </c>
      <c r="I92" s="6">
        <v>0</v>
      </c>
      <c r="J92" s="6">
        <v>22.2</v>
      </c>
      <c r="K92" s="6">
        <v>2.3149999999999999</v>
      </c>
      <c r="L92" s="6">
        <v>0</v>
      </c>
      <c r="M92" s="6">
        <v>0</v>
      </c>
      <c r="N92" s="7" t="b">
        <v>0</v>
      </c>
      <c r="O92" s="3" t="s">
        <v>161</v>
      </c>
      <c r="P92" s="4">
        <v>2012</v>
      </c>
      <c r="Q92" s="2" t="s">
        <v>26</v>
      </c>
      <c r="R92" s="2" t="s">
        <v>784</v>
      </c>
      <c r="S92" s="8">
        <v>42772.656087962961</v>
      </c>
      <c r="T92" s="5"/>
      <c r="U92" s="4" t="s">
        <v>28</v>
      </c>
      <c r="V92" s="4" t="s">
        <v>27</v>
      </c>
      <c r="W92" s="4" t="s">
        <v>1058</v>
      </c>
      <c r="X92" s="4" t="s">
        <v>783</v>
      </c>
      <c r="Y92" s="4" t="s">
        <v>1059</v>
      </c>
      <c r="Z92" s="4"/>
      <c r="AA92" s="4"/>
      <c r="AB92" s="4"/>
      <c r="AC92" s="4" t="s">
        <v>52</v>
      </c>
    </row>
    <row r="93" spans="1:29" ht="75" x14ac:dyDescent="0.25">
      <c r="A93" s="1">
        <v>96</v>
      </c>
      <c r="B93" s="2" t="s">
        <v>34</v>
      </c>
      <c r="C93" s="3" t="s">
        <v>37</v>
      </c>
      <c r="D93" s="3" t="s">
        <v>38</v>
      </c>
      <c r="E93" s="4" t="s">
        <v>1060</v>
      </c>
      <c r="F93" s="5">
        <v>41184</v>
      </c>
      <c r="G93" s="2" t="s">
        <v>25</v>
      </c>
      <c r="H93" s="6">
        <v>15.12</v>
      </c>
      <c r="I93" s="6">
        <v>0</v>
      </c>
      <c r="J93" s="6">
        <v>11.07</v>
      </c>
      <c r="K93" s="6">
        <v>4.05</v>
      </c>
      <c r="L93" s="6">
        <v>0</v>
      </c>
      <c r="M93" s="6">
        <v>0</v>
      </c>
      <c r="N93" s="7" t="b">
        <v>0</v>
      </c>
      <c r="O93" s="3" t="s">
        <v>161</v>
      </c>
      <c r="P93" s="4">
        <v>2012</v>
      </c>
      <c r="Q93" s="2" t="s">
        <v>26</v>
      </c>
      <c r="R93" s="2" t="s">
        <v>784</v>
      </c>
      <c r="S93" s="8">
        <v>42772.656087962961</v>
      </c>
      <c r="T93" s="5"/>
      <c r="U93" s="4" t="s">
        <v>28</v>
      </c>
      <c r="V93" s="4" t="s">
        <v>27</v>
      </c>
      <c r="W93" s="4" t="s">
        <v>1061</v>
      </c>
      <c r="X93" s="4" t="s">
        <v>783</v>
      </c>
      <c r="Y93" s="4" t="s">
        <v>1062</v>
      </c>
      <c r="Z93" s="4"/>
      <c r="AA93" s="4"/>
      <c r="AB93" s="4"/>
      <c r="AC93" s="4" t="s">
        <v>52</v>
      </c>
    </row>
    <row r="94" spans="1:29" ht="30" x14ac:dyDescent="0.25">
      <c r="A94" s="1">
        <v>97</v>
      </c>
      <c r="B94" s="2" t="s">
        <v>34</v>
      </c>
      <c r="C94" s="3" t="s">
        <v>349</v>
      </c>
      <c r="D94" s="3" t="s">
        <v>350</v>
      </c>
      <c r="E94" s="4" t="s">
        <v>1063</v>
      </c>
      <c r="F94" s="5">
        <v>41820</v>
      </c>
      <c r="G94" s="2" t="s">
        <v>321</v>
      </c>
      <c r="H94" s="6">
        <v>22.032</v>
      </c>
      <c r="I94" s="6">
        <v>0</v>
      </c>
      <c r="J94" s="6">
        <v>22.032</v>
      </c>
      <c r="K94" s="6">
        <v>0</v>
      </c>
      <c r="L94" s="6">
        <v>0</v>
      </c>
      <c r="M94" s="6">
        <v>0</v>
      </c>
      <c r="N94" s="7" t="b">
        <v>0</v>
      </c>
      <c r="O94" s="3" t="s">
        <v>351</v>
      </c>
      <c r="P94" s="4">
        <v>2014</v>
      </c>
      <c r="Q94" s="2" t="s">
        <v>102</v>
      </c>
      <c r="R94" s="2" t="s">
        <v>784</v>
      </c>
      <c r="S94" s="8">
        <v>42772.475208333337</v>
      </c>
      <c r="T94" s="5"/>
      <c r="U94" s="4" t="s">
        <v>28</v>
      </c>
      <c r="V94" s="4" t="s">
        <v>27</v>
      </c>
      <c r="W94" s="4"/>
      <c r="X94" s="4"/>
      <c r="Y94" s="4" t="s">
        <v>1064</v>
      </c>
      <c r="Z94" s="4"/>
      <c r="AA94" s="4"/>
      <c r="AB94" s="4"/>
      <c r="AC94" s="4" t="s">
        <v>52</v>
      </c>
    </row>
    <row r="95" spans="1:29" ht="30" x14ac:dyDescent="0.25">
      <c r="A95" s="1">
        <v>98</v>
      </c>
      <c r="B95" s="2" t="s">
        <v>34</v>
      </c>
      <c r="C95" s="3" t="s">
        <v>352</v>
      </c>
      <c r="D95" s="3" t="s">
        <v>353</v>
      </c>
      <c r="E95" s="4" t="s">
        <v>1065</v>
      </c>
      <c r="F95" s="5">
        <v>41208</v>
      </c>
      <c r="G95" s="2" t="s">
        <v>321</v>
      </c>
      <c r="H95" s="6">
        <v>22.805</v>
      </c>
      <c r="I95" s="6">
        <v>0</v>
      </c>
      <c r="J95" s="6">
        <v>22.805</v>
      </c>
      <c r="K95" s="6">
        <v>0</v>
      </c>
      <c r="L95" s="6">
        <v>0</v>
      </c>
      <c r="M95" s="6">
        <v>0</v>
      </c>
      <c r="N95" s="7" t="b">
        <v>0</v>
      </c>
      <c r="O95" s="3" t="s">
        <v>161</v>
      </c>
      <c r="P95" s="4">
        <v>2012</v>
      </c>
      <c r="Q95" s="2" t="s">
        <v>102</v>
      </c>
      <c r="R95" s="2" t="s">
        <v>784</v>
      </c>
      <c r="S95" s="8">
        <v>42772.656099537038</v>
      </c>
      <c r="T95" s="5"/>
      <c r="U95" s="4" t="s">
        <v>28</v>
      </c>
      <c r="V95" s="4" t="s">
        <v>27</v>
      </c>
      <c r="W95" s="4"/>
      <c r="X95" s="4"/>
      <c r="Y95" s="4" t="s">
        <v>1066</v>
      </c>
      <c r="Z95" s="4"/>
      <c r="AA95" s="4"/>
      <c r="AB95" s="4"/>
      <c r="AC95" s="4" t="s">
        <v>52</v>
      </c>
    </row>
    <row r="96" spans="1:29" ht="60" x14ac:dyDescent="0.25">
      <c r="A96" s="1">
        <v>99</v>
      </c>
      <c r="B96" s="2" t="s">
        <v>34</v>
      </c>
      <c r="C96" s="3" t="s">
        <v>571</v>
      </c>
      <c r="D96" s="3" t="s">
        <v>1067</v>
      </c>
      <c r="E96" s="4" t="s">
        <v>1068</v>
      </c>
      <c r="F96" s="5">
        <v>41423</v>
      </c>
      <c r="G96" s="2" t="s">
        <v>570</v>
      </c>
      <c r="H96" s="6">
        <v>7.125</v>
      </c>
      <c r="I96" s="6">
        <v>0</v>
      </c>
      <c r="J96" s="6">
        <v>7.125</v>
      </c>
      <c r="K96" s="6">
        <v>0</v>
      </c>
      <c r="L96" s="6">
        <v>0</v>
      </c>
      <c r="M96" s="6">
        <v>0</v>
      </c>
      <c r="N96" s="7" t="b">
        <v>0</v>
      </c>
      <c r="O96" s="3" t="s">
        <v>596</v>
      </c>
      <c r="P96" s="4">
        <v>2013</v>
      </c>
      <c r="Q96" s="2" t="s">
        <v>102</v>
      </c>
      <c r="R96" s="2" t="s">
        <v>784</v>
      </c>
      <c r="S96" s="8">
        <v>42769.551574074074</v>
      </c>
      <c r="T96" s="5"/>
      <c r="U96" s="4" t="s">
        <v>28</v>
      </c>
      <c r="V96" s="4" t="s">
        <v>27</v>
      </c>
      <c r="W96" s="4"/>
      <c r="X96" s="4"/>
      <c r="Y96" s="4" t="s">
        <v>1069</v>
      </c>
      <c r="Z96" s="4"/>
      <c r="AA96" s="4"/>
      <c r="AB96" s="4"/>
      <c r="AC96" s="4" t="s">
        <v>52</v>
      </c>
    </row>
    <row r="97" spans="1:29" ht="60" x14ac:dyDescent="0.25">
      <c r="A97" s="1">
        <v>100</v>
      </c>
      <c r="B97" s="2" t="s">
        <v>34</v>
      </c>
      <c r="C97" s="3" t="s">
        <v>656</v>
      </c>
      <c r="D97" s="3" t="s">
        <v>657</v>
      </c>
      <c r="E97" s="4" t="s">
        <v>1070</v>
      </c>
      <c r="F97" s="5">
        <v>41188</v>
      </c>
      <c r="G97" s="2" t="s">
        <v>655</v>
      </c>
      <c r="H97" s="6">
        <v>22.094999999999999</v>
      </c>
      <c r="I97" s="6">
        <v>0</v>
      </c>
      <c r="J97" s="6">
        <v>22.094999999999999</v>
      </c>
      <c r="K97" s="6">
        <v>0</v>
      </c>
      <c r="L97" s="6">
        <v>0</v>
      </c>
      <c r="M97" s="6">
        <v>0</v>
      </c>
      <c r="N97" s="7" t="b">
        <v>0</v>
      </c>
      <c r="O97" s="3" t="s">
        <v>776</v>
      </c>
      <c r="P97" s="4">
        <v>2012</v>
      </c>
      <c r="Q97" s="2" t="s">
        <v>26</v>
      </c>
      <c r="R97" s="2" t="s">
        <v>784</v>
      </c>
      <c r="S97" s="8">
        <v>42772.476712962962</v>
      </c>
      <c r="T97" s="5"/>
      <c r="U97" s="4" t="s">
        <v>28</v>
      </c>
      <c r="V97" s="4" t="s">
        <v>27</v>
      </c>
      <c r="W97" s="4" t="s">
        <v>717</v>
      </c>
      <c r="X97" s="4" t="s">
        <v>808</v>
      </c>
      <c r="Y97" s="4" t="s">
        <v>1071</v>
      </c>
      <c r="Z97" s="4"/>
      <c r="AA97" s="4"/>
      <c r="AB97" s="4"/>
      <c r="AC97" s="4" t="s">
        <v>52</v>
      </c>
    </row>
    <row r="98" spans="1:29" ht="30" x14ac:dyDescent="0.25">
      <c r="A98" s="1">
        <v>101</v>
      </c>
      <c r="B98" s="2" t="s">
        <v>34</v>
      </c>
      <c r="C98" s="3" t="s">
        <v>656</v>
      </c>
      <c r="D98" s="3" t="s">
        <v>658</v>
      </c>
      <c r="E98" s="4" t="s">
        <v>1072</v>
      </c>
      <c r="F98" s="5">
        <v>41243</v>
      </c>
      <c r="G98" s="2" t="s">
        <v>655</v>
      </c>
      <c r="H98" s="6">
        <v>25.11</v>
      </c>
      <c r="I98" s="6">
        <v>0</v>
      </c>
      <c r="J98" s="6">
        <v>25.11</v>
      </c>
      <c r="K98" s="6">
        <v>0</v>
      </c>
      <c r="L98" s="6">
        <v>0</v>
      </c>
      <c r="M98" s="6">
        <v>0</v>
      </c>
      <c r="N98" s="7" t="b">
        <v>0</v>
      </c>
      <c r="O98" s="3" t="s">
        <v>161</v>
      </c>
      <c r="P98" s="4">
        <v>2012</v>
      </c>
      <c r="Q98" s="2" t="s">
        <v>26</v>
      </c>
      <c r="R98" s="2" t="s">
        <v>784</v>
      </c>
      <c r="S98" s="8">
        <v>42772.656134259261</v>
      </c>
      <c r="T98" s="5"/>
      <c r="U98" s="4" t="s">
        <v>28</v>
      </c>
      <c r="V98" s="4" t="s">
        <v>27</v>
      </c>
      <c r="W98" s="4" t="s">
        <v>717</v>
      </c>
      <c r="X98" s="4" t="s">
        <v>808</v>
      </c>
      <c r="Y98" s="4" t="s">
        <v>1073</v>
      </c>
      <c r="Z98" s="4"/>
      <c r="AA98" s="4"/>
      <c r="AB98" s="4"/>
      <c r="AC98" s="4" t="s">
        <v>52</v>
      </c>
    </row>
    <row r="99" spans="1:29" ht="75" x14ac:dyDescent="0.25">
      <c r="A99" s="1">
        <v>102</v>
      </c>
      <c r="B99" s="2" t="s">
        <v>456</v>
      </c>
      <c r="C99" s="3" t="s">
        <v>463</v>
      </c>
      <c r="D99" s="3" t="s">
        <v>1074</v>
      </c>
      <c r="E99" s="4" t="s">
        <v>1075</v>
      </c>
      <c r="F99" s="5">
        <v>41062</v>
      </c>
      <c r="G99" s="2" t="s">
        <v>455</v>
      </c>
      <c r="H99" s="6">
        <v>5.7990000000000004</v>
      </c>
      <c r="I99" s="6">
        <v>0</v>
      </c>
      <c r="J99" s="6">
        <v>5.7990000000000004</v>
      </c>
      <c r="K99" s="6">
        <v>0</v>
      </c>
      <c r="L99" s="6">
        <v>0</v>
      </c>
      <c r="M99" s="6">
        <v>0</v>
      </c>
      <c r="N99" s="7" t="b">
        <v>1</v>
      </c>
      <c r="O99" s="3" t="s">
        <v>464</v>
      </c>
      <c r="P99" s="4">
        <v>2012</v>
      </c>
      <c r="Q99" s="2" t="s">
        <v>26</v>
      </c>
      <c r="R99" s="2" t="s">
        <v>784</v>
      </c>
      <c r="S99" s="8">
        <v>42772.477465277778</v>
      </c>
      <c r="T99" s="5"/>
      <c r="U99" s="4" t="s">
        <v>28</v>
      </c>
      <c r="V99" s="4" t="s">
        <v>27</v>
      </c>
      <c r="W99" s="4"/>
      <c r="X99" s="4"/>
      <c r="Y99" s="4" t="s">
        <v>1076</v>
      </c>
      <c r="Z99" s="4"/>
      <c r="AA99" s="4"/>
      <c r="AB99" s="4"/>
      <c r="AC99" s="4" t="s">
        <v>52</v>
      </c>
    </row>
    <row r="100" spans="1:29" ht="105" x14ac:dyDescent="0.25">
      <c r="A100" s="1">
        <v>103</v>
      </c>
      <c r="B100" s="2" t="s">
        <v>283</v>
      </c>
      <c r="C100" s="3" t="s">
        <v>513</v>
      </c>
      <c r="D100" s="3" t="s">
        <v>1077</v>
      </c>
      <c r="E100" s="4" t="s">
        <v>1078</v>
      </c>
      <c r="F100" s="5">
        <v>41162</v>
      </c>
      <c r="G100" s="2" t="s">
        <v>495</v>
      </c>
      <c r="H100" s="6">
        <v>8.2910000000000004</v>
      </c>
      <c r="I100" s="6">
        <v>0</v>
      </c>
      <c r="J100" s="6">
        <v>6.8890000000000002</v>
      </c>
      <c r="K100" s="6">
        <v>1.4019999999999999</v>
      </c>
      <c r="L100" s="6">
        <v>0</v>
      </c>
      <c r="M100" s="6">
        <v>1.091</v>
      </c>
      <c r="N100" s="7" t="b">
        <v>1</v>
      </c>
      <c r="O100" s="3" t="s">
        <v>514</v>
      </c>
      <c r="P100" s="4">
        <v>2012</v>
      </c>
      <c r="Q100" s="2" t="s">
        <v>102</v>
      </c>
      <c r="R100" s="2" t="s">
        <v>784</v>
      </c>
      <c r="S100" s="8">
        <v>42772.478518518517</v>
      </c>
      <c r="T100" s="5"/>
      <c r="U100" s="4" t="s">
        <v>28</v>
      </c>
      <c r="V100" s="4" t="s">
        <v>27</v>
      </c>
      <c r="W100" s="4"/>
      <c r="X100" s="4"/>
      <c r="Y100" s="4" t="s">
        <v>1079</v>
      </c>
      <c r="Z100" s="4"/>
      <c r="AA100" s="4"/>
      <c r="AB100" s="4"/>
      <c r="AC100" s="4" t="s">
        <v>52</v>
      </c>
    </row>
    <row r="101" spans="1:29" ht="60" x14ac:dyDescent="0.25">
      <c r="A101" s="1">
        <v>104</v>
      </c>
      <c r="B101" s="2" t="s">
        <v>456</v>
      </c>
      <c r="C101" s="3" t="s">
        <v>465</v>
      </c>
      <c r="D101" s="3" t="s">
        <v>1080</v>
      </c>
      <c r="E101" s="4" t="s">
        <v>1081</v>
      </c>
      <c r="F101" s="5">
        <v>41212</v>
      </c>
      <c r="G101" s="2" t="s">
        <v>455</v>
      </c>
      <c r="H101" s="6">
        <v>7.74</v>
      </c>
      <c r="I101" s="6">
        <v>0</v>
      </c>
      <c r="J101" s="6">
        <v>7.74</v>
      </c>
      <c r="K101" s="6">
        <v>0</v>
      </c>
      <c r="L101" s="6">
        <v>0</v>
      </c>
      <c r="M101" s="6">
        <v>0</v>
      </c>
      <c r="N101" s="7" t="b">
        <v>0</v>
      </c>
      <c r="O101" s="3" t="s">
        <v>161</v>
      </c>
      <c r="P101" s="4">
        <v>2012</v>
      </c>
      <c r="Q101" s="2" t="s">
        <v>26</v>
      </c>
      <c r="R101" s="2" t="s">
        <v>784</v>
      </c>
      <c r="S101" s="8">
        <v>42772.656168981484</v>
      </c>
      <c r="T101" s="5"/>
      <c r="U101" s="4" t="s">
        <v>28</v>
      </c>
      <c r="V101" s="4" t="s">
        <v>27</v>
      </c>
      <c r="W101" s="4"/>
      <c r="X101" s="4"/>
      <c r="Y101" s="4" t="s">
        <v>938</v>
      </c>
      <c r="Z101" s="4"/>
      <c r="AA101" s="4"/>
      <c r="AB101" s="4"/>
      <c r="AC101" s="4" t="s">
        <v>52</v>
      </c>
    </row>
    <row r="102" spans="1:29" ht="30" x14ac:dyDescent="0.25">
      <c r="A102" s="1">
        <v>105</v>
      </c>
      <c r="B102" s="2" t="s">
        <v>354</v>
      </c>
      <c r="C102" s="3" t="s">
        <v>355</v>
      </c>
      <c r="D102" s="3" t="s">
        <v>356</v>
      </c>
      <c r="E102" s="4" t="s">
        <v>1082</v>
      </c>
      <c r="F102" s="5">
        <v>41095</v>
      </c>
      <c r="G102" s="2" t="s">
        <v>321</v>
      </c>
      <c r="H102" s="6">
        <v>9.1460000000000008</v>
      </c>
      <c r="I102" s="6">
        <v>0</v>
      </c>
      <c r="J102" s="6">
        <v>9.1460000000000008</v>
      </c>
      <c r="K102" s="6">
        <v>0</v>
      </c>
      <c r="L102" s="6">
        <v>0</v>
      </c>
      <c r="M102" s="6">
        <v>0</v>
      </c>
      <c r="N102" s="7" t="b">
        <v>0</v>
      </c>
      <c r="O102" s="3" t="s">
        <v>161</v>
      </c>
      <c r="P102" s="4">
        <v>2012</v>
      </c>
      <c r="Q102" s="2" t="s">
        <v>102</v>
      </c>
      <c r="R102" s="2" t="s">
        <v>784</v>
      </c>
      <c r="S102" s="8">
        <v>42772.656168981484</v>
      </c>
      <c r="T102" s="5"/>
      <c r="U102" s="4" t="s">
        <v>28</v>
      </c>
      <c r="V102" s="4" t="s">
        <v>27</v>
      </c>
      <c r="W102" s="4"/>
      <c r="X102" s="4"/>
      <c r="Y102" s="4" t="s">
        <v>1083</v>
      </c>
      <c r="Z102" s="4"/>
      <c r="AA102" s="4"/>
      <c r="AB102" s="4"/>
      <c r="AC102" s="4" t="s">
        <v>52</v>
      </c>
    </row>
    <row r="103" spans="1:29" x14ac:dyDescent="0.25">
      <c r="A103" s="1">
        <v>106</v>
      </c>
      <c r="B103" s="2" t="s">
        <v>105</v>
      </c>
      <c r="C103" s="3" t="s">
        <v>106</v>
      </c>
      <c r="D103" s="3" t="s">
        <v>107</v>
      </c>
      <c r="E103" s="4" t="s">
        <v>1084</v>
      </c>
      <c r="F103" s="5">
        <v>41039</v>
      </c>
      <c r="G103" s="2" t="s">
        <v>101</v>
      </c>
      <c r="H103" s="6">
        <v>4.0910000000000002</v>
      </c>
      <c r="I103" s="6">
        <v>0</v>
      </c>
      <c r="J103" s="6">
        <v>3.4180000000000001</v>
      </c>
      <c r="K103" s="6">
        <v>0.67300000000000004</v>
      </c>
      <c r="L103" s="6">
        <v>0</v>
      </c>
      <c r="M103" s="6">
        <v>10.5</v>
      </c>
      <c r="N103" s="7" t="b">
        <v>0</v>
      </c>
      <c r="O103" s="3" t="s">
        <v>161</v>
      </c>
      <c r="P103" s="4">
        <v>2012</v>
      </c>
      <c r="Q103" s="2" t="s">
        <v>102</v>
      </c>
      <c r="R103" s="2" t="s">
        <v>784</v>
      </c>
      <c r="S103" s="8">
        <v>42772.656307870369</v>
      </c>
      <c r="T103" s="5"/>
      <c r="U103" s="4" t="s">
        <v>28</v>
      </c>
      <c r="V103" s="4" t="s">
        <v>27</v>
      </c>
      <c r="W103" s="4" t="s">
        <v>785</v>
      </c>
      <c r="X103" s="4" t="s">
        <v>783</v>
      </c>
      <c r="Y103" s="4" t="s">
        <v>1085</v>
      </c>
      <c r="Z103" s="4"/>
      <c r="AA103" s="4"/>
      <c r="AB103" s="4"/>
      <c r="AC103" s="4" t="s">
        <v>52</v>
      </c>
    </row>
    <row r="104" spans="1:29" ht="30" x14ac:dyDescent="0.25">
      <c r="A104" s="1">
        <v>107</v>
      </c>
      <c r="B104" s="2" t="s">
        <v>456</v>
      </c>
      <c r="C104" s="3" t="s">
        <v>466</v>
      </c>
      <c r="D104" s="3" t="s">
        <v>467</v>
      </c>
      <c r="E104" s="4" t="s">
        <v>1086</v>
      </c>
      <c r="F104" s="5">
        <v>41145</v>
      </c>
      <c r="G104" s="2" t="s">
        <v>455</v>
      </c>
      <c r="H104" s="6">
        <v>0</v>
      </c>
      <c r="I104" s="6">
        <v>0</v>
      </c>
      <c r="J104" s="6">
        <v>0</v>
      </c>
      <c r="K104" s="6">
        <v>0</v>
      </c>
      <c r="L104" s="6">
        <v>0</v>
      </c>
      <c r="M104" s="6">
        <v>1.359</v>
      </c>
      <c r="N104" s="7" t="b">
        <v>0</v>
      </c>
      <c r="O104" s="3" t="s">
        <v>161</v>
      </c>
      <c r="P104" s="4">
        <v>2012</v>
      </c>
      <c r="Q104" s="2" t="s">
        <v>26</v>
      </c>
      <c r="R104" s="2" t="s">
        <v>784</v>
      </c>
      <c r="S104" s="8">
        <v>42772.656307870369</v>
      </c>
      <c r="T104" s="5"/>
      <c r="U104" s="4" t="s">
        <v>28</v>
      </c>
      <c r="V104" s="4" t="s">
        <v>27</v>
      </c>
      <c r="W104" s="4"/>
      <c r="X104" s="4"/>
      <c r="Y104" s="4" t="s">
        <v>1087</v>
      </c>
      <c r="Z104" s="4"/>
      <c r="AA104" s="4"/>
      <c r="AB104" s="4"/>
      <c r="AC104" s="4" t="s">
        <v>52</v>
      </c>
    </row>
    <row r="105" spans="1:29" ht="30" x14ac:dyDescent="0.25">
      <c r="A105" s="1">
        <v>108</v>
      </c>
      <c r="B105" s="2" t="s">
        <v>546</v>
      </c>
      <c r="C105" s="3" t="s">
        <v>547</v>
      </c>
      <c r="D105" s="3" t="s">
        <v>548</v>
      </c>
      <c r="E105" s="4" t="s">
        <v>1088</v>
      </c>
      <c r="F105" s="5">
        <v>40917</v>
      </c>
      <c r="G105" s="2" t="s">
        <v>542</v>
      </c>
      <c r="H105" s="6">
        <v>0</v>
      </c>
      <c r="I105" s="6">
        <v>0</v>
      </c>
      <c r="J105" s="6">
        <v>0</v>
      </c>
      <c r="K105" s="6">
        <v>0</v>
      </c>
      <c r="L105" s="6">
        <v>0</v>
      </c>
      <c r="M105" s="6">
        <v>0</v>
      </c>
      <c r="N105" s="7" t="b">
        <v>0</v>
      </c>
      <c r="O105" s="3" t="s">
        <v>161</v>
      </c>
      <c r="P105" s="4">
        <v>2012</v>
      </c>
      <c r="Q105" s="2" t="s">
        <v>87</v>
      </c>
      <c r="R105" s="2" t="s">
        <v>784</v>
      </c>
      <c r="S105" s="8">
        <v>42772.656319444446</v>
      </c>
      <c r="T105" s="5"/>
      <c r="U105" s="4" t="s">
        <v>28</v>
      </c>
      <c r="V105" s="4" t="s">
        <v>27</v>
      </c>
      <c r="W105" s="4"/>
      <c r="X105" s="4"/>
      <c r="Y105" s="4" t="s">
        <v>1089</v>
      </c>
      <c r="Z105" s="4"/>
      <c r="AA105" s="4"/>
      <c r="AB105" s="4"/>
      <c r="AC105" s="4" t="s">
        <v>52</v>
      </c>
    </row>
    <row r="106" spans="1:29" x14ac:dyDescent="0.25">
      <c r="A106" s="1">
        <v>109</v>
      </c>
      <c r="B106" s="2" t="s">
        <v>53</v>
      </c>
      <c r="C106" s="3" t="s">
        <v>62</v>
      </c>
      <c r="D106" s="3" t="s">
        <v>63</v>
      </c>
      <c r="E106" s="4" t="s">
        <v>1090</v>
      </c>
      <c r="F106" s="5">
        <v>40830</v>
      </c>
      <c r="G106" s="2" t="s">
        <v>57</v>
      </c>
      <c r="H106" s="6">
        <v>62.4</v>
      </c>
      <c r="I106" s="6">
        <v>62.4</v>
      </c>
      <c r="J106" s="6">
        <v>0</v>
      </c>
      <c r="K106" s="6">
        <v>0</v>
      </c>
      <c r="L106" s="6">
        <v>0</v>
      </c>
      <c r="M106" s="6">
        <v>0</v>
      </c>
      <c r="N106" s="7" t="b">
        <v>0</v>
      </c>
      <c r="O106" s="3" t="s">
        <v>161</v>
      </c>
      <c r="P106" s="4">
        <v>2011</v>
      </c>
      <c r="Q106" s="2" t="s">
        <v>51</v>
      </c>
      <c r="R106" s="2" t="s">
        <v>784</v>
      </c>
      <c r="S106" s="8">
        <v>42772.656319444446</v>
      </c>
      <c r="T106" s="5"/>
      <c r="U106" s="4" t="s">
        <v>28</v>
      </c>
      <c r="V106" s="4" t="s">
        <v>27</v>
      </c>
      <c r="W106" s="4" t="s">
        <v>720</v>
      </c>
      <c r="X106" s="4" t="s">
        <v>783</v>
      </c>
      <c r="Y106" s="4" t="s">
        <v>1091</v>
      </c>
      <c r="Z106" s="4"/>
      <c r="AA106" s="4"/>
      <c r="AB106" s="4"/>
      <c r="AC106" s="4" t="s">
        <v>52</v>
      </c>
    </row>
    <row r="107" spans="1:29" ht="60" x14ac:dyDescent="0.25">
      <c r="A107" s="1">
        <v>110</v>
      </c>
      <c r="B107" s="2" t="s">
        <v>53</v>
      </c>
      <c r="C107" s="3" t="s">
        <v>162</v>
      </c>
      <c r="D107" s="3" t="s">
        <v>738</v>
      </c>
      <c r="E107" s="4" t="s">
        <v>1092</v>
      </c>
      <c r="F107" s="5">
        <v>40816</v>
      </c>
      <c r="G107" s="2" t="s">
        <v>148</v>
      </c>
      <c r="H107" s="6">
        <v>6.0170000000000003</v>
      </c>
      <c r="I107" s="6">
        <v>6.0170000000000003</v>
      </c>
      <c r="J107" s="6">
        <v>0</v>
      </c>
      <c r="K107" s="6">
        <v>0</v>
      </c>
      <c r="L107" s="6">
        <v>0</v>
      </c>
      <c r="M107" s="6">
        <v>0</v>
      </c>
      <c r="N107" s="7" t="b">
        <v>0</v>
      </c>
      <c r="O107" s="3" t="s">
        <v>163</v>
      </c>
      <c r="P107" s="4">
        <v>2011</v>
      </c>
      <c r="Q107" s="2" t="s">
        <v>26</v>
      </c>
      <c r="R107" s="2" t="s">
        <v>784</v>
      </c>
      <c r="S107" s="8">
        <v>42772.48064814815</v>
      </c>
      <c r="T107" s="5"/>
      <c r="U107" s="4" t="s">
        <v>28</v>
      </c>
      <c r="V107" s="4" t="s">
        <v>27</v>
      </c>
      <c r="W107" s="4" t="s">
        <v>739</v>
      </c>
      <c r="X107" s="4" t="s">
        <v>723</v>
      </c>
      <c r="Y107" s="4" t="s">
        <v>1093</v>
      </c>
      <c r="Z107" s="4"/>
      <c r="AA107" s="4"/>
      <c r="AB107" s="4"/>
      <c r="AC107" s="4" t="s">
        <v>52</v>
      </c>
    </row>
    <row r="108" spans="1:29" ht="45" x14ac:dyDescent="0.25">
      <c r="A108" s="1">
        <v>111</v>
      </c>
      <c r="B108" s="2" t="s">
        <v>53</v>
      </c>
      <c r="C108" s="3" t="s">
        <v>149</v>
      </c>
      <c r="D108" s="3" t="s">
        <v>740</v>
      </c>
      <c r="E108" s="4" t="s">
        <v>1094</v>
      </c>
      <c r="F108" s="5">
        <v>40653</v>
      </c>
      <c r="G108" s="2" t="s">
        <v>148</v>
      </c>
      <c r="H108" s="6">
        <v>8.3970000000000002</v>
      </c>
      <c r="I108" s="6">
        <v>8.3970000000000002</v>
      </c>
      <c r="J108" s="6">
        <v>0</v>
      </c>
      <c r="K108" s="6">
        <v>0</v>
      </c>
      <c r="L108" s="6">
        <v>0</v>
      </c>
      <c r="M108" s="6">
        <v>0</v>
      </c>
      <c r="N108" s="7" t="b">
        <v>1</v>
      </c>
      <c r="O108" s="3" t="s">
        <v>161</v>
      </c>
      <c r="P108" s="4">
        <v>2011</v>
      </c>
      <c r="Q108" s="2" t="s">
        <v>26</v>
      </c>
      <c r="R108" s="2" t="s">
        <v>784</v>
      </c>
      <c r="S108" s="8">
        <v>42772.480775462966</v>
      </c>
      <c r="T108" s="5"/>
      <c r="U108" s="4" t="s">
        <v>28</v>
      </c>
      <c r="V108" s="4" t="s">
        <v>27</v>
      </c>
      <c r="W108" s="4" t="s">
        <v>717</v>
      </c>
      <c r="X108" s="4" t="s">
        <v>723</v>
      </c>
      <c r="Y108" s="4" t="s">
        <v>1095</v>
      </c>
      <c r="Z108" s="4"/>
      <c r="AA108" s="4"/>
      <c r="AB108" s="4"/>
      <c r="AC108" s="4" t="s">
        <v>52</v>
      </c>
    </row>
    <row r="109" spans="1:29" ht="45" x14ac:dyDescent="0.25">
      <c r="A109" s="1">
        <v>118</v>
      </c>
      <c r="B109" s="2" t="s">
        <v>53</v>
      </c>
      <c r="C109" s="3" t="s">
        <v>154</v>
      </c>
      <c r="D109" s="3" t="s">
        <v>1096</v>
      </c>
      <c r="E109" s="4" t="s">
        <v>1097</v>
      </c>
      <c r="F109" s="5">
        <v>40899</v>
      </c>
      <c r="G109" s="2" t="s">
        <v>148</v>
      </c>
      <c r="H109" s="6">
        <v>8.4710000000000001</v>
      </c>
      <c r="I109" s="6">
        <v>8.4710000000000001</v>
      </c>
      <c r="J109" s="6">
        <v>0</v>
      </c>
      <c r="K109" s="6">
        <v>0</v>
      </c>
      <c r="L109" s="6">
        <v>0</v>
      </c>
      <c r="M109" s="6">
        <v>0</v>
      </c>
      <c r="N109" s="7" t="b">
        <v>1</v>
      </c>
      <c r="O109" s="3" t="s">
        <v>164</v>
      </c>
      <c r="P109" s="4">
        <v>2011</v>
      </c>
      <c r="Q109" s="2" t="s">
        <v>26</v>
      </c>
      <c r="R109" s="2" t="s">
        <v>784</v>
      </c>
      <c r="S109" s="8">
        <v>42772.481909722221</v>
      </c>
      <c r="T109" s="5"/>
      <c r="U109" s="4" t="s">
        <v>28</v>
      </c>
      <c r="V109" s="4" t="s">
        <v>27</v>
      </c>
      <c r="W109" s="4" t="s">
        <v>717</v>
      </c>
      <c r="X109" s="4" t="s">
        <v>723</v>
      </c>
      <c r="Y109" s="4" t="s">
        <v>1005</v>
      </c>
      <c r="Z109" s="4"/>
      <c r="AA109" s="4"/>
      <c r="AB109" s="4"/>
      <c r="AC109" s="4" t="s">
        <v>52</v>
      </c>
    </row>
    <row r="110" spans="1:29" x14ac:dyDescent="0.25">
      <c r="A110" s="1">
        <v>119</v>
      </c>
      <c r="B110" s="2" t="s">
        <v>344</v>
      </c>
      <c r="C110" s="3" t="s">
        <v>1098</v>
      </c>
      <c r="D110" s="3" t="s">
        <v>681</v>
      </c>
      <c r="E110" s="4" t="s">
        <v>1099</v>
      </c>
      <c r="F110" s="5">
        <v>40878</v>
      </c>
      <c r="G110" s="2" t="s">
        <v>675</v>
      </c>
      <c r="H110" s="6">
        <v>105.905</v>
      </c>
      <c r="I110" s="6">
        <v>104.52500000000001</v>
      </c>
      <c r="J110" s="6">
        <v>0</v>
      </c>
      <c r="K110" s="6">
        <v>1.38</v>
      </c>
      <c r="L110" s="6">
        <v>0</v>
      </c>
      <c r="M110" s="6">
        <v>0</v>
      </c>
      <c r="N110" s="7" t="b">
        <v>0</v>
      </c>
      <c r="O110" s="3" t="s">
        <v>161</v>
      </c>
      <c r="P110" s="4">
        <v>2011</v>
      </c>
      <c r="Q110" s="2" t="s">
        <v>51</v>
      </c>
      <c r="R110" s="2" t="s">
        <v>784</v>
      </c>
      <c r="S110" s="8">
        <v>42772.656331018516</v>
      </c>
      <c r="T110" s="5"/>
      <c r="U110" s="4" t="s">
        <v>28</v>
      </c>
      <c r="V110" s="4" t="s">
        <v>27</v>
      </c>
      <c r="W110" s="4" t="s">
        <v>829</v>
      </c>
      <c r="X110" s="4" t="s">
        <v>808</v>
      </c>
      <c r="Y110" s="4" t="s">
        <v>1100</v>
      </c>
      <c r="Z110" s="4"/>
      <c r="AA110" s="4"/>
      <c r="AB110" s="4"/>
      <c r="AC110" s="4" t="s">
        <v>52</v>
      </c>
    </row>
    <row r="111" spans="1:29" ht="60" x14ac:dyDescent="0.25">
      <c r="A111" s="1">
        <v>120</v>
      </c>
      <c r="B111" s="2" t="s">
        <v>652</v>
      </c>
      <c r="C111" s="3" t="s">
        <v>653</v>
      </c>
      <c r="D111" s="3" t="s">
        <v>659</v>
      </c>
      <c r="E111" s="4" t="s">
        <v>1101</v>
      </c>
      <c r="F111" s="5">
        <v>40668</v>
      </c>
      <c r="G111" s="2" t="s">
        <v>655</v>
      </c>
      <c r="H111" s="6">
        <v>7.1</v>
      </c>
      <c r="I111" s="6">
        <v>7.1</v>
      </c>
      <c r="J111" s="6">
        <v>0</v>
      </c>
      <c r="K111" s="6">
        <v>0</v>
      </c>
      <c r="L111" s="6">
        <v>0</v>
      </c>
      <c r="M111" s="6">
        <v>0</v>
      </c>
      <c r="N111" s="7" t="b">
        <v>1</v>
      </c>
      <c r="O111" s="3" t="s">
        <v>777</v>
      </c>
      <c r="P111" s="4">
        <v>2011</v>
      </c>
      <c r="Q111" s="2" t="s">
        <v>26</v>
      </c>
      <c r="R111" s="2" t="s">
        <v>784</v>
      </c>
      <c r="S111" s="8">
        <v>42772.482430555552</v>
      </c>
      <c r="T111" s="5"/>
      <c r="U111" s="4" t="s">
        <v>28</v>
      </c>
      <c r="V111" s="4" t="s">
        <v>27</v>
      </c>
      <c r="W111" s="4" t="s">
        <v>814</v>
      </c>
      <c r="X111" s="4" t="s">
        <v>808</v>
      </c>
      <c r="Y111" s="4" t="s">
        <v>1102</v>
      </c>
      <c r="Z111" s="4"/>
      <c r="AA111" s="4"/>
      <c r="AB111" s="4"/>
      <c r="AC111" s="4" t="s">
        <v>52</v>
      </c>
    </row>
    <row r="112" spans="1:29" ht="30" x14ac:dyDescent="0.25">
      <c r="A112" s="1">
        <v>121</v>
      </c>
      <c r="B112" s="2" t="s">
        <v>652</v>
      </c>
      <c r="C112" s="3" t="s">
        <v>653</v>
      </c>
      <c r="D112" s="3" t="s">
        <v>660</v>
      </c>
      <c r="E112" s="4" t="s">
        <v>1103</v>
      </c>
      <c r="F112" s="5">
        <v>40786</v>
      </c>
      <c r="G112" s="2" t="s">
        <v>655</v>
      </c>
      <c r="H112" s="6">
        <v>1.786</v>
      </c>
      <c r="I112" s="6">
        <v>1.786</v>
      </c>
      <c r="J112" s="6">
        <v>0</v>
      </c>
      <c r="K112" s="6">
        <v>0</v>
      </c>
      <c r="L112" s="6">
        <v>0</v>
      </c>
      <c r="M112" s="6">
        <v>0</v>
      </c>
      <c r="N112" s="7" t="b">
        <v>0</v>
      </c>
      <c r="O112" s="3" t="s">
        <v>161</v>
      </c>
      <c r="P112" s="4">
        <v>2011</v>
      </c>
      <c r="Q112" s="2" t="s">
        <v>26</v>
      </c>
      <c r="R112" s="2" t="s">
        <v>784</v>
      </c>
      <c r="S112" s="8">
        <v>42772.656342592592</v>
      </c>
      <c r="T112" s="5"/>
      <c r="U112" s="4" t="s">
        <v>28</v>
      </c>
      <c r="V112" s="4" t="s">
        <v>27</v>
      </c>
      <c r="W112" s="4" t="s">
        <v>717</v>
      </c>
      <c r="X112" s="4" t="s">
        <v>808</v>
      </c>
      <c r="Y112" s="4" t="s">
        <v>1104</v>
      </c>
      <c r="Z112" s="4"/>
      <c r="AA112" s="4"/>
      <c r="AB112" s="4"/>
      <c r="AC112" s="4" t="s">
        <v>52</v>
      </c>
    </row>
    <row r="113" spans="1:29" ht="60" x14ac:dyDescent="0.25">
      <c r="A113" s="1">
        <v>123</v>
      </c>
      <c r="B113" s="2" t="s">
        <v>652</v>
      </c>
      <c r="C113" s="3" t="s">
        <v>653</v>
      </c>
      <c r="D113" s="3" t="s">
        <v>661</v>
      </c>
      <c r="E113" s="4" t="s">
        <v>1105</v>
      </c>
      <c r="F113" s="5">
        <v>40786</v>
      </c>
      <c r="G113" s="2" t="s">
        <v>655</v>
      </c>
      <c r="H113" s="6">
        <v>18.744</v>
      </c>
      <c r="I113" s="6">
        <v>13.083</v>
      </c>
      <c r="J113" s="6">
        <v>0</v>
      </c>
      <c r="K113" s="6">
        <v>5.6609999999999996</v>
      </c>
      <c r="L113" s="6">
        <v>0</v>
      </c>
      <c r="M113" s="6">
        <v>0</v>
      </c>
      <c r="N113" s="7" t="b">
        <v>1</v>
      </c>
      <c r="O113" s="3" t="s">
        <v>662</v>
      </c>
      <c r="P113" s="4">
        <v>2011</v>
      </c>
      <c r="Q113" s="2" t="s">
        <v>26</v>
      </c>
      <c r="R113" s="2" t="s">
        <v>784</v>
      </c>
      <c r="S113" s="8">
        <v>42772.483043981483</v>
      </c>
      <c r="T113" s="5"/>
      <c r="U113" s="4" t="s">
        <v>28</v>
      </c>
      <c r="V113" s="4" t="s">
        <v>27</v>
      </c>
      <c r="W113" s="4" t="s">
        <v>815</v>
      </c>
      <c r="X113" s="4" t="s">
        <v>808</v>
      </c>
      <c r="Y113" s="4" t="s">
        <v>1032</v>
      </c>
      <c r="Z113" s="4"/>
      <c r="AA113" s="4"/>
      <c r="AB113" s="4"/>
      <c r="AC113" s="4" t="s">
        <v>52</v>
      </c>
    </row>
    <row r="114" spans="1:29" ht="30" x14ac:dyDescent="0.25">
      <c r="A114" s="1">
        <v>124</v>
      </c>
      <c r="B114" s="2" t="s">
        <v>39</v>
      </c>
      <c r="C114" s="3" t="s">
        <v>40</v>
      </c>
      <c r="D114" s="3" t="s">
        <v>41</v>
      </c>
      <c r="E114" s="4" t="s">
        <v>1106</v>
      </c>
      <c r="F114" s="5">
        <v>40588</v>
      </c>
      <c r="G114" s="2" t="s">
        <v>25</v>
      </c>
      <c r="H114" s="6">
        <v>5.0330000000000004</v>
      </c>
      <c r="I114" s="6">
        <v>0</v>
      </c>
      <c r="J114" s="6">
        <v>0</v>
      </c>
      <c r="K114" s="6">
        <v>5.0330000000000004</v>
      </c>
      <c r="L114" s="6">
        <v>0</v>
      </c>
      <c r="M114" s="6">
        <v>0</v>
      </c>
      <c r="N114" s="7" t="b">
        <v>0</v>
      </c>
      <c r="O114" s="3" t="s">
        <v>161</v>
      </c>
      <c r="P114" s="4">
        <v>2011</v>
      </c>
      <c r="Q114" s="2" t="s">
        <v>26</v>
      </c>
      <c r="R114" s="2" t="s">
        <v>784</v>
      </c>
      <c r="S114" s="8">
        <v>42772.656365740739</v>
      </c>
      <c r="T114" s="5"/>
      <c r="U114" s="4" t="s">
        <v>28</v>
      </c>
      <c r="V114" s="4" t="s">
        <v>27</v>
      </c>
      <c r="W114" s="4" t="s">
        <v>1107</v>
      </c>
      <c r="X114" s="4" t="s">
        <v>783</v>
      </c>
      <c r="Y114" s="4" t="s">
        <v>1108</v>
      </c>
      <c r="Z114" s="4"/>
      <c r="AA114" s="4"/>
      <c r="AB114" s="4"/>
      <c r="AC114" s="4" t="s">
        <v>52</v>
      </c>
    </row>
    <row r="115" spans="1:29" x14ac:dyDescent="0.25">
      <c r="A115" s="1">
        <v>125</v>
      </c>
      <c r="B115" s="2" t="s">
        <v>404</v>
      </c>
      <c r="C115" s="3" t="s">
        <v>405</v>
      </c>
      <c r="D115" s="3" t="s">
        <v>406</v>
      </c>
      <c r="E115" s="4" t="s">
        <v>1109</v>
      </c>
      <c r="F115" s="5">
        <v>40708</v>
      </c>
      <c r="G115" s="2" t="s">
        <v>392</v>
      </c>
      <c r="H115" s="6">
        <v>6.58</v>
      </c>
      <c r="I115" s="6">
        <v>0</v>
      </c>
      <c r="J115" s="6">
        <v>0</v>
      </c>
      <c r="K115" s="6">
        <v>6.58</v>
      </c>
      <c r="L115" s="6">
        <v>0</v>
      </c>
      <c r="M115" s="6">
        <v>0</v>
      </c>
      <c r="N115" s="7" t="b">
        <v>0</v>
      </c>
      <c r="O115" s="3" t="s">
        <v>161</v>
      </c>
      <c r="P115" s="4">
        <v>2011</v>
      </c>
      <c r="Q115" s="2" t="s">
        <v>59</v>
      </c>
      <c r="R115" s="2" t="s">
        <v>784</v>
      </c>
      <c r="S115" s="8">
        <v>42772.656365740739</v>
      </c>
      <c r="T115" s="5"/>
      <c r="U115" s="4" t="s">
        <v>28</v>
      </c>
      <c r="V115" s="4" t="s">
        <v>27</v>
      </c>
      <c r="W115" s="4"/>
      <c r="X115" s="4"/>
      <c r="Y115" s="4" t="s">
        <v>1110</v>
      </c>
      <c r="Z115" s="4"/>
      <c r="AA115" s="4"/>
      <c r="AB115" s="4"/>
      <c r="AC115" s="4" t="s">
        <v>52</v>
      </c>
    </row>
    <row r="116" spans="1:29" x14ac:dyDescent="0.25">
      <c r="A116" s="1">
        <v>126</v>
      </c>
      <c r="B116" s="2" t="s">
        <v>300</v>
      </c>
      <c r="C116" s="3" t="s">
        <v>682</v>
      </c>
      <c r="D116" s="3" t="s">
        <v>683</v>
      </c>
      <c r="E116" s="4" t="s">
        <v>1111</v>
      </c>
      <c r="F116" s="5">
        <v>40898</v>
      </c>
      <c r="G116" s="2" t="s">
        <v>675</v>
      </c>
      <c r="H116" s="6">
        <v>3.7330000000000001</v>
      </c>
      <c r="I116" s="6">
        <v>0</v>
      </c>
      <c r="J116" s="6">
        <v>0</v>
      </c>
      <c r="K116" s="6">
        <v>3.7330000000000001</v>
      </c>
      <c r="L116" s="6">
        <v>0</v>
      </c>
      <c r="M116" s="6">
        <v>0</v>
      </c>
      <c r="N116" s="7" t="b">
        <v>0</v>
      </c>
      <c r="O116" s="3" t="s">
        <v>161</v>
      </c>
      <c r="P116" s="4">
        <v>2011</v>
      </c>
      <c r="Q116" s="2" t="s">
        <v>26</v>
      </c>
      <c r="R116" s="2" t="s">
        <v>784</v>
      </c>
      <c r="S116" s="8">
        <v>42772.656365740739</v>
      </c>
      <c r="T116" s="5"/>
      <c r="U116" s="4" t="s">
        <v>28</v>
      </c>
      <c r="V116" s="4" t="s">
        <v>27</v>
      </c>
      <c r="W116" s="4" t="s">
        <v>830</v>
      </c>
      <c r="X116" s="4" t="s">
        <v>808</v>
      </c>
      <c r="Y116" s="4" t="s">
        <v>1112</v>
      </c>
      <c r="Z116" s="4"/>
      <c r="AA116" s="4"/>
      <c r="AB116" s="4"/>
      <c r="AC116" s="4" t="s">
        <v>52</v>
      </c>
    </row>
    <row r="117" spans="1:29" ht="45" x14ac:dyDescent="0.25">
      <c r="A117" s="1">
        <v>127</v>
      </c>
      <c r="B117" s="2" t="s">
        <v>663</v>
      </c>
      <c r="C117" s="3" t="s">
        <v>664</v>
      </c>
      <c r="D117" s="3" t="s">
        <v>665</v>
      </c>
      <c r="E117" s="4" t="s">
        <v>1113</v>
      </c>
      <c r="F117" s="5">
        <v>40745</v>
      </c>
      <c r="G117" s="2" t="s">
        <v>655</v>
      </c>
      <c r="H117" s="6">
        <v>5.016</v>
      </c>
      <c r="I117" s="6">
        <v>0</v>
      </c>
      <c r="J117" s="6">
        <v>0</v>
      </c>
      <c r="K117" s="6">
        <v>5.016</v>
      </c>
      <c r="L117" s="6">
        <v>0</v>
      </c>
      <c r="M117" s="6">
        <v>0</v>
      </c>
      <c r="N117" s="7" t="b">
        <v>0</v>
      </c>
      <c r="O117" s="3" t="s">
        <v>161</v>
      </c>
      <c r="P117" s="4">
        <v>2011</v>
      </c>
      <c r="Q117" s="2" t="s">
        <v>26</v>
      </c>
      <c r="R117" s="2" t="s">
        <v>784</v>
      </c>
      <c r="S117" s="8">
        <v>42772.656377314815</v>
      </c>
      <c r="T117" s="5"/>
      <c r="U117" s="4" t="s">
        <v>28</v>
      </c>
      <c r="V117" s="4" t="s">
        <v>27</v>
      </c>
      <c r="W117" s="4" t="s">
        <v>816</v>
      </c>
      <c r="X117" s="4" t="s">
        <v>808</v>
      </c>
      <c r="Y117" s="4" t="s">
        <v>1114</v>
      </c>
      <c r="Z117" s="4"/>
      <c r="AA117" s="4"/>
      <c r="AB117" s="4"/>
      <c r="AC117" s="4" t="s">
        <v>52</v>
      </c>
    </row>
    <row r="118" spans="1:29" ht="30" x14ac:dyDescent="0.25">
      <c r="A118" s="1">
        <v>128</v>
      </c>
      <c r="B118" s="2" t="s">
        <v>21</v>
      </c>
      <c r="C118" s="3" t="s">
        <v>597</v>
      </c>
      <c r="D118" s="3" t="s">
        <v>598</v>
      </c>
      <c r="E118" s="4" t="s">
        <v>1115</v>
      </c>
      <c r="F118" s="5">
        <v>40871</v>
      </c>
      <c r="G118" s="2" t="s">
        <v>570</v>
      </c>
      <c r="H118" s="6">
        <v>1.3740000000000001</v>
      </c>
      <c r="I118" s="6">
        <v>0</v>
      </c>
      <c r="J118" s="6">
        <v>0</v>
      </c>
      <c r="K118" s="6">
        <v>1.3740000000000001</v>
      </c>
      <c r="L118" s="6">
        <v>0</v>
      </c>
      <c r="M118" s="6">
        <v>0</v>
      </c>
      <c r="N118" s="7" t="b">
        <v>0</v>
      </c>
      <c r="O118" s="3" t="s">
        <v>599</v>
      </c>
      <c r="P118" s="4">
        <v>2011</v>
      </c>
      <c r="Q118" s="2" t="s">
        <v>70</v>
      </c>
      <c r="R118" s="2" t="s">
        <v>784</v>
      </c>
      <c r="S118" s="8">
        <v>42769.551782407405</v>
      </c>
      <c r="T118" s="5"/>
      <c r="U118" s="4" t="s">
        <v>28</v>
      </c>
      <c r="V118" s="4" t="s">
        <v>27</v>
      </c>
      <c r="W118" s="4"/>
      <c r="X118" s="4"/>
      <c r="Y118" s="4" t="s">
        <v>1116</v>
      </c>
      <c r="Z118" s="4"/>
      <c r="AA118" s="4"/>
      <c r="AB118" s="4"/>
      <c r="AC118" s="4" t="s">
        <v>52</v>
      </c>
    </row>
    <row r="119" spans="1:29" x14ac:dyDescent="0.25">
      <c r="A119" s="1">
        <v>129</v>
      </c>
      <c r="B119" s="2" t="s">
        <v>21</v>
      </c>
      <c r="C119" s="3" t="s">
        <v>600</v>
      </c>
      <c r="D119" s="3" t="s">
        <v>601</v>
      </c>
      <c r="E119" s="4" t="s">
        <v>1117</v>
      </c>
      <c r="F119" s="5">
        <v>40844</v>
      </c>
      <c r="G119" s="2" t="s">
        <v>570</v>
      </c>
      <c r="H119" s="6">
        <v>7.0060000000000002</v>
      </c>
      <c r="I119" s="6">
        <v>0</v>
      </c>
      <c r="J119" s="6">
        <v>0</v>
      </c>
      <c r="K119" s="6">
        <v>7.0060000000000002</v>
      </c>
      <c r="L119" s="6">
        <v>0</v>
      </c>
      <c r="M119" s="6">
        <v>0</v>
      </c>
      <c r="N119" s="7" t="b">
        <v>0</v>
      </c>
      <c r="O119" s="3" t="s">
        <v>161</v>
      </c>
      <c r="P119" s="4">
        <v>2011</v>
      </c>
      <c r="Q119" s="2"/>
      <c r="R119" s="2" t="s">
        <v>784</v>
      </c>
      <c r="S119" s="8">
        <v>42772.656388888892</v>
      </c>
      <c r="T119" s="5"/>
      <c r="U119" s="4" t="s">
        <v>28</v>
      </c>
      <c r="V119" s="4" t="s">
        <v>27</v>
      </c>
      <c r="W119" s="4"/>
      <c r="X119" s="4"/>
      <c r="Y119" s="4" t="s">
        <v>1118</v>
      </c>
      <c r="Z119" s="4"/>
      <c r="AA119" s="4"/>
      <c r="AB119" s="4"/>
      <c r="AC119" s="4" t="s">
        <v>52</v>
      </c>
    </row>
    <row r="120" spans="1:29" ht="150" x14ac:dyDescent="0.25">
      <c r="A120" s="1">
        <v>130</v>
      </c>
      <c r="B120" s="2" t="s">
        <v>232</v>
      </c>
      <c r="C120" s="3" t="s">
        <v>233</v>
      </c>
      <c r="D120" s="3" t="s">
        <v>234</v>
      </c>
      <c r="E120" s="4" t="s">
        <v>1119</v>
      </c>
      <c r="F120" s="5">
        <v>40701</v>
      </c>
      <c r="G120" s="2" t="s">
        <v>230</v>
      </c>
      <c r="H120" s="6">
        <v>4.7069999999999999</v>
      </c>
      <c r="I120" s="6">
        <v>0</v>
      </c>
      <c r="J120" s="6">
        <v>0</v>
      </c>
      <c r="K120" s="6">
        <v>4.2519999999999998</v>
      </c>
      <c r="L120" s="6">
        <v>0.45500000000000002</v>
      </c>
      <c r="M120" s="6">
        <v>0</v>
      </c>
      <c r="N120" s="7" t="b">
        <v>0</v>
      </c>
      <c r="O120" s="3" t="s">
        <v>794</v>
      </c>
      <c r="P120" s="4">
        <v>2011</v>
      </c>
      <c r="Q120" s="2" t="s">
        <v>102</v>
      </c>
      <c r="R120" s="2" t="s">
        <v>784</v>
      </c>
      <c r="S120" s="8">
        <v>42772.484467592592</v>
      </c>
      <c r="T120" s="5"/>
      <c r="U120" s="4" t="s">
        <v>28</v>
      </c>
      <c r="V120" s="4" t="s">
        <v>27</v>
      </c>
      <c r="W120" s="4" t="s">
        <v>795</v>
      </c>
      <c r="X120" s="4" t="s">
        <v>783</v>
      </c>
      <c r="Y120" s="4" t="s">
        <v>1120</v>
      </c>
      <c r="Z120" s="4"/>
      <c r="AA120" s="4"/>
      <c r="AB120" s="4"/>
      <c r="AC120" s="4" t="s">
        <v>52</v>
      </c>
    </row>
    <row r="121" spans="1:29" ht="105" x14ac:dyDescent="0.25">
      <c r="A121" s="1">
        <v>131</v>
      </c>
      <c r="B121" s="2" t="s">
        <v>243</v>
      </c>
      <c r="C121" s="3" t="s">
        <v>515</v>
      </c>
      <c r="D121" s="3" t="s">
        <v>516</v>
      </c>
      <c r="E121" s="4" t="s">
        <v>1121</v>
      </c>
      <c r="F121" s="5">
        <v>40653</v>
      </c>
      <c r="G121" s="2" t="s">
        <v>495</v>
      </c>
      <c r="H121" s="6">
        <v>14.087</v>
      </c>
      <c r="I121" s="6">
        <v>0</v>
      </c>
      <c r="J121" s="6">
        <v>0</v>
      </c>
      <c r="K121" s="6">
        <v>14.087</v>
      </c>
      <c r="L121" s="6">
        <v>0</v>
      </c>
      <c r="M121" s="6">
        <v>0</v>
      </c>
      <c r="N121" s="7" t="b">
        <v>1</v>
      </c>
      <c r="O121" s="3" t="s">
        <v>517</v>
      </c>
      <c r="P121" s="4">
        <v>2011</v>
      </c>
      <c r="Q121" s="2" t="s">
        <v>51</v>
      </c>
      <c r="R121" s="2" t="s">
        <v>784</v>
      </c>
      <c r="S121" s="8">
        <v>42772.485069444447</v>
      </c>
      <c r="T121" s="5"/>
      <c r="U121" s="4" t="s">
        <v>28</v>
      </c>
      <c r="V121" s="4" t="s">
        <v>27</v>
      </c>
      <c r="W121" s="4"/>
      <c r="X121" s="4"/>
      <c r="Y121" s="4" t="s">
        <v>1122</v>
      </c>
      <c r="Z121" s="4"/>
      <c r="AA121" s="4"/>
      <c r="AB121" s="4"/>
      <c r="AC121" s="4" t="s">
        <v>52</v>
      </c>
    </row>
    <row r="122" spans="1:29" ht="30" x14ac:dyDescent="0.25">
      <c r="A122" s="1">
        <v>132</v>
      </c>
      <c r="B122" s="2" t="s">
        <v>222</v>
      </c>
      <c r="C122" s="3" t="s">
        <v>223</v>
      </c>
      <c r="D122" s="3" t="s">
        <v>224</v>
      </c>
      <c r="E122" s="4" t="s">
        <v>1123</v>
      </c>
      <c r="F122" s="5">
        <v>40709</v>
      </c>
      <c r="G122" s="2" t="s">
        <v>219</v>
      </c>
      <c r="H122" s="6">
        <v>0.94399999999999995</v>
      </c>
      <c r="I122" s="6">
        <v>0</v>
      </c>
      <c r="J122" s="6">
        <v>0</v>
      </c>
      <c r="K122" s="6">
        <v>0.94399999999999995</v>
      </c>
      <c r="L122" s="6">
        <v>0</v>
      </c>
      <c r="M122" s="6">
        <v>0</v>
      </c>
      <c r="N122" s="7" t="b">
        <v>0</v>
      </c>
      <c r="O122" s="3" t="s">
        <v>161</v>
      </c>
      <c r="P122" s="4">
        <v>2011</v>
      </c>
      <c r="Q122" s="2" t="s">
        <v>59</v>
      </c>
      <c r="R122" s="2" t="s">
        <v>784</v>
      </c>
      <c r="S122" s="8">
        <v>42772.656400462962</v>
      </c>
      <c r="T122" s="5"/>
      <c r="U122" s="4" t="s">
        <v>28</v>
      </c>
      <c r="V122" s="4" t="s">
        <v>27</v>
      </c>
      <c r="W122" s="4" t="s">
        <v>756</v>
      </c>
      <c r="X122" s="4" t="s">
        <v>723</v>
      </c>
      <c r="Y122" s="4" t="s">
        <v>1124</v>
      </c>
      <c r="Z122" s="4"/>
      <c r="AA122" s="4"/>
      <c r="AB122" s="4"/>
      <c r="AC122" s="4" t="s">
        <v>52</v>
      </c>
    </row>
    <row r="123" spans="1:29" ht="30" x14ac:dyDescent="0.25">
      <c r="A123" s="1">
        <v>133</v>
      </c>
      <c r="B123" s="2" t="s">
        <v>64</v>
      </c>
      <c r="C123" s="3" t="s">
        <v>65</v>
      </c>
      <c r="D123" s="3" t="s">
        <v>66</v>
      </c>
      <c r="E123" s="4" t="s">
        <v>1125</v>
      </c>
      <c r="F123" s="5">
        <v>40647</v>
      </c>
      <c r="G123" s="2" t="s">
        <v>57</v>
      </c>
      <c r="H123" s="6">
        <v>12.516999999999999</v>
      </c>
      <c r="I123" s="6">
        <v>0</v>
      </c>
      <c r="J123" s="6">
        <v>0</v>
      </c>
      <c r="K123" s="6">
        <v>12.516999999999999</v>
      </c>
      <c r="L123" s="6">
        <v>0</v>
      </c>
      <c r="M123" s="6">
        <v>0</v>
      </c>
      <c r="N123" s="7" t="b">
        <v>0</v>
      </c>
      <c r="O123" s="3" t="s">
        <v>1126</v>
      </c>
      <c r="P123" s="4">
        <v>2011</v>
      </c>
      <c r="Q123" s="2" t="s">
        <v>102</v>
      </c>
      <c r="R123" s="2" t="s">
        <v>784</v>
      </c>
      <c r="S123" s="8">
        <v>42772.48542824074</v>
      </c>
      <c r="T123" s="5"/>
      <c r="U123" s="4" t="s">
        <v>28</v>
      </c>
      <c r="V123" s="4" t="s">
        <v>27</v>
      </c>
      <c r="W123" s="4" t="s">
        <v>717</v>
      </c>
      <c r="X123" s="4" t="s">
        <v>783</v>
      </c>
      <c r="Y123" s="4" t="s">
        <v>1127</v>
      </c>
      <c r="Z123" s="4"/>
      <c r="AA123" s="4"/>
      <c r="AB123" s="4"/>
      <c r="AC123" s="4" t="s">
        <v>52</v>
      </c>
    </row>
    <row r="124" spans="1:29" ht="30" x14ac:dyDescent="0.25">
      <c r="A124" s="1">
        <v>134</v>
      </c>
      <c r="B124" s="2" t="s">
        <v>290</v>
      </c>
      <c r="C124" s="3" t="s">
        <v>602</v>
      </c>
      <c r="D124" s="3" t="s">
        <v>603</v>
      </c>
      <c r="E124" s="4" t="s">
        <v>1128</v>
      </c>
      <c r="F124" s="5">
        <v>40892</v>
      </c>
      <c r="G124" s="2" t="s">
        <v>570</v>
      </c>
      <c r="H124" s="6">
        <v>20.67</v>
      </c>
      <c r="I124" s="6">
        <v>0</v>
      </c>
      <c r="J124" s="6">
        <v>0</v>
      </c>
      <c r="K124" s="6">
        <v>20.67</v>
      </c>
      <c r="L124" s="6">
        <v>0</v>
      </c>
      <c r="M124" s="6">
        <v>0</v>
      </c>
      <c r="N124" s="7" t="b">
        <v>0</v>
      </c>
      <c r="O124" s="3" t="s">
        <v>161</v>
      </c>
      <c r="P124" s="4">
        <v>2011</v>
      </c>
      <c r="Q124" s="2" t="s">
        <v>102</v>
      </c>
      <c r="R124" s="2" t="s">
        <v>784</v>
      </c>
      <c r="S124" s="8">
        <v>42772.656423611108</v>
      </c>
      <c r="T124" s="5"/>
      <c r="U124" s="4" t="s">
        <v>28</v>
      </c>
      <c r="V124" s="4" t="s">
        <v>27</v>
      </c>
      <c r="W124" s="4"/>
      <c r="X124" s="4"/>
      <c r="Y124" s="4" t="s">
        <v>1129</v>
      </c>
      <c r="Z124" s="4"/>
      <c r="AA124" s="4"/>
      <c r="AB124" s="4"/>
      <c r="AC124" s="4" t="s">
        <v>52</v>
      </c>
    </row>
    <row r="125" spans="1:29" ht="60" x14ac:dyDescent="0.25">
      <c r="A125" s="1">
        <v>135</v>
      </c>
      <c r="B125" s="2" t="s">
        <v>300</v>
      </c>
      <c r="C125" s="3" t="s">
        <v>357</v>
      </c>
      <c r="D125" s="3" t="s">
        <v>358</v>
      </c>
      <c r="E125" s="4" t="s">
        <v>1130</v>
      </c>
      <c r="F125" s="5">
        <v>40963</v>
      </c>
      <c r="G125" s="2" t="s">
        <v>321</v>
      </c>
      <c r="H125" s="6">
        <v>10.554</v>
      </c>
      <c r="I125" s="6">
        <v>0</v>
      </c>
      <c r="J125" s="6">
        <v>0</v>
      </c>
      <c r="K125" s="6">
        <v>10.554</v>
      </c>
      <c r="L125" s="6">
        <v>0</v>
      </c>
      <c r="M125" s="6">
        <v>0</v>
      </c>
      <c r="N125" s="7" t="b">
        <v>0</v>
      </c>
      <c r="O125" s="3" t="s">
        <v>161</v>
      </c>
      <c r="P125" s="4">
        <v>2012</v>
      </c>
      <c r="Q125" s="2" t="s">
        <v>102</v>
      </c>
      <c r="R125" s="2" t="s">
        <v>784</v>
      </c>
      <c r="S125" s="8">
        <v>42772.656423611108</v>
      </c>
      <c r="T125" s="5"/>
      <c r="U125" s="4" t="s">
        <v>28</v>
      </c>
      <c r="V125" s="4" t="s">
        <v>27</v>
      </c>
      <c r="W125" s="4"/>
      <c r="X125" s="4"/>
      <c r="Y125" s="4" t="s">
        <v>1131</v>
      </c>
      <c r="Z125" s="4"/>
      <c r="AA125" s="4"/>
      <c r="AB125" s="4"/>
      <c r="AC125" s="4" t="s">
        <v>52</v>
      </c>
    </row>
    <row r="126" spans="1:29" ht="105" x14ac:dyDescent="0.25">
      <c r="A126" s="1">
        <v>136</v>
      </c>
      <c r="B126" s="2" t="s">
        <v>144</v>
      </c>
      <c r="C126" s="3" t="s">
        <v>165</v>
      </c>
      <c r="D126" s="3" t="s">
        <v>741</v>
      </c>
      <c r="E126" s="4" t="s">
        <v>1132</v>
      </c>
      <c r="F126" s="5">
        <v>40843</v>
      </c>
      <c r="G126" s="2" t="s">
        <v>148</v>
      </c>
      <c r="H126" s="6">
        <v>11.85</v>
      </c>
      <c r="I126" s="6">
        <v>0</v>
      </c>
      <c r="J126" s="6">
        <v>11.85</v>
      </c>
      <c r="K126" s="6">
        <v>0</v>
      </c>
      <c r="L126" s="6">
        <v>0</v>
      </c>
      <c r="M126" s="6">
        <v>0.09</v>
      </c>
      <c r="N126" s="7" t="b">
        <v>0</v>
      </c>
      <c r="O126" s="3" t="s">
        <v>166</v>
      </c>
      <c r="P126" s="4">
        <v>2011</v>
      </c>
      <c r="Q126" s="2" t="s">
        <v>26</v>
      </c>
      <c r="R126" s="2" t="s">
        <v>784</v>
      </c>
      <c r="S126" s="8">
        <v>42772.486111111109</v>
      </c>
      <c r="T126" s="5"/>
      <c r="U126" s="4" t="s">
        <v>28</v>
      </c>
      <c r="V126" s="4" t="s">
        <v>27</v>
      </c>
      <c r="W126" s="4" t="s">
        <v>742</v>
      </c>
      <c r="X126" s="4" t="s">
        <v>723</v>
      </c>
      <c r="Y126" s="4" t="s">
        <v>1133</v>
      </c>
      <c r="Z126" s="4"/>
      <c r="AA126" s="4"/>
      <c r="AB126" s="4"/>
      <c r="AC126" s="4" t="s">
        <v>52</v>
      </c>
    </row>
    <row r="127" spans="1:29" ht="45" x14ac:dyDescent="0.25">
      <c r="A127" s="1">
        <v>137</v>
      </c>
      <c r="B127" s="2" t="s">
        <v>103</v>
      </c>
      <c r="C127" s="3" t="s">
        <v>407</v>
      </c>
      <c r="D127" s="3" t="s">
        <v>408</v>
      </c>
      <c r="E127" s="4" t="s">
        <v>1134</v>
      </c>
      <c r="F127" s="5">
        <v>40732</v>
      </c>
      <c r="G127" s="2" t="s">
        <v>392</v>
      </c>
      <c r="H127" s="6">
        <v>13.72</v>
      </c>
      <c r="I127" s="6">
        <v>0</v>
      </c>
      <c r="J127" s="6">
        <v>13.72</v>
      </c>
      <c r="K127" s="6">
        <v>0</v>
      </c>
      <c r="L127" s="6">
        <v>0</v>
      </c>
      <c r="M127" s="6">
        <v>0</v>
      </c>
      <c r="N127" s="7" t="b">
        <v>0</v>
      </c>
      <c r="O127" s="3" t="s">
        <v>161</v>
      </c>
      <c r="P127" s="4">
        <v>2011</v>
      </c>
      <c r="Q127" s="2" t="s">
        <v>59</v>
      </c>
      <c r="R127" s="2" t="s">
        <v>784</v>
      </c>
      <c r="S127" s="8">
        <v>42772.656446759262</v>
      </c>
      <c r="T127" s="5"/>
      <c r="U127" s="4" t="s">
        <v>28</v>
      </c>
      <c r="V127" s="4" t="s">
        <v>27</v>
      </c>
      <c r="W127" s="4"/>
      <c r="X127" s="4"/>
      <c r="Y127" s="4" t="s">
        <v>1135</v>
      </c>
      <c r="Z127" s="4"/>
      <c r="AA127" s="4"/>
      <c r="AB127" s="4"/>
      <c r="AC127" s="4" t="s">
        <v>52</v>
      </c>
    </row>
    <row r="128" spans="1:29" ht="45" x14ac:dyDescent="0.25">
      <c r="A128" s="1">
        <v>138</v>
      </c>
      <c r="B128" s="2" t="s">
        <v>103</v>
      </c>
      <c r="C128" s="3" t="s">
        <v>216</v>
      </c>
      <c r="D128" s="3" t="s">
        <v>1136</v>
      </c>
      <c r="E128" s="4" t="s">
        <v>1137</v>
      </c>
      <c r="F128" s="5">
        <v>40660</v>
      </c>
      <c r="G128" s="2" t="s">
        <v>219</v>
      </c>
      <c r="H128" s="6">
        <v>16.670999999999999</v>
      </c>
      <c r="I128" s="6">
        <v>0</v>
      </c>
      <c r="J128" s="6">
        <v>16.670999999999999</v>
      </c>
      <c r="K128" s="6">
        <v>0</v>
      </c>
      <c r="L128" s="6">
        <v>0</v>
      </c>
      <c r="M128" s="6">
        <v>0</v>
      </c>
      <c r="N128" s="7" t="b">
        <v>0</v>
      </c>
      <c r="O128" s="3" t="s">
        <v>161</v>
      </c>
      <c r="P128" s="4">
        <v>2011</v>
      </c>
      <c r="Q128" s="2" t="s">
        <v>59</v>
      </c>
      <c r="R128" s="2" t="s">
        <v>784</v>
      </c>
      <c r="S128" s="8">
        <v>42772.656446759262</v>
      </c>
      <c r="T128" s="5"/>
      <c r="U128" s="4" t="s">
        <v>28</v>
      </c>
      <c r="V128" s="4" t="s">
        <v>27</v>
      </c>
      <c r="W128" s="4" t="s">
        <v>754</v>
      </c>
      <c r="X128" s="4" t="s">
        <v>723</v>
      </c>
      <c r="Y128" s="4" t="s">
        <v>1138</v>
      </c>
      <c r="Z128" s="4"/>
      <c r="AA128" s="4"/>
      <c r="AB128" s="4"/>
      <c r="AC128" s="4" t="s">
        <v>52</v>
      </c>
    </row>
    <row r="129" spans="1:29" ht="30" x14ac:dyDescent="0.25">
      <c r="A129" s="1">
        <v>139</v>
      </c>
      <c r="B129" s="2" t="s">
        <v>34</v>
      </c>
      <c r="C129" s="3" t="s">
        <v>604</v>
      </c>
      <c r="D129" s="3" t="s">
        <v>605</v>
      </c>
      <c r="E129" s="4" t="s">
        <v>1139</v>
      </c>
      <c r="F129" s="5">
        <v>40560</v>
      </c>
      <c r="G129" s="2" t="s">
        <v>570</v>
      </c>
      <c r="H129" s="6">
        <v>10.378</v>
      </c>
      <c r="I129" s="6">
        <v>0</v>
      </c>
      <c r="J129" s="6">
        <v>10.378</v>
      </c>
      <c r="K129" s="6">
        <v>0</v>
      </c>
      <c r="L129" s="6">
        <v>0</v>
      </c>
      <c r="M129" s="6">
        <v>0</v>
      </c>
      <c r="N129" s="7" t="b">
        <v>1</v>
      </c>
      <c r="O129" s="3" t="s">
        <v>161</v>
      </c>
      <c r="P129" s="4">
        <v>2011</v>
      </c>
      <c r="Q129" s="2" t="s">
        <v>70</v>
      </c>
      <c r="R129" s="2" t="s">
        <v>784</v>
      </c>
      <c r="S129" s="8">
        <v>42772.656446759262</v>
      </c>
      <c r="T129" s="5"/>
      <c r="U129" s="4" t="s">
        <v>28</v>
      </c>
      <c r="V129" s="4" t="s">
        <v>27</v>
      </c>
      <c r="W129" s="4"/>
      <c r="X129" s="4"/>
      <c r="Y129" s="4" t="s">
        <v>1140</v>
      </c>
      <c r="Z129" s="4"/>
      <c r="AA129" s="4"/>
      <c r="AB129" s="4"/>
      <c r="AC129" s="4" t="s">
        <v>52</v>
      </c>
    </row>
    <row r="130" spans="1:29" ht="60" x14ac:dyDescent="0.25">
      <c r="A130" s="1">
        <v>140</v>
      </c>
      <c r="B130" s="2" t="s">
        <v>225</v>
      </c>
      <c r="C130" s="3" t="s">
        <v>226</v>
      </c>
      <c r="D130" s="3" t="s">
        <v>757</v>
      </c>
      <c r="E130" s="4" t="s">
        <v>1141</v>
      </c>
      <c r="F130" s="5">
        <v>40892</v>
      </c>
      <c r="G130" s="2" t="s">
        <v>219</v>
      </c>
      <c r="H130" s="6">
        <v>6.7709999999999999</v>
      </c>
      <c r="I130" s="6">
        <v>0</v>
      </c>
      <c r="J130" s="6">
        <v>6.7709999999999999</v>
      </c>
      <c r="K130" s="6">
        <v>0</v>
      </c>
      <c r="L130" s="6">
        <v>0</v>
      </c>
      <c r="M130" s="6">
        <v>0</v>
      </c>
      <c r="N130" s="7" t="b">
        <v>0</v>
      </c>
      <c r="O130" s="3" t="s">
        <v>161</v>
      </c>
      <c r="P130" s="4">
        <v>2011</v>
      </c>
      <c r="Q130" s="2" t="s">
        <v>59</v>
      </c>
      <c r="R130" s="2" t="s">
        <v>784</v>
      </c>
      <c r="S130" s="8">
        <v>42772.656446759262</v>
      </c>
      <c r="T130" s="5"/>
      <c r="U130" s="4" t="s">
        <v>28</v>
      </c>
      <c r="V130" s="4" t="s">
        <v>27</v>
      </c>
      <c r="W130" s="4" t="s">
        <v>717</v>
      </c>
      <c r="X130" s="4" t="s">
        <v>723</v>
      </c>
      <c r="Y130" s="4" t="s">
        <v>1142</v>
      </c>
      <c r="Z130" s="4"/>
      <c r="AA130" s="4"/>
      <c r="AB130" s="4"/>
      <c r="AC130" s="4" t="s">
        <v>52</v>
      </c>
    </row>
    <row r="131" spans="1:29" ht="45" x14ac:dyDescent="0.25">
      <c r="A131" s="1">
        <v>141</v>
      </c>
      <c r="B131" s="2" t="s">
        <v>283</v>
      </c>
      <c r="C131" s="3" t="s">
        <v>284</v>
      </c>
      <c r="D131" s="3" t="s">
        <v>285</v>
      </c>
      <c r="E131" s="4" t="s">
        <v>1143</v>
      </c>
      <c r="F131" s="5">
        <v>40898</v>
      </c>
      <c r="G131" s="2" t="s">
        <v>268</v>
      </c>
      <c r="H131" s="6">
        <v>7.87</v>
      </c>
      <c r="I131" s="6">
        <v>0</v>
      </c>
      <c r="J131" s="6">
        <v>7.87</v>
      </c>
      <c r="K131" s="6">
        <v>0</v>
      </c>
      <c r="L131" s="6">
        <v>0</v>
      </c>
      <c r="M131" s="6">
        <v>0</v>
      </c>
      <c r="N131" s="7" t="b">
        <v>0</v>
      </c>
      <c r="O131" s="3" t="s">
        <v>286</v>
      </c>
      <c r="P131" s="4">
        <v>2011</v>
      </c>
      <c r="Q131" s="2" t="s">
        <v>102</v>
      </c>
      <c r="R131" s="2" t="s">
        <v>784</v>
      </c>
      <c r="S131" s="8">
        <v>42772.489027777781</v>
      </c>
      <c r="T131" s="5"/>
      <c r="U131" s="4" t="s">
        <v>28</v>
      </c>
      <c r="V131" s="4" t="s">
        <v>27</v>
      </c>
      <c r="W131" s="4" t="s">
        <v>717</v>
      </c>
      <c r="X131" s="4" t="s">
        <v>808</v>
      </c>
      <c r="Y131" s="4" t="s">
        <v>939</v>
      </c>
      <c r="Z131" s="4"/>
      <c r="AA131" s="4"/>
      <c r="AB131" s="4"/>
      <c r="AC131" s="4" t="s">
        <v>52</v>
      </c>
    </row>
    <row r="132" spans="1:29" ht="30" x14ac:dyDescent="0.25">
      <c r="A132" s="1">
        <v>142</v>
      </c>
      <c r="B132" s="2" t="s">
        <v>546</v>
      </c>
      <c r="C132" s="3" t="s">
        <v>549</v>
      </c>
      <c r="D132" s="3" t="s">
        <v>547</v>
      </c>
      <c r="E132" s="4" t="s">
        <v>1144</v>
      </c>
      <c r="F132" s="5">
        <v>40731</v>
      </c>
      <c r="G132" s="2" t="s">
        <v>542</v>
      </c>
      <c r="H132" s="6">
        <v>6.1310000000000002</v>
      </c>
      <c r="I132" s="6">
        <v>0</v>
      </c>
      <c r="J132" s="6">
        <v>5.09</v>
      </c>
      <c r="K132" s="6">
        <v>1.0409999999999999</v>
      </c>
      <c r="L132" s="6">
        <v>0</v>
      </c>
      <c r="M132" s="6">
        <v>0</v>
      </c>
      <c r="N132" s="7" t="b">
        <v>0</v>
      </c>
      <c r="O132" s="3" t="s">
        <v>161</v>
      </c>
      <c r="P132" s="4">
        <v>2011</v>
      </c>
      <c r="Q132" s="2" t="s">
        <v>102</v>
      </c>
      <c r="R132" s="2" t="s">
        <v>784</v>
      </c>
      <c r="S132" s="8">
        <v>42772.656469907408</v>
      </c>
      <c r="T132" s="5"/>
      <c r="U132" s="4" t="s">
        <v>28</v>
      </c>
      <c r="V132" s="4" t="s">
        <v>27</v>
      </c>
      <c r="W132" s="4"/>
      <c r="X132" s="4"/>
      <c r="Y132" s="4" t="s">
        <v>1145</v>
      </c>
      <c r="Z132" s="4"/>
      <c r="AA132" s="4"/>
      <c r="AB132" s="4"/>
      <c r="AC132" s="4" t="s">
        <v>52</v>
      </c>
    </row>
    <row r="133" spans="1:29" x14ac:dyDescent="0.25">
      <c r="A133" s="1">
        <v>143</v>
      </c>
      <c r="B133" s="2" t="s">
        <v>105</v>
      </c>
      <c r="C133" s="3" t="s">
        <v>550</v>
      </c>
      <c r="D133" s="3" t="s">
        <v>551</v>
      </c>
      <c r="E133" s="4" t="s">
        <v>1146</v>
      </c>
      <c r="F133" s="5">
        <v>40898</v>
      </c>
      <c r="G133" s="2" t="s">
        <v>542</v>
      </c>
      <c r="H133" s="6">
        <v>9.41</v>
      </c>
      <c r="I133" s="6">
        <v>0</v>
      </c>
      <c r="J133" s="6">
        <v>9.3460000000000001</v>
      </c>
      <c r="K133" s="6">
        <v>6.4000000000000001E-2</v>
      </c>
      <c r="L133" s="6">
        <v>0</v>
      </c>
      <c r="M133" s="6">
        <v>0</v>
      </c>
      <c r="N133" s="7" t="b">
        <v>0</v>
      </c>
      <c r="O133" s="3" t="s">
        <v>161</v>
      </c>
      <c r="P133" s="4">
        <v>2011</v>
      </c>
      <c r="Q133" s="2" t="s">
        <v>102</v>
      </c>
      <c r="R133" s="2" t="s">
        <v>784</v>
      </c>
      <c r="S133" s="8">
        <v>42772.656469907408</v>
      </c>
      <c r="T133" s="5"/>
      <c r="U133" s="4" t="s">
        <v>28</v>
      </c>
      <c r="V133" s="4" t="s">
        <v>27</v>
      </c>
      <c r="W133" s="4"/>
      <c r="X133" s="4"/>
      <c r="Y133" s="4" t="s">
        <v>1147</v>
      </c>
      <c r="Z133" s="4"/>
      <c r="AA133" s="4"/>
      <c r="AB133" s="4"/>
      <c r="AC133" s="4" t="s">
        <v>52</v>
      </c>
    </row>
    <row r="134" spans="1:29" ht="30" x14ac:dyDescent="0.25">
      <c r="A134" s="1">
        <v>144</v>
      </c>
      <c r="B134" s="2" t="s">
        <v>546</v>
      </c>
      <c r="C134" s="3" t="s">
        <v>552</v>
      </c>
      <c r="D134" s="3" t="s">
        <v>553</v>
      </c>
      <c r="E134" s="4" t="s">
        <v>1148</v>
      </c>
      <c r="F134" s="5">
        <v>40893</v>
      </c>
      <c r="G134" s="2" t="s">
        <v>542</v>
      </c>
      <c r="H134" s="6">
        <v>4.8</v>
      </c>
      <c r="I134" s="6">
        <v>0</v>
      </c>
      <c r="J134" s="6">
        <v>4.8</v>
      </c>
      <c r="K134" s="6">
        <v>0</v>
      </c>
      <c r="L134" s="6">
        <v>0</v>
      </c>
      <c r="M134" s="6">
        <v>0</v>
      </c>
      <c r="N134" s="7" t="b">
        <v>0</v>
      </c>
      <c r="O134" s="3" t="s">
        <v>161</v>
      </c>
      <c r="P134" s="4">
        <v>2011</v>
      </c>
      <c r="Q134" s="2" t="s">
        <v>102</v>
      </c>
      <c r="R134" s="2" t="s">
        <v>784</v>
      </c>
      <c r="S134" s="8">
        <v>42772.656481481485</v>
      </c>
      <c r="T134" s="5"/>
      <c r="U134" s="4" t="s">
        <v>28</v>
      </c>
      <c r="V134" s="4" t="s">
        <v>27</v>
      </c>
      <c r="W134" s="4"/>
      <c r="X134" s="4"/>
      <c r="Y134" s="4" t="s">
        <v>1149</v>
      </c>
      <c r="Z134" s="4"/>
      <c r="AA134" s="4"/>
      <c r="AB134" s="4"/>
      <c r="AC134" s="4" t="s">
        <v>52</v>
      </c>
    </row>
    <row r="135" spans="1:29" ht="30" x14ac:dyDescent="0.25">
      <c r="A135" s="1">
        <v>146</v>
      </c>
      <c r="B135" s="2" t="s">
        <v>456</v>
      </c>
      <c r="C135" s="3" t="s">
        <v>466</v>
      </c>
      <c r="D135" s="3" t="s">
        <v>468</v>
      </c>
      <c r="E135" s="4" t="s">
        <v>1150</v>
      </c>
      <c r="F135" s="5">
        <v>40875</v>
      </c>
      <c r="G135" s="2" t="s">
        <v>455</v>
      </c>
      <c r="H135" s="6">
        <v>8.4320000000000004</v>
      </c>
      <c r="I135" s="6">
        <v>0</v>
      </c>
      <c r="J135" s="6">
        <v>8.4320000000000004</v>
      </c>
      <c r="K135" s="6">
        <v>0</v>
      </c>
      <c r="L135" s="6">
        <v>0</v>
      </c>
      <c r="M135" s="6">
        <v>0</v>
      </c>
      <c r="N135" s="7" t="b">
        <v>1</v>
      </c>
      <c r="O135" s="3" t="s">
        <v>469</v>
      </c>
      <c r="P135" s="4">
        <v>2011</v>
      </c>
      <c r="Q135" s="2" t="s">
        <v>26</v>
      </c>
      <c r="R135" s="2" t="s">
        <v>784</v>
      </c>
      <c r="S135" s="8">
        <v>42772.489768518521</v>
      </c>
      <c r="T135" s="5"/>
      <c r="U135" s="4" t="s">
        <v>28</v>
      </c>
      <c r="V135" s="4" t="s">
        <v>27</v>
      </c>
      <c r="W135" s="4"/>
      <c r="X135" s="4"/>
      <c r="Y135" s="4" t="s">
        <v>1076</v>
      </c>
      <c r="Z135" s="4"/>
      <c r="AA135" s="4"/>
      <c r="AB135" s="4"/>
      <c r="AC135" s="4" t="s">
        <v>52</v>
      </c>
    </row>
    <row r="136" spans="1:29" ht="45" x14ac:dyDescent="0.25">
      <c r="A136" s="1">
        <v>148</v>
      </c>
      <c r="B136" s="2" t="s">
        <v>53</v>
      </c>
      <c r="C136" s="3" t="s">
        <v>167</v>
      </c>
      <c r="D136" s="3" t="s">
        <v>743</v>
      </c>
      <c r="E136" s="4" t="s">
        <v>1151</v>
      </c>
      <c r="F136" s="5">
        <v>40527</v>
      </c>
      <c r="G136" s="2" t="s">
        <v>148</v>
      </c>
      <c r="H136" s="6">
        <v>5.7149999999999999</v>
      </c>
      <c r="I136" s="6">
        <v>5.7149999999999999</v>
      </c>
      <c r="J136" s="6">
        <v>0</v>
      </c>
      <c r="K136" s="6">
        <v>0</v>
      </c>
      <c r="L136" s="6">
        <v>0</v>
      </c>
      <c r="M136" s="6">
        <v>0</v>
      </c>
      <c r="N136" s="7" t="b">
        <v>1</v>
      </c>
      <c r="O136" s="3" t="s">
        <v>161</v>
      </c>
      <c r="P136" s="4">
        <v>2010</v>
      </c>
      <c r="Q136" s="2" t="s">
        <v>26</v>
      </c>
      <c r="R136" s="2" t="s">
        <v>784</v>
      </c>
      <c r="S136" s="8">
        <v>42772.656481481485</v>
      </c>
      <c r="T136" s="5"/>
      <c r="U136" s="4" t="s">
        <v>28</v>
      </c>
      <c r="V136" s="4" t="s">
        <v>27</v>
      </c>
      <c r="W136" s="4" t="s">
        <v>717</v>
      </c>
      <c r="X136" s="4" t="s">
        <v>723</v>
      </c>
      <c r="Y136" s="4" t="s">
        <v>1152</v>
      </c>
      <c r="Z136" s="4"/>
      <c r="AA136" s="4"/>
      <c r="AB136" s="4"/>
      <c r="AC136" s="4" t="s">
        <v>52</v>
      </c>
    </row>
    <row r="137" spans="1:29" ht="60" x14ac:dyDescent="0.25">
      <c r="A137" s="1">
        <v>149</v>
      </c>
      <c r="B137" s="2" t="s">
        <v>652</v>
      </c>
      <c r="C137" s="3" t="s">
        <v>653</v>
      </c>
      <c r="D137" s="3" t="s">
        <v>666</v>
      </c>
      <c r="E137" s="4" t="s">
        <v>1153</v>
      </c>
      <c r="F137" s="5">
        <v>40293</v>
      </c>
      <c r="G137" s="2" t="s">
        <v>655</v>
      </c>
      <c r="H137" s="6">
        <v>7.2850000000000001</v>
      </c>
      <c r="I137" s="6">
        <v>0</v>
      </c>
      <c r="J137" s="6">
        <v>4.7960000000000003</v>
      </c>
      <c r="K137" s="6">
        <v>2.4889999999999999</v>
      </c>
      <c r="L137" s="6">
        <v>0</v>
      </c>
      <c r="M137" s="6">
        <v>0</v>
      </c>
      <c r="N137" s="7" t="b">
        <v>1</v>
      </c>
      <c r="O137" s="3" t="s">
        <v>778</v>
      </c>
      <c r="P137" s="4">
        <v>2010</v>
      </c>
      <c r="Q137" s="2" t="s">
        <v>26</v>
      </c>
      <c r="R137" s="2" t="s">
        <v>784</v>
      </c>
      <c r="S137" s="8">
        <v>42772.491238425922</v>
      </c>
      <c r="T137" s="5"/>
      <c r="U137" s="4" t="s">
        <v>28</v>
      </c>
      <c r="V137" s="4" t="s">
        <v>27</v>
      </c>
      <c r="W137" s="4" t="s">
        <v>817</v>
      </c>
      <c r="X137" s="4" t="s">
        <v>808</v>
      </c>
      <c r="Y137" s="4" t="s">
        <v>1102</v>
      </c>
      <c r="Z137" s="4"/>
      <c r="AA137" s="4"/>
      <c r="AB137" s="4"/>
      <c r="AC137" s="4" t="s">
        <v>52</v>
      </c>
    </row>
    <row r="138" spans="1:29" ht="45" x14ac:dyDescent="0.25">
      <c r="A138" s="1">
        <v>150</v>
      </c>
      <c r="B138" s="2" t="s">
        <v>103</v>
      </c>
      <c r="C138" s="3" t="s">
        <v>235</v>
      </c>
      <c r="D138" s="3" t="s">
        <v>236</v>
      </c>
      <c r="E138" s="4" t="s">
        <v>1154</v>
      </c>
      <c r="F138" s="5">
        <v>40497</v>
      </c>
      <c r="G138" s="2" t="s">
        <v>230</v>
      </c>
      <c r="H138" s="6">
        <v>2.7050000000000001</v>
      </c>
      <c r="I138" s="6">
        <v>0</v>
      </c>
      <c r="J138" s="6">
        <v>2.7050000000000001</v>
      </c>
      <c r="K138" s="6">
        <v>0</v>
      </c>
      <c r="L138" s="6">
        <v>0</v>
      </c>
      <c r="M138" s="6">
        <v>2.6349999999999998</v>
      </c>
      <c r="N138" s="7" t="b">
        <v>0</v>
      </c>
      <c r="O138" s="3" t="s">
        <v>796</v>
      </c>
      <c r="P138" s="4">
        <v>2010</v>
      </c>
      <c r="Q138" s="2" t="s">
        <v>70</v>
      </c>
      <c r="R138" s="2" t="s">
        <v>784</v>
      </c>
      <c r="S138" s="8">
        <v>42772.491747685184</v>
      </c>
      <c r="T138" s="5"/>
      <c r="U138" s="4" t="s">
        <v>28</v>
      </c>
      <c r="V138" s="4" t="s">
        <v>27</v>
      </c>
      <c r="W138" s="4" t="s">
        <v>797</v>
      </c>
      <c r="X138" s="4" t="s">
        <v>783</v>
      </c>
      <c r="Y138" s="4" t="s">
        <v>1155</v>
      </c>
      <c r="Z138" s="4"/>
      <c r="AA138" s="4"/>
      <c r="AB138" s="4"/>
      <c r="AC138" s="4" t="s">
        <v>52</v>
      </c>
    </row>
    <row r="139" spans="1:29" ht="30" x14ac:dyDescent="0.25">
      <c r="A139" s="1">
        <v>151</v>
      </c>
      <c r="B139" s="2" t="s">
        <v>546</v>
      </c>
      <c r="C139" s="3" t="s">
        <v>554</v>
      </c>
      <c r="D139" s="3" t="s">
        <v>555</v>
      </c>
      <c r="E139" s="4" t="s">
        <v>1156</v>
      </c>
      <c r="F139" s="5">
        <v>40310</v>
      </c>
      <c r="G139" s="2" t="s">
        <v>542</v>
      </c>
      <c r="H139" s="6">
        <v>28.2</v>
      </c>
      <c r="I139" s="6">
        <v>0</v>
      </c>
      <c r="J139" s="6">
        <v>28.2</v>
      </c>
      <c r="K139" s="6">
        <v>0</v>
      </c>
      <c r="L139" s="6">
        <v>0</v>
      </c>
      <c r="M139" s="6">
        <v>0</v>
      </c>
      <c r="N139" s="7" t="b">
        <v>0</v>
      </c>
      <c r="O139" s="3" t="s">
        <v>161</v>
      </c>
      <c r="P139" s="4">
        <v>2010</v>
      </c>
      <c r="Q139" s="2" t="s">
        <v>59</v>
      </c>
      <c r="R139" s="2" t="s">
        <v>784</v>
      </c>
      <c r="S139" s="8">
        <v>42772.656504629631</v>
      </c>
      <c r="T139" s="5"/>
      <c r="U139" s="4" t="s">
        <v>28</v>
      </c>
      <c r="V139" s="4" t="s">
        <v>27</v>
      </c>
      <c r="W139" s="4"/>
      <c r="X139" s="4"/>
      <c r="Y139" s="4" t="s">
        <v>1157</v>
      </c>
      <c r="Z139" s="4"/>
      <c r="AA139" s="4"/>
      <c r="AB139" s="4"/>
      <c r="AC139" s="4" t="s">
        <v>52</v>
      </c>
    </row>
    <row r="140" spans="1:29" ht="30" x14ac:dyDescent="0.25">
      <c r="A140" s="1">
        <v>152</v>
      </c>
      <c r="B140" s="2" t="s">
        <v>546</v>
      </c>
      <c r="C140" s="3" t="s">
        <v>554</v>
      </c>
      <c r="D140" s="3" t="s">
        <v>556</v>
      </c>
      <c r="E140" s="4" t="s">
        <v>1158</v>
      </c>
      <c r="F140" s="5">
        <v>40473</v>
      </c>
      <c r="G140" s="2" t="s">
        <v>542</v>
      </c>
      <c r="H140" s="6">
        <v>26.7</v>
      </c>
      <c r="I140" s="6">
        <v>0</v>
      </c>
      <c r="J140" s="6">
        <v>26.7</v>
      </c>
      <c r="K140" s="6">
        <v>0</v>
      </c>
      <c r="L140" s="6">
        <v>0</v>
      </c>
      <c r="M140" s="6">
        <v>0</v>
      </c>
      <c r="N140" s="7" t="b">
        <v>0</v>
      </c>
      <c r="O140" s="3" t="s">
        <v>161</v>
      </c>
      <c r="P140" s="4">
        <v>2010</v>
      </c>
      <c r="Q140" s="2" t="s">
        <v>59</v>
      </c>
      <c r="R140" s="2" t="s">
        <v>784</v>
      </c>
      <c r="S140" s="8">
        <v>42772.656504629631</v>
      </c>
      <c r="T140" s="5"/>
      <c r="U140" s="4" t="s">
        <v>28</v>
      </c>
      <c r="V140" s="4" t="s">
        <v>27</v>
      </c>
      <c r="W140" s="4"/>
      <c r="X140" s="4"/>
      <c r="Y140" s="4" t="s">
        <v>1159</v>
      </c>
      <c r="Z140" s="4"/>
      <c r="AA140" s="4"/>
      <c r="AB140" s="4"/>
      <c r="AC140" s="4" t="s">
        <v>52</v>
      </c>
    </row>
    <row r="141" spans="1:29" ht="45" x14ac:dyDescent="0.25">
      <c r="A141" s="1">
        <v>153</v>
      </c>
      <c r="B141" s="2" t="s">
        <v>546</v>
      </c>
      <c r="C141" s="3" t="s">
        <v>554</v>
      </c>
      <c r="D141" s="3" t="s">
        <v>557</v>
      </c>
      <c r="E141" s="4" t="s">
        <v>1160</v>
      </c>
      <c r="F141" s="5">
        <v>40535</v>
      </c>
      <c r="G141" s="2" t="s">
        <v>542</v>
      </c>
      <c r="H141" s="6">
        <v>26.713000000000001</v>
      </c>
      <c r="I141" s="6">
        <v>0</v>
      </c>
      <c r="J141" s="6">
        <v>26.713000000000001</v>
      </c>
      <c r="K141" s="6">
        <v>0</v>
      </c>
      <c r="L141" s="6">
        <v>0</v>
      </c>
      <c r="M141" s="6">
        <v>0</v>
      </c>
      <c r="N141" s="7" t="b">
        <v>0</v>
      </c>
      <c r="O141" s="3" t="s">
        <v>161</v>
      </c>
      <c r="P141" s="4">
        <v>2010</v>
      </c>
      <c r="Q141" s="2" t="s">
        <v>102</v>
      </c>
      <c r="R141" s="2" t="s">
        <v>784</v>
      </c>
      <c r="S141" s="8">
        <v>42772.656504629631</v>
      </c>
      <c r="T141" s="5"/>
      <c r="U141" s="4" t="s">
        <v>28</v>
      </c>
      <c r="V141" s="4" t="s">
        <v>27</v>
      </c>
      <c r="W141" s="4"/>
      <c r="X141" s="4"/>
      <c r="Y141" s="4" t="s">
        <v>1161</v>
      </c>
      <c r="Z141" s="4"/>
      <c r="AA141" s="4"/>
      <c r="AB141" s="4"/>
      <c r="AC141" s="4" t="s">
        <v>52</v>
      </c>
    </row>
    <row r="142" spans="1:29" x14ac:dyDescent="0.25">
      <c r="A142" s="1">
        <v>154</v>
      </c>
      <c r="B142" s="2" t="s">
        <v>105</v>
      </c>
      <c r="C142" s="3" t="s">
        <v>108</v>
      </c>
      <c r="D142" s="3" t="s">
        <v>109</v>
      </c>
      <c r="E142" s="4" t="s">
        <v>1162</v>
      </c>
      <c r="F142" s="5">
        <v>40477</v>
      </c>
      <c r="G142" s="2" t="s">
        <v>101</v>
      </c>
      <c r="H142" s="6">
        <v>16.318999999999999</v>
      </c>
      <c r="I142" s="6">
        <v>0</v>
      </c>
      <c r="J142" s="6">
        <v>16.318999999999999</v>
      </c>
      <c r="K142" s="6">
        <v>0</v>
      </c>
      <c r="L142" s="6">
        <v>0</v>
      </c>
      <c r="M142" s="6">
        <v>0</v>
      </c>
      <c r="N142" s="7" t="b">
        <v>0</v>
      </c>
      <c r="O142" s="3" t="s">
        <v>161</v>
      </c>
      <c r="P142" s="4">
        <v>2010</v>
      </c>
      <c r="Q142" s="2" t="s">
        <v>70</v>
      </c>
      <c r="R142" s="2" t="s">
        <v>784</v>
      </c>
      <c r="S142" s="8">
        <v>42772.656504629631</v>
      </c>
      <c r="T142" s="5"/>
      <c r="U142" s="4" t="s">
        <v>28</v>
      </c>
      <c r="V142" s="4" t="s">
        <v>27</v>
      </c>
      <c r="W142" s="4" t="s">
        <v>717</v>
      </c>
      <c r="X142" s="4" t="s">
        <v>719</v>
      </c>
      <c r="Y142" s="4" t="s">
        <v>1163</v>
      </c>
      <c r="Z142" s="4"/>
      <c r="AA142" s="4"/>
      <c r="AB142" s="4"/>
      <c r="AC142" s="4" t="s">
        <v>52</v>
      </c>
    </row>
    <row r="143" spans="1:29" ht="135" x14ac:dyDescent="0.25">
      <c r="A143" s="1">
        <v>155</v>
      </c>
      <c r="B143" s="2" t="s">
        <v>144</v>
      </c>
      <c r="C143" s="3" t="s">
        <v>145</v>
      </c>
      <c r="D143" s="3" t="s">
        <v>168</v>
      </c>
      <c r="E143" s="4" t="s">
        <v>1164</v>
      </c>
      <c r="F143" s="5">
        <v>40248</v>
      </c>
      <c r="G143" s="2" t="s">
        <v>148</v>
      </c>
      <c r="H143" s="6">
        <v>2.677</v>
      </c>
      <c r="I143" s="6">
        <v>0</v>
      </c>
      <c r="J143" s="6">
        <v>2.677</v>
      </c>
      <c r="K143" s="6">
        <v>0</v>
      </c>
      <c r="L143" s="6">
        <v>0</v>
      </c>
      <c r="M143" s="6">
        <v>0</v>
      </c>
      <c r="N143" s="7" t="b">
        <v>1</v>
      </c>
      <c r="O143" s="3" t="s">
        <v>169</v>
      </c>
      <c r="P143" s="4">
        <v>2010</v>
      </c>
      <c r="Q143" s="2" t="s">
        <v>70</v>
      </c>
      <c r="R143" s="2" t="s">
        <v>784</v>
      </c>
      <c r="S143" s="8">
        <v>42772.493368055555</v>
      </c>
      <c r="T143" s="5"/>
      <c r="U143" s="4" t="s">
        <v>28</v>
      </c>
      <c r="V143" s="4" t="s">
        <v>27</v>
      </c>
      <c r="W143" s="4" t="s">
        <v>744</v>
      </c>
      <c r="X143" s="4" t="s">
        <v>723</v>
      </c>
      <c r="Y143" s="4" t="s">
        <v>1165</v>
      </c>
      <c r="Z143" s="4"/>
      <c r="AA143" s="4"/>
      <c r="AB143" s="4"/>
      <c r="AC143" s="4" t="s">
        <v>52</v>
      </c>
    </row>
    <row r="144" spans="1:29" ht="30" x14ac:dyDescent="0.25">
      <c r="A144" s="1">
        <v>156</v>
      </c>
      <c r="B144" s="2" t="s">
        <v>439</v>
      </c>
      <c r="C144" s="3" t="s">
        <v>440</v>
      </c>
      <c r="D144" s="3" t="s">
        <v>441</v>
      </c>
      <c r="E144" s="4" t="s">
        <v>1166</v>
      </c>
      <c r="F144" s="5">
        <v>40406</v>
      </c>
      <c r="G144" s="2" t="s">
        <v>435</v>
      </c>
      <c r="H144" s="6">
        <v>1.46</v>
      </c>
      <c r="I144" s="6">
        <v>0</v>
      </c>
      <c r="J144" s="6">
        <v>0</v>
      </c>
      <c r="K144" s="6">
        <v>1.46</v>
      </c>
      <c r="L144" s="6">
        <v>0</v>
      </c>
      <c r="M144" s="6">
        <v>0</v>
      </c>
      <c r="N144" s="7" t="b">
        <v>0</v>
      </c>
      <c r="O144" s="3" t="s">
        <v>161</v>
      </c>
      <c r="P144" s="4">
        <v>2010</v>
      </c>
      <c r="Q144" s="2" t="s">
        <v>70</v>
      </c>
      <c r="R144" s="2" t="s">
        <v>784</v>
      </c>
      <c r="S144" s="8">
        <v>42772.6565162037</v>
      </c>
      <c r="T144" s="5"/>
      <c r="U144" s="4" t="s">
        <v>28</v>
      </c>
      <c r="V144" s="4" t="s">
        <v>27</v>
      </c>
      <c r="W144" s="4" t="s">
        <v>717</v>
      </c>
      <c r="X144" s="4" t="s">
        <v>719</v>
      </c>
      <c r="Y144" s="4" t="s">
        <v>1167</v>
      </c>
      <c r="Z144" s="4"/>
      <c r="AA144" s="4"/>
      <c r="AB144" s="4"/>
      <c r="AC144" s="4" t="s">
        <v>52</v>
      </c>
    </row>
    <row r="145" spans="1:29" ht="30" x14ac:dyDescent="0.25">
      <c r="A145" s="1">
        <v>157</v>
      </c>
      <c r="B145" s="2" t="s">
        <v>439</v>
      </c>
      <c r="C145" s="3" t="s">
        <v>440</v>
      </c>
      <c r="D145" s="3" t="s">
        <v>442</v>
      </c>
      <c r="E145" s="4" t="s">
        <v>1168</v>
      </c>
      <c r="F145" s="5">
        <v>40406</v>
      </c>
      <c r="G145" s="2" t="s">
        <v>435</v>
      </c>
      <c r="H145" s="6">
        <v>3.4729999999999999</v>
      </c>
      <c r="I145" s="6">
        <v>0</v>
      </c>
      <c r="J145" s="6">
        <v>0</v>
      </c>
      <c r="K145" s="6">
        <v>3.4729999999999999</v>
      </c>
      <c r="L145" s="6">
        <v>0</v>
      </c>
      <c r="M145" s="6">
        <v>0</v>
      </c>
      <c r="N145" s="7" t="b">
        <v>0</v>
      </c>
      <c r="O145" s="3" t="s">
        <v>161</v>
      </c>
      <c r="P145" s="4">
        <v>2010</v>
      </c>
      <c r="Q145" s="2" t="s">
        <v>70</v>
      </c>
      <c r="R145" s="2" t="s">
        <v>784</v>
      </c>
      <c r="S145" s="8">
        <v>42772.6565162037</v>
      </c>
      <c r="T145" s="5"/>
      <c r="U145" s="4" t="s">
        <v>28</v>
      </c>
      <c r="V145" s="4" t="s">
        <v>27</v>
      </c>
      <c r="W145" s="4" t="s">
        <v>717</v>
      </c>
      <c r="X145" s="4" t="s">
        <v>719</v>
      </c>
      <c r="Y145" s="4" t="s">
        <v>1169</v>
      </c>
      <c r="Z145" s="4"/>
      <c r="AA145" s="4"/>
      <c r="AB145" s="4"/>
      <c r="AC145" s="4" t="s">
        <v>52</v>
      </c>
    </row>
    <row r="146" spans="1:29" ht="75" x14ac:dyDescent="0.25">
      <c r="A146" s="1">
        <v>158</v>
      </c>
      <c r="B146" s="2" t="s">
        <v>170</v>
      </c>
      <c r="C146" s="3" t="s">
        <v>171</v>
      </c>
      <c r="D146" s="3" t="s">
        <v>172</v>
      </c>
      <c r="E146" s="4" t="s">
        <v>1170</v>
      </c>
      <c r="F146" s="5">
        <v>40497</v>
      </c>
      <c r="G146" s="2" t="s">
        <v>148</v>
      </c>
      <c r="H146" s="6">
        <v>6.9770000000000003</v>
      </c>
      <c r="I146" s="6">
        <v>0</v>
      </c>
      <c r="J146" s="6">
        <v>0</v>
      </c>
      <c r="K146" s="6">
        <v>6.9770000000000003</v>
      </c>
      <c r="L146" s="6">
        <v>0</v>
      </c>
      <c r="M146" s="6">
        <v>0</v>
      </c>
      <c r="N146" s="7" t="b">
        <v>0</v>
      </c>
      <c r="O146" s="3" t="s">
        <v>173</v>
      </c>
      <c r="P146" s="4">
        <v>2010</v>
      </c>
      <c r="Q146" s="2" t="s">
        <v>59</v>
      </c>
      <c r="R146" s="2" t="s">
        <v>784</v>
      </c>
      <c r="S146" s="8">
        <v>42772.494247685187</v>
      </c>
      <c r="T146" s="5"/>
      <c r="U146" s="4" t="s">
        <v>28</v>
      </c>
      <c r="V146" s="4" t="s">
        <v>27</v>
      </c>
      <c r="W146" s="4" t="s">
        <v>745</v>
      </c>
      <c r="X146" s="4" t="s">
        <v>723</v>
      </c>
      <c r="Y146" s="4" t="s">
        <v>1171</v>
      </c>
      <c r="Z146" s="4"/>
      <c r="AA146" s="4"/>
      <c r="AB146" s="4"/>
      <c r="AC146" s="4" t="s">
        <v>52</v>
      </c>
    </row>
    <row r="147" spans="1:29" ht="150" x14ac:dyDescent="0.25">
      <c r="A147" s="1">
        <v>159</v>
      </c>
      <c r="B147" s="2" t="s">
        <v>243</v>
      </c>
      <c r="C147" s="3" t="s">
        <v>518</v>
      </c>
      <c r="D147" s="3" t="s">
        <v>519</v>
      </c>
      <c r="E147" s="4" t="s">
        <v>1172</v>
      </c>
      <c r="F147" s="5">
        <v>40290</v>
      </c>
      <c r="G147" s="2" t="s">
        <v>495</v>
      </c>
      <c r="H147" s="6">
        <v>9.0120000000000005</v>
      </c>
      <c r="I147" s="6">
        <v>0</v>
      </c>
      <c r="J147" s="6">
        <v>0</v>
      </c>
      <c r="K147" s="6">
        <v>9.0120000000000005</v>
      </c>
      <c r="L147" s="6">
        <v>0</v>
      </c>
      <c r="M147" s="6">
        <v>0</v>
      </c>
      <c r="N147" s="7" t="b">
        <v>1</v>
      </c>
      <c r="O147" s="3" t="s">
        <v>520</v>
      </c>
      <c r="P147" s="4">
        <v>2010</v>
      </c>
      <c r="Q147" s="2" t="s">
        <v>51</v>
      </c>
      <c r="R147" s="2" t="s">
        <v>784</v>
      </c>
      <c r="S147" s="8">
        <v>42772.494571759256</v>
      </c>
      <c r="T147" s="5"/>
      <c r="U147" s="4" t="s">
        <v>28</v>
      </c>
      <c r="V147" s="4" t="s">
        <v>27</v>
      </c>
      <c r="W147" s="4"/>
      <c r="X147" s="4"/>
      <c r="Y147" s="4" t="s">
        <v>1122</v>
      </c>
      <c r="Z147" s="4"/>
      <c r="AA147" s="4"/>
      <c r="AB147" s="4"/>
      <c r="AC147" s="4" t="s">
        <v>52</v>
      </c>
    </row>
    <row r="148" spans="1:29" ht="75" x14ac:dyDescent="0.25">
      <c r="A148" s="1">
        <v>160</v>
      </c>
      <c r="B148" s="2" t="s">
        <v>243</v>
      </c>
      <c r="C148" s="3" t="s">
        <v>518</v>
      </c>
      <c r="D148" s="3" t="s">
        <v>521</v>
      </c>
      <c r="E148" s="4" t="s">
        <v>1173</v>
      </c>
      <c r="F148" s="5">
        <v>40351</v>
      </c>
      <c r="G148" s="2" t="s">
        <v>495</v>
      </c>
      <c r="H148" s="6">
        <v>7.4930000000000003</v>
      </c>
      <c r="I148" s="6">
        <v>0</v>
      </c>
      <c r="J148" s="6">
        <v>0</v>
      </c>
      <c r="K148" s="6">
        <v>7.4930000000000003</v>
      </c>
      <c r="L148" s="6">
        <v>0</v>
      </c>
      <c r="M148" s="6">
        <v>0</v>
      </c>
      <c r="N148" s="7" t="b">
        <v>0</v>
      </c>
      <c r="O148" s="3" t="s">
        <v>522</v>
      </c>
      <c r="P148" s="4">
        <v>2010</v>
      </c>
      <c r="Q148" s="2" t="s">
        <v>51</v>
      </c>
      <c r="R148" s="2" t="s">
        <v>784</v>
      </c>
      <c r="S148" s="8">
        <v>42772.494791666664</v>
      </c>
      <c r="T148" s="5"/>
      <c r="U148" s="4" t="s">
        <v>28</v>
      </c>
      <c r="V148" s="4" t="s">
        <v>27</v>
      </c>
      <c r="W148" s="4"/>
      <c r="X148" s="4"/>
      <c r="Y148" s="4" t="s">
        <v>1174</v>
      </c>
      <c r="Z148" s="4"/>
      <c r="AA148" s="4"/>
      <c r="AB148" s="4"/>
      <c r="AC148" s="4" t="s">
        <v>52</v>
      </c>
    </row>
    <row r="149" spans="1:29" ht="75" x14ac:dyDescent="0.25">
      <c r="A149" s="1">
        <v>161</v>
      </c>
      <c r="B149" s="2" t="s">
        <v>243</v>
      </c>
      <c r="C149" s="3" t="s">
        <v>523</v>
      </c>
      <c r="D149" s="3" t="s">
        <v>521</v>
      </c>
      <c r="E149" s="4" t="s">
        <v>1175</v>
      </c>
      <c r="F149" s="5">
        <v>40403</v>
      </c>
      <c r="G149" s="2" t="s">
        <v>495</v>
      </c>
      <c r="H149" s="6">
        <v>12.858000000000001</v>
      </c>
      <c r="I149" s="6">
        <v>0</v>
      </c>
      <c r="J149" s="6">
        <v>0</v>
      </c>
      <c r="K149" s="6">
        <v>12.858000000000001</v>
      </c>
      <c r="L149" s="6">
        <v>0</v>
      </c>
      <c r="M149" s="6">
        <v>0</v>
      </c>
      <c r="N149" s="7" t="b">
        <v>0</v>
      </c>
      <c r="O149" s="3" t="s">
        <v>524</v>
      </c>
      <c r="P149" s="4">
        <v>2010</v>
      </c>
      <c r="Q149" s="2" t="s">
        <v>51</v>
      </c>
      <c r="R149" s="2" t="s">
        <v>784</v>
      </c>
      <c r="S149" s="8">
        <v>42772.495092592595</v>
      </c>
      <c r="T149" s="5"/>
      <c r="U149" s="4" t="s">
        <v>28</v>
      </c>
      <c r="V149" s="4" t="s">
        <v>27</v>
      </c>
      <c r="W149" s="4"/>
      <c r="X149" s="4"/>
      <c r="Y149" s="4" t="s">
        <v>1176</v>
      </c>
      <c r="Z149" s="4"/>
      <c r="AA149" s="4"/>
      <c r="AB149" s="4"/>
      <c r="AC149" s="4" t="s">
        <v>52</v>
      </c>
    </row>
    <row r="150" spans="1:29" ht="75" x14ac:dyDescent="0.25">
      <c r="A150" s="1">
        <v>162</v>
      </c>
      <c r="B150" s="2" t="s">
        <v>243</v>
      </c>
      <c r="C150" s="3" t="s">
        <v>523</v>
      </c>
      <c r="D150" s="3" t="s">
        <v>525</v>
      </c>
      <c r="E150" s="4" t="s">
        <v>1177</v>
      </c>
      <c r="F150" s="5">
        <v>40340</v>
      </c>
      <c r="G150" s="2" t="s">
        <v>495</v>
      </c>
      <c r="H150" s="6">
        <v>11.42</v>
      </c>
      <c r="I150" s="6">
        <v>0</v>
      </c>
      <c r="J150" s="6">
        <v>0</v>
      </c>
      <c r="K150" s="6">
        <v>11.42</v>
      </c>
      <c r="L150" s="6">
        <v>0</v>
      </c>
      <c r="M150" s="6">
        <v>0</v>
      </c>
      <c r="N150" s="7" t="b">
        <v>0</v>
      </c>
      <c r="O150" s="3" t="s">
        <v>526</v>
      </c>
      <c r="P150" s="4">
        <v>2010</v>
      </c>
      <c r="Q150" s="2" t="s">
        <v>51</v>
      </c>
      <c r="R150" s="2" t="s">
        <v>784</v>
      </c>
      <c r="S150" s="8">
        <v>42772.49523148148</v>
      </c>
      <c r="T150" s="5"/>
      <c r="U150" s="4" t="s">
        <v>28</v>
      </c>
      <c r="V150" s="4" t="s">
        <v>27</v>
      </c>
      <c r="W150" s="4"/>
      <c r="X150" s="4"/>
      <c r="Y150" s="4" t="s">
        <v>1178</v>
      </c>
      <c r="Z150" s="4"/>
      <c r="AA150" s="4"/>
      <c r="AB150" s="4"/>
      <c r="AC150" s="4" t="s">
        <v>52</v>
      </c>
    </row>
    <row r="151" spans="1:29" ht="30" x14ac:dyDescent="0.25">
      <c r="A151" s="1">
        <v>163</v>
      </c>
      <c r="B151" s="2" t="s">
        <v>394</v>
      </c>
      <c r="C151" s="3" t="s">
        <v>409</v>
      </c>
      <c r="D151" s="3" t="s">
        <v>410</v>
      </c>
      <c r="E151" s="4" t="s">
        <v>1179</v>
      </c>
      <c r="F151" s="5">
        <v>40512</v>
      </c>
      <c r="G151" s="2" t="s">
        <v>392</v>
      </c>
      <c r="H151" s="6">
        <v>18.253</v>
      </c>
      <c r="I151" s="6">
        <v>0</v>
      </c>
      <c r="J151" s="6">
        <v>0</v>
      </c>
      <c r="K151" s="6">
        <v>18.253</v>
      </c>
      <c r="L151" s="6">
        <v>0</v>
      </c>
      <c r="M151" s="6">
        <v>0</v>
      </c>
      <c r="N151" s="7" t="b">
        <v>0</v>
      </c>
      <c r="O151" s="3" t="s">
        <v>411</v>
      </c>
      <c r="P151" s="4">
        <v>2010</v>
      </c>
      <c r="Q151" s="2" t="s">
        <v>59</v>
      </c>
      <c r="R151" s="2" t="s">
        <v>784</v>
      </c>
      <c r="S151" s="8">
        <v>42772.495740740742</v>
      </c>
      <c r="T151" s="5"/>
      <c r="U151" s="4" t="s">
        <v>28</v>
      </c>
      <c r="V151" s="4" t="s">
        <v>27</v>
      </c>
      <c r="W151" s="4"/>
      <c r="X151" s="4"/>
      <c r="Y151" s="4" t="s">
        <v>1180</v>
      </c>
      <c r="Z151" s="4"/>
      <c r="AA151" s="4"/>
      <c r="AB151" s="4"/>
      <c r="AC151" s="4" t="s">
        <v>52</v>
      </c>
    </row>
    <row r="152" spans="1:29" ht="45" x14ac:dyDescent="0.25">
      <c r="A152" s="1">
        <v>164</v>
      </c>
      <c r="B152" s="2" t="s">
        <v>290</v>
      </c>
      <c r="C152" s="3" t="s">
        <v>606</v>
      </c>
      <c r="D152" s="3" t="s">
        <v>607</v>
      </c>
      <c r="E152" s="4" t="s">
        <v>1181</v>
      </c>
      <c r="F152" s="5">
        <v>40381</v>
      </c>
      <c r="G152" s="2" t="s">
        <v>570</v>
      </c>
      <c r="H152" s="6">
        <v>32.299999999999997</v>
      </c>
      <c r="I152" s="6">
        <v>0</v>
      </c>
      <c r="J152" s="6">
        <v>0</v>
      </c>
      <c r="K152" s="6">
        <v>32.299999999999997</v>
      </c>
      <c r="L152" s="6">
        <v>0</v>
      </c>
      <c r="M152" s="6">
        <v>0</v>
      </c>
      <c r="N152" s="7" t="b">
        <v>0</v>
      </c>
      <c r="O152" s="3" t="s">
        <v>161</v>
      </c>
      <c r="P152" s="4">
        <v>2010</v>
      </c>
      <c r="Q152" s="2" t="s">
        <v>102</v>
      </c>
      <c r="R152" s="2" t="s">
        <v>784</v>
      </c>
      <c r="S152" s="8">
        <v>42772.656550925924</v>
      </c>
      <c r="T152" s="5"/>
      <c r="U152" s="4" t="s">
        <v>28</v>
      </c>
      <c r="V152" s="4" t="s">
        <v>27</v>
      </c>
      <c r="W152" s="4"/>
      <c r="X152" s="4"/>
      <c r="Y152" s="4" t="s">
        <v>1182</v>
      </c>
      <c r="Z152" s="4"/>
      <c r="AA152" s="4"/>
      <c r="AB152" s="4"/>
      <c r="AC152" s="4" t="s">
        <v>52</v>
      </c>
    </row>
    <row r="153" spans="1:29" ht="30" x14ac:dyDescent="0.25">
      <c r="A153" s="1">
        <v>165</v>
      </c>
      <c r="B153" s="2" t="s">
        <v>290</v>
      </c>
      <c r="C153" s="3" t="s">
        <v>602</v>
      </c>
      <c r="D153" s="3" t="s">
        <v>608</v>
      </c>
      <c r="E153" s="4" t="s">
        <v>1183</v>
      </c>
      <c r="F153" s="5">
        <v>40357</v>
      </c>
      <c r="G153" s="2" t="s">
        <v>570</v>
      </c>
      <c r="H153" s="6">
        <v>15.55</v>
      </c>
      <c r="I153" s="6">
        <v>0</v>
      </c>
      <c r="J153" s="6">
        <v>0</v>
      </c>
      <c r="K153" s="6">
        <v>15.55</v>
      </c>
      <c r="L153" s="6">
        <v>0</v>
      </c>
      <c r="M153" s="6">
        <v>0</v>
      </c>
      <c r="N153" s="7" t="b">
        <v>0</v>
      </c>
      <c r="O153" s="3" t="s">
        <v>161</v>
      </c>
      <c r="P153" s="4">
        <v>2010</v>
      </c>
      <c r="Q153" s="2" t="s">
        <v>51</v>
      </c>
      <c r="R153" s="2" t="s">
        <v>784</v>
      </c>
      <c r="S153" s="8">
        <v>42772.6565625</v>
      </c>
      <c r="T153" s="5"/>
      <c r="U153" s="4" t="s">
        <v>28</v>
      </c>
      <c r="V153" s="4" t="s">
        <v>27</v>
      </c>
      <c r="W153" s="4"/>
      <c r="X153" s="4"/>
      <c r="Y153" s="4" t="s">
        <v>1184</v>
      </c>
      <c r="Z153" s="4"/>
      <c r="AA153" s="4"/>
      <c r="AB153" s="4"/>
      <c r="AC153" s="4" t="s">
        <v>52</v>
      </c>
    </row>
    <row r="154" spans="1:29" ht="30" x14ac:dyDescent="0.25">
      <c r="A154" s="1">
        <v>166</v>
      </c>
      <c r="B154" s="2" t="s">
        <v>71</v>
      </c>
      <c r="C154" s="3" t="s">
        <v>609</v>
      </c>
      <c r="D154" s="3" t="s">
        <v>610</v>
      </c>
      <c r="E154" s="4" t="s">
        <v>611</v>
      </c>
      <c r="F154" s="5">
        <v>40164</v>
      </c>
      <c r="G154" s="2" t="s">
        <v>570</v>
      </c>
      <c r="H154" s="6">
        <v>11.51</v>
      </c>
      <c r="I154" s="6">
        <v>0</v>
      </c>
      <c r="J154" s="6">
        <v>0</v>
      </c>
      <c r="K154" s="6">
        <v>11.51</v>
      </c>
      <c r="L154" s="6">
        <v>0</v>
      </c>
      <c r="M154" s="6">
        <v>0</v>
      </c>
      <c r="N154" s="7" t="b">
        <v>0</v>
      </c>
      <c r="O154" s="3" t="s">
        <v>612</v>
      </c>
      <c r="P154" s="4">
        <v>2009</v>
      </c>
      <c r="Q154" s="2" t="s">
        <v>70</v>
      </c>
      <c r="R154" s="2" t="s">
        <v>784</v>
      </c>
      <c r="S154" s="8">
        <v>42767.609305555554</v>
      </c>
      <c r="T154" s="5"/>
      <c r="U154" s="4" t="s">
        <v>28</v>
      </c>
      <c r="V154" s="4" t="s">
        <v>27</v>
      </c>
      <c r="W154" s="4" t="s">
        <v>717</v>
      </c>
      <c r="X154" s="4" t="s">
        <v>723</v>
      </c>
      <c r="Y154" s="4" t="s">
        <v>1185</v>
      </c>
      <c r="Z154" s="4"/>
      <c r="AA154" s="4"/>
      <c r="AB154" s="4"/>
      <c r="AC154" s="4" t="s">
        <v>52</v>
      </c>
    </row>
    <row r="155" spans="1:29" ht="30" x14ac:dyDescent="0.25">
      <c r="A155" s="1">
        <v>167</v>
      </c>
      <c r="B155" s="2" t="s">
        <v>232</v>
      </c>
      <c r="C155" s="3" t="s">
        <v>818</v>
      </c>
      <c r="D155" s="3" t="s">
        <v>819</v>
      </c>
      <c r="E155" s="4" t="s">
        <v>1186</v>
      </c>
      <c r="F155" s="5">
        <v>40627</v>
      </c>
      <c r="G155" s="2" t="s">
        <v>655</v>
      </c>
      <c r="H155" s="6">
        <v>17.510999999999999</v>
      </c>
      <c r="I155" s="6">
        <v>0</v>
      </c>
      <c r="J155" s="6">
        <v>0</v>
      </c>
      <c r="K155" s="6">
        <v>17.510999999999999</v>
      </c>
      <c r="L155" s="6">
        <v>0</v>
      </c>
      <c r="M155" s="6">
        <v>0</v>
      </c>
      <c r="N155" s="7" t="b">
        <v>0</v>
      </c>
      <c r="O155" s="3" t="s">
        <v>779</v>
      </c>
      <c r="P155" s="4">
        <v>2011</v>
      </c>
      <c r="Q155" s="2" t="s">
        <v>26</v>
      </c>
      <c r="R155" s="2" t="s">
        <v>784</v>
      </c>
      <c r="S155" s="8">
        <v>42772.496354166666</v>
      </c>
      <c r="T155" s="5"/>
      <c r="U155" s="4" t="s">
        <v>28</v>
      </c>
      <c r="V155" s="4" t="s">
        <v>27</v>
      </c>
      <c r="W155" s="4" t="s">
        <v>717</v>
      </c>
      <c r="X155" s="4" t="s">
        <v>723</v>
      </c>
      <c r="Y155" s="4" t="s">
        <v>1187</v>
      </c>
      <c r="Z155" s="4"/>
      <c r="AA155" s="4"/>
      <c r="AB155" s="4"/>
      <c r="AC155" s="4" t="s">
        <v>52</v>
      </c>
    </row>
    <row r="156" spans="1:29" ht="30" x14ac:dyDescent="0.25">
      <c r="A156" s="1">
        <v>168</v>
      </c>
      <c r="B156" s="2" t="s">
        <v>232</v>
      </c>
      <c r="C156" s="3" t="s">
        <v>820</v>
      </c>
      <c r="D156" s="3" t="s">
        <v>821</v>
      </c>
      <c r="E156" s="4" t="s">
        <v>1188</v>
      </c>
      <c r="F156" s="5">
        <v>40599</v>
      </c>
      <c r="G156" s="2" t="s">
        <v>655</v>
      </c>
      <c r="H156" s="6">
        <v>4.9409999999999998</v>
      </c>
      <c r="I156" s="6">
        <v>0</v>
      </c>
      <c r="J156" s="6">
        <v>0</v>
      </c>
      <c r="K156" s="6">
        <v>4.9409999999999998</v>
      </c>
      <c r="L156" s="6">
        <v>0</v>
      </c>
      <c r="M156" s="6">
        <v>0</v>
      </c>
      <c r="N156" s="7" t="b">
        <v>0</v>
      </c>
      <c r="O156" s="3" t="s">
        <v>780</v>
      </c>
      <c r="P156" s="4">
        <v>2011</v>
      </c>
      <c r="Q156" s="2" t="s">
        <v>26</v>
      </c>
      <c r="R156" s="2" t="s">
        <v>784</v>
      </c>
      <c r="S156" s="8">
        <v>42772.496759259258</v>
      </c>
      <c r="T156" s="5"/>
      <c r="U156" s="4" t="s">
        <v>28</v>
      </c>
      <c r="V156" s="4" t="s">
        <v>27</v>
      </c>
      <c r="W156" s="4" t="s">
        <v>717</v>
      </c>
      <c r="X156" s="4" t="s">
        <v>723</v>
      </c>
      <c r="Y156" s="4" t="s">
        <v>1189</v>
      </c>
      <c r="Z156" s="4"/>
      <c r="AA156" s="4"/>
      <c r="AB156" s="4"/>
      <c r="AC156" s="4" t="s">
        <v>52</v>
      </c>
    </row>
    <row r="157" spans="1:29" x14ac:dyDescent="0.25">
      <c r="A157" s="1">
        <v>169</v>
      </c>
      <c r="B157" s="2" t="s">
        <v>300</v>
      </c>
      <c r="C157" s="3" t="s">
        <v>684</v>
      </c>
      <c r="D157" s="3" t="s">
        <v>685</v>
      </c>
      <c r="E157" s="4" t="s">
        <v>1190</v>
      </c>
      <c r="F157" s="5">
        <v>40487</v>
      </c>
      <c r="G157" s="2" t="s">
        <v>675</v>
      </c>
      <c r="H157" s="6">
        <v>4.5309999999999997</v>
      </c>
      <c r="I157" s="6">
        <v>0</v>
      </c>
      <c r="J157" s="6">
        <v>0</v>
      </c>
      <c r="K157" s="6">
        <v>4.5309999999999997</v>
      </c>
      <c r="L157" s="6">
        <v>0</v>
      </c>
      <c r="M157" s="6">
        <v>0</v>
      </c>
      <c r="N157" s="7" t="b">
        <v>0</v>
      </c>
      <c r="O157" s="3" t="s">
        <v>161</v>
      </c>
      <c r="P157" s="4">
        <v>2010</v>
      </c>
      <c r="Q157" s="2" t="s">
        <v>70</v>
      </c>
      <c r="R157" s="2" t="s">
        <v>784</v>
      </c>
      <c r="S157" s="8">
        <v>42772.6565625</v>
      </c>
      <c r="T157" s="5"/>
      <c r="U157" s="4" t="s">
        <v>28</v>
      </c>
      <c r="V157" s="4" t="s">
        <v>27</v>
      </c>
      <c r="W157" s="4" t="s">
        <v>717</v>
      </c>
      <c r="X157" s="4" t="s">
        <v>808</v>
      </c>
      <c r="Y157" s="4" t="s">
        <v>1191</v>
      </c>
      <c r="Z157" s="4"/>
      <c r="AA157" s="4"/>
      <c r="AB157" s="4"/>
      <c r="AC157" s="4" t="s">
        <v>52</v>
      </c>
    </row>
    <row r="158" spans="1:29" ht="75" x14ac:dyDescent="0.25">
      <c r="A158" s="1">
        <v>170</v>
      </c>
      <c r="B158" s="2" t="s">
        <v>174</v>
      </c>
      <c r="C158" s="3" t="s">
        <v>175</v>
      </c>
      <c r="D158" s="3" t="s">
        <v>176</v>
      </c>
      <c r="E158" s="4" t="s">
        <v>1192</v>
      </c>
      <c r="F158" s="5">
        <v>40477</v>
      </c>
      <c r="G158" s="2" t="s">
        <v>148</v>
      </c>
      <c r="H158" s="6">
        <v>5.62</v>
      </c>
      <c r="I158" s="6">
        <v>0</v>
      </c>
      <c r="J158" s="6">
        <v>0</v>
      </c>
      <c r="K158" s="6">
        <v>5.62</v>
      </c>
      <c r="L158" s="6">
        <v>0</v>
      </c>
      <c r="M158" s="6">
        <v>0</v>
      </c>
      <c r="N158" s="7" t="b">
        <v>0</v>
      </c>
      <c r="O158" s="3" t="s">
        <v>173</v>
      </c>
      <c r="P158" s="4">
        <v>2010</v>
      </c>
      <c r="Q158" s="2" t="s">
        <v>70</v>
      </c>
      <c r="R158" s="2" t="s">
        <v>784</v>
      </c>
      <c r="S158" s="8">
        <v>42772.497256944444</v>
      </c>
      <c r="T158" s="5"/>
      <c r="U158" s="4" t="s">
        <v>28</v>
      </c>
      <c r="V158" s="4" t="s">
        <v>27</v>
      </c>
      <c r="W158" s="4" t="s">
        <v>746</v>
      </c>
      <c r="X158" s="4" t="s">
        <v>723</v>
      </c>
      <c r="Y158" s="4" t="s">
        <v>1193</v>
      </c>
      <c r="Z158" s="4"/>
      <c r="AA158" s="4"/>
      <c r="AB158" s="4"/>
      <c r="AC158" s="4" t="s">
        <v>52</v>
      </c>
    </row>
    <row r="159" spans="1:29" ht="30" x14ac:dyDescent="0.25">
      <c r="A159" s="1">
        <v>171</v>
      </c>
      <c r="B159" s="2" t="s">
        <v>372</v>
      </c>
      <c r="C159" s="3" t="s">
        <v>613</v>
      </c>
      <c r="D159" s="3" t="s">
        <v>614</v>
      </c>
      <c r="E159" s="4" t="s">
        <v>1194</v>
      </c>
      <c r="F159" s="5">
        <v>40219</v>
      </c>
      <c r="G159" s="2" t="s">
        <v>570</v>
      </c>
      <c r="H159" s="6">
        <v>8.8040000000000003</v>
      </c>
      <c r="I159" s="6">
        <v>0</v>
      </c>
      <c r="J159" s="6">
        <v>0</v>
      </c>
      <c r="K159" s="6">
        <v>8.8040000000000003</v>
      </c>
      <c r="L159" s="6">
        <v>0</v>
      </c>
      <c r="M159" s="6">
        <v>0</v>
      </c>
      <c r="N159" s="7" t="b">
        <v>0</v>
      </c>
      <c r="O159" s="3" t="s">
        <v>161</v>
      </c>
      <c r="P159" s="4">
        <v>2010</v>
      </c>
      <c r="Q159" s="2" t="s">
        <v>70</v>
      </c>
      <c r="R159" s="2" t="s">
        <v>784</v>
      </c>
      <c r="S159" s="8">
        <v>42772.656574074077</v>
      </c>
      <c r="T159" s="5"/>
      <c r="U159" s="4" t="s">
        <v>28</v>
      </c>
      <c r="V159" s="4" t="s">
        <v>27</v>
      </c>
      <c r="W159" s="4"/>
      <c r="X159" s="4"/>
      <c r="Y159" s="4" t="s">
        <v>1195</v>
      </c>
      <c r="Z159" s="4"/>
      <c r="AA159" s="4"/>
      <c r="AB159" s="4"/>
      <c r="AC159" s="4" t="s">
        <v>52</v>
      </c>
    </row>
    <row r="160" spans="1:29" ht="105" x14ac:dyDescent="0.25">
      <c r="A160" s="1">
        <v>172</v>
      </c>
      <c r="B160" s="2" t="s">
        <v>243</v>
      </c>
      <c r="C160" s="3" t="s">
        <v>527</v>
      </c>
      <c r="D160" s="3" t="s">
        <v>2672</v>
      </c>
      <c r="E160" s="4" t="s">
        <v>2673</v>
      </c>
      <c r="F160" s="5">
        <v>40490</v>
      </c>
      <c r="G160" s="2" t="s">
        <v>495</v>
      </c>
      <c r="H160" s="6">
        <v>4.077</v>
      </c>
      <c r="I160" s="6">
        <v>0</v>
      </c>
      <c r="J160" s="6">
        <v>0</v>
      </c>
      <c r="K160" s="6">
        <v>4.077</v>
      </c>
      <c r="L160" s="6">
        <v>0</v>
      </c>
      <c r="M160" s="6">
        <v>0</v>
      </c>
      <c r="N160" s="7" t="b">
        <v>1</v>
      </c>
      <c r="O160" s="3" t="s">
        <v>2674</v>
      </c>
      <c r="P160" s="4">
        <v>2010</v>
      </c>
      <c r="Q160" s="2" t="s">
        <v>70</v>
      </c>
      <c r="R160" s="2" t="s">
        <v>784</v>
      </c>
      <c r="S160" s="8">
        <v>42802.544374999998</v>
      </c>
      <c r="T160" s="5"/>
      <c r="U160" s="4" t="s">
        <v>28</v>
      </c>
      <c r="V160" s="4" t="s">
        <v>27</v>
      </c>
      <c r="W160" s="4" t="s">
        <v>717</v>
      </c>
      <c r="X160" s="4" t="s">
        <v>783</v>
      </c>
      <c r="Y160" s="4" t="s">
        <v>2675</v>
      </c>
      <c r="Z160" s="4"/>
      <c r="AA160" s="4"/>
      <c r="AB160" s="4"/>
      <c r="AC160" s="4" t="s">
        <v>52</v>
      </c>
    </row>
    <row r="161" spans="1:29" ht="30" x14ac:dyDescent="0.25">
      <c r="A161" s="1">
        <v>173</v>
      </c>
      <c r="B161" s="2" t="s">
        <v>593</v>
      </c>
      <c r="C161" s="3" t="s">
        <v>615</v>
      </c>
      <c r="D161" s="3" t="s">
        <v>616</v>
      </c>
      <c r="E161" s="4" t="s">
        <v>1198</v>
      </c>
      <c r="F161" s="5">
        <v>40479</v>
      </c>
      <c r="G161" s="2" t="s">
        <v>570</v>
      </c>
      <c r="H161" s="6">
        <v>6.3</v>
      </c>
      <c r="I161" s="6">
        <v>0</v>
      </c>
      <c r="J161" s="6">
        <v>0</v>
      </c>
      <c r="K161" s="6">
        <v>6.3</v>
      </c>
      <c r="L161" s="6">
        <v>0</v>
      </c>
      <c r="M161" s="6">
        <v>0</v>
      </c>
      <c r="N161" s="7" t="b">
        <v>0</v>
      </c>
      <c r="O161" s="3" t="s">
        <v>161</v>
      </c>
      <c r="P161" s="4">
        <v>2010</v>
      </c>
      <c r="Q161" s="2" t="s">
        <v>70</v>
      </c>
      <c r="R161" s="2" t="s">
        <v>784</v>
      </c>
      <c r="S161" s="8">
        <v>42772.656597222223</v>
      </c>
      <c r="T161" s="5"/>
      <c r="U161" s="4" t="s">
        <v>28</v>
      </c>
      <c r="V161" s="4" t="s">
        <v>27</v>
      </c>
      <c r="W161" s="4" t="s">
        <v>717</v>
      </c>
      <c r="X161" s="4" t="s">
        <v>723</v>
      </c>
      <c r="Y161" s="4" t="s">
        <v>1199</v>
      </c>
      <c r="Z161" s="4"/>
      <c r="AA161" s="4"/>
      <c r="AB161" s="4"/>
      <c r="AC161" s="4" t="s">
        <v>52</v>
      </c>
    </row>
    <row r="162" spans="1:29" ht="30" x14ac:dyDescent="0.25">
      <c r="A162" s="1">
        <v>174</v>
      </c>
      <c r="B162" s="2" t="s">
        <v>389</v>
      </c>
      <c r="C162" s="3" t="s">
        <v>412</v>
      </c>
      <c r="D162" s="3" t="s">
        <v>413</v>
      </c>
      <c r="E162" s="4" t="s">
        <v>1200</v>
      </c>
      <c r="F162" s="5">
        <v>40472</v>
      </c>
      <c r="G162" s="2" t="s">
        <v>392</v>
      </c>
      <c r="H162" s="6">
        <v>5.61</v>
      </c>
      <c r="I162" s="6">
        <v>0</v>
      </c>
      <c r="J162" s="6">
        <v>0</v>
      </c>
      <c r="K162" s="6">
        <v>5.61</v>
      </c>
      <c r="L162" s="6">
        <v>0</v>
      </c>
      <c r="M162" s="6">
        <v>0</v>
      </c>
      <c r="N162" s="7" t="b">
        <v>0</v>
      </c>
      <c r="O162" s="3" t="s">
        <v>161</v>
      </c>
      <c r="P162" s="4">
        <v>2010</v>
      </c>
      <c r="Q162" s="2" t="s">
        <v>70</v>
      </c>
      <c r="R162" s="2" t="s">
        <v>784</v>
      </c>
      <c r="S162" s="8">
        <v>42772.656597222223</v>
      </c>
      <c r="T162" s="5"/>
      <c r="U162" s="4" t="s">
        <v>28</v>
      </c>
      <c r="V162" s="4" t="s">
        <v>27</v>
      </c>
      <c r="W162" s="4"/>
      <c r="X162" s="4"/>
      <c r="Y162" s="4" t="s">
        <v>1201</v>
      </c>
      <c r="Z162" s="4"/>
      <c r="AA162" s="4"/>
      <c r="AB162" s="4"/>
      <c r="AC162" s="4" t="s">
        <v>52</v>
      </c>
    </row>
    <row r="163" spans="1:29" ht="75" x14ac:dyDescent="0.25">
      <c r="A163" s="1">
        <v>175</v>
      </c>
      <c r="B163" s="2" t="s">
        <v>264</v>
      </c>
      <c r="C163" s="3" t="s">
        <v>287</v>
      </c>
      <c r="D163" s="3" t="s">
        <v>288</v>
      </c>
      <c r="E163" s="4" t="s">
        <v>1202</v>
      </c>
      <c r="F163" s="5">
        <v>40491</v>
      </c>
      <c r="G163" s="2" t="s">
        <v>268</v>
      </c>
      <c r="H163" s="6">
        <v>5.2679999999999998</v>
      </c>
      <c r="I163" s="6">
        <v>0</v>
      </c>
      <c r="J163" s="6">
        <v>0</v>
      </c>
      <c r="K163" s="6">
        <v>5.2679999999999998</v>
      </c>
      <c r="L163" s="6">
        <v>0</v>
      </c>
      <c r="M163" s="6">
        <v>0</v>
      </c>
      <c r="N163" s="7" t="b">
        <v>0</v>
      </c>
      <c r="O163" s="3" t="s">
        <v>289</v>
      </c>
      <c r="P163" s="4">
        <v>2010</v>
      </c>
      <c r="Q163" s="2" t="s">
        <v>70</v>
      </c>
      <c r="R163" s="2" t="s">
        <v>784</v>
      </c>
      <c r="S163" s="8">
        <v>42772.49790509259</v>
      </c>
      <c r="T163" s="5"/>
      <c r="U163" s="4" t="s">
        <v>28</v>
      </c>
      <c r="V163" s="4" t="s">
        <v>27</v>
      </c>
      <c r="W163" s="4" t="s">
        <v>717</v>
      </c>
      <c r="X163" s="4" t="s">
        <v>808</v>
      </c>
      <c r="Y163" s="4" t="s">
        <v>1203</v>
      </c>
      <c r="Z163" s="4"/>
      <c r="AA163" s="4"/>
      <c r="AB163" s="4"/>
      <c r="AC163" s="4" t="s">
        <v>52</v>
      </c>
    </row>
    <row r="164" spans="1:29" ht="30" x14ac:dyDescent="0.25">
      <c r="A164" s="1">
        <v>176</v>
      </c>
      <c r="B164" s="2" t="s">
        <v>414</v>
      </c>
      <c r="C164" s="3" t="s">
        <v>415</v>
      </c>
      <c r="D164" s="3" t="s">
        <v>416</v>
      </c>
      <c r="E164" s="4" t="s">
        <v>1204</v>
      </c>
      <c r="F164" s="5">
        <v>40541</v>
      </c>
      <c r="G164" s="2" t="s">
        <v>392</v>
      </c>
      <c r="H164" s="6">
        <v>0.35899999999999999</v>
      </c>
      <c r="I164" s="6">
        <v>0</v>
      </c>
      <c r="J164" s="6">
        <v>0</v>
      </c>
      <c r="K164" s="6">
        <v>0.35899999999999999</v>
      </c>
      <c r="L164" s="6">
        <v>0</v>
      </c>
      <c r="M164" s="6">
        <v>0.378</v>
      </c>
      <c r="N164" s="7" t="b">
        <v>0</v>
      </c>
      <c r="O164" s="3" t="s">
        <v>161</v>
      </c>
      <c r="P164" s="4">
        <v>2010</v>
      </c>
      <c r="Q164" s="2" t="s">
        <v>70</v>
      </c>
      <c r="R164" s="2" t="s">
        <v>784</v>
      </c>
      <c r="S164" s="8">
        <v>42772.656608796293</v>
      </c>
      <c r="T164" s="5"/>
      <c r="U164" s="4" t="s">
        <v>28</v>
      </c>
      <c r="V164" s="4" t="s">
        <v>27</v>
      </c>
      <c r="W164" s="4"/>
      <c r="X164" s="4"/>
      <c r="Y164" s="4" t="s">
        <v>1205</v>
      </c>
      <c r="Z164" s="4"/>
      <c r="AA164" s="4"/>
      <c r="AB164" s="4"/>
      <c r="AC164" s="4" t="s">
        <v>52</v>
      </c>
    </row>
    <row r="165" spans="1:29" ht="75" x14ac:dyDescent="0.25">
      <c r="A165" s="1">
        <v>177</v>
      </c>
      <c r="B165" s="2" t="s">
        <v>144</v>
      </c>
      <c r="C165" s="3" t="s">
        <v>145</v>
      </c>
      <c r="D165" s="3" t="s">
        <v>177</v>
      </c>
      <c r="E165" s="4" t="s">
        <v>1206</v>
      </c>
      <c r="F165" s="5">
        <v>40198</v>
      </c>
      <c r="G165" s="2" t="s">
        <v>148</v>
      </c>
      <c r="H165" s="6">
        <v>8.5050000000000008</v>
      </c>
      <c r="I165" s="6">
        <v>0</v>
      </c>
      <c r="J165" s="6">
        <v>0</v>
      </c>
      <c r="K165" s="6">
        <v>8.5050000000000008</v>
      </c>
      <c r="L165" s="6">
        <v>0</v>
      </c>
      <c r="M165" s="6">
        <v>0</v>
      </c>
      <c r="N165" s="7" t="b">
        <v>0</v>
      </c>
      <c r="O165" s="3" t="s">
        <v>178</v>
      </c>
      <c r="P165" s="4">
        <v>2010</v>
      </c>
      <c r="Q165" s="2" t="s">
        <v>70</v>
      </c>
      <c r="R165" s="2" t="s">
        <v>784</v>
      </c>
      <c r="S165" s="8">
        <v>42772.498310185183</v>
      </c>
      <c r="T165" s="5"/>
      <c r="U165" s="4" t="s">
        <v>28</v>
      </c>
      <c r="V165" s="4" t="s">
        <v>27</v>
      </c>
      <c r="W165" s="4" t="s">
        <v>747</v>
      </c>
      <c r="X165" s="4" t="s">
        <v>723</v>
      </c>
      <c r="Y165" s="4" t="s">
        <v>1207</v>
      </c>
      <c r="Z165" s="4"/>
      <c r="AA165" s="4"/>
      <c r="AB165" s="4"/>
      <c r="AC165" s="4" t="s">
        <v>52</v>
      </c>
    </row>
    <row r="166" spans="1:29" ht="30" x14ac:dyDescent="0.25">
      <c r="A166" s="1">
        <v>178</v>
      </c>
      <c r="B166" s="2" t="s">
        <v>290</v>
      </c>
      <c r="C166" s="3" t="s">
        <v>617</v>
      </c>
      <c r="D166" s="3" t="s">
        <v>618</v>
      </c>
      <c r="E166" s="4" t="s">
        <v>1208</v>
      </c>
      <c r="F166" s="5">
        <v>40442</v>
      </c>
      <c r="G166" s="2" t="s">
        <v>570</v>
      </c>
      <c r="H166" s="6">
        <v>15.455</v>
      </c>
      <c r="I166" s="6">
        <v>0</v>
      </c>
      <c r="J166" s="6">
        <v>0</v>
      </c>
      <c r="K166" s="6">
        <v>15.455</v>
      </c>
      <c r="L166" s="6">
        <v>0</v>
      </c>
      <c r="M166" s="6">
        <v>0</v>
      </c>
      <c r="N166" s="7" t="b">
        <v>0</v>
      </c>
      <c r="O166" s="3" t="s">
        <v>619</v>
      </c>
      <c r="P166" s="4">
        <v>2010</v>
      </c>
      <c r="Q166" s="2" t="s">
        <v>70</v>
      </c>
      <c r="R166" s="2" t="s">
        <v>784</v>
      </c>
      <c r="S166" s="8">
        <v>42769.553287037037</v>
      </c>
      <c r="T166" s="5"/>
      <c r="U166" s="4" t="s">
        <v>28</v>
      </c>
      <c r="V166" s="4" t="s">
        <v>27</v>
      </c>
      <c r="W166" s="4"/>
      <c r="X166" s="4"/>
      <c r="Y166" s="4" t="s">
        <v>1209</v>
      </c>
      <c r="Z166" s="4"/>
      <c r="AA166" s="4"/>
      <c r="AB166" s="4"/>
      <c r="AC166" s="4" t="s">
        <v>52</v>
      </c>
    </row>
    <row r="167" spans="1:29" ht="45" x14ac:dyDescent="0.25">
      <c r="A167" s="1">
        <v>179</v>
      </c>
      <c r="B167" s="2" t="s">
        <v>290</v>
      </c>
      <c r="C167" s="3" t="s">
        <v>617</v>
      </c>
      <c r="D167" s="3" t="s">
        <v>620</v>
      </c>
      <c r="E167" s="4" t="s">
        <v>1210</v>
      </c>
      <c r="F167" s="5">
        <v>40442</v>
      </c>
      <c r="G167" s="2" t="s">
        <v>570</v>
      </c>
      <c r="H167" s="6">
        <v>17.361999999999998</v>
      </c>
      <c r="I167" s="6">
        <v>0</v>
      </c>
      <c r="J167" s="6">
        <v>0</v>
      </c>
      <c r="K167" s="6">
        <v>17.361999999999998</v>
      </c>
      <c r="L167" s="6">
        <v>0</v>
      </c>
      <c r="M167" s="6">
        <v>0</v>
      </c>
      <c r="N167" s="7" t="b">
        <v>0</v>
      </c>
      <c r="O167" s="3" t="s">
        <v>621</v>
      </c>
      <c r="P167" s="4">
        <v>2010</v>
      </c>
      <c r="Q167" s="2" t="s">
        <v>70</v>
      </c>
      <c r="R167" s="2" t="s">
        <v>784</v>
      </c>
      <c r="S167" s="8">
        <v>42769.553356481483</v>
      </c>
      <c r="T167" s="5"/>
      <c r="U167" s="4" t="s">
        <v>28</v>
      </c>
      <c r="V167" s="4" t="s">
        <v>27</v>
      </c>
      <c r="W167" s="4"/>
      <c r="X167" s="4"/>
      <c r="Y167" s="4" t="s">
        <v>1211</v>
      </c>
      <c r="Z167" s="4"/>
      <c r="AA167" s="4"/>
      <c r="AB167" s="4"/>
      <c r="AC167" s="4" t="s">
        <v>52</v>
      </c>
    </row>
    <row r="168" spans="1:29" x14ac:dyDescent="0.25">
      <c r="A168" s="1">
        <v>180</v>
      </c>
      <c r="B168" s="2" t="s">
        <v>53</v>
      </c>
      <c r="C168" s="3" t="s">
        <v>154</v>
      </c>
      <c r="D168" s="3" t="s">
        <v>179</v>
      </c>
      <c r="E168" s="4" t="s">
        <v>1212</v>
      </c>
      <c r="F168" s="5">
        <v>40170</v>
      </c>
      <c r="G168" s="2" t="s">
        <v>148</v>
      </c>
      <c r="H168" s="6">
        <v>2.1739999999999999</v>
      </c>
      <c r="I168" s="6">
        <v>2.1739999999999999</v>
      </c>
      <c r="J168" s="6">
        <v>0</v>
      </c>
      <c r="K168" s="6">
        <v>0</v>
      </c>
      <c r="L168" s="6">
        <v>0</v>
      </c>
      <c r="M168" s="6">
        <v>0</v>
      </c>
      <c r="N168" s="7" t="b">
        <v>0</v>
      </c>
      <c r="O168" s="3" t="s">
        <v>161</v>
      </c>
      <c r="P168" s="4">
        <v>2009</v>
      </c>
      <c r="Q168" s="2" t="s">
        <v>26</v>
      </c>
      <c r="R168" s="2" t="s">
        <v>784</v>
      </c>
      <c r="S168" s="8">
        <v>42772.498506944445</v>
      </c>
      <c r="T168" s="5"/>
      <c r="U168" s="4" t="s">
        <v>28</v>
      </c>
      <c r="V168" s="4" t="s">
        <v>27</v>
      </c>
      <c r="W168" s="4" t="s">
        <v>748</v>
      </c>
      <c r="X168" s="4" t="s">
        <v>723</v>
      </c>
      <c r="Y168" s="4" t="s">
        <v>1213</v>
      </c>
      <c r="Z168" s="4"/>
      <c r="AA168" s="4"/>
      <c r="AB168" s="4"/>
      <c r="AC168" s="4" t="s">
        <v>52</v>
      </c>
    </row>
    <row r="169" spans="1:29" ht="45" x14ac:dyDescent="0.25">
      <c r="A169" s="1">
        <v>181</v>
      </c>
      <c r="B169" s="2" t="s">
        <v>53</v>
      </c>
      <c r="C169" s="3" t="s">
        <v>180</v>
      </c>
      <c r="D169" s="3" t="s">
        <v>749</v>
      </c>
      <c r="E169" s="4" t="s">
        <v>1214</v>
      </c>
      <c r="F169" s="5">
        <v>40169</v>
      </c>
      <c r="G169" s="2" t="s">
        <v>148</v>
      </c>
      <c r="H169" s="6">
        <v>15.411</v>
      </c>
      <c r="I169" s="6">
        <v>15.411</v>
      </c>
      <c r="J169" s="6">
        <v>0</v>
      </c>
      <c r="K169" s="6">
        <v>0</v>
      </c>
      <c r="L169" s="6">
        <v>0</v>
      </c>
      <c r="M169" s="6">
        <v>0</v>
      </c>
      <c r="N169" s="7" t="b">
        <v>0</v>
      </c>
      <c r="O169" s="3" t="s">
        <v>181</v>
      </c>
      <c r="P169" s="4">
        <v>2009</v>
      </c>
      <c r="Q169" s="2" t="s">
        <v>26</v>
      </c>
      <c r="R169" s="2" t="s">
        <v>784</v>
      </c>
      <c r="S169" s="8">
        <v>42772.49863425926</v>
      </c>
      <c r="T169" s="5"/>
      <c r="U169" s="4" t="s">
        <v>28</v>
      </c>
      <c r="V169" s="4" t="s">
        <v>27</v>
      </c>
      <c r="W169" s="4" t="s">
        <v>717</v>
      </c>
      <c r="X169" s="4" t="s">
        <v>723</v>
      </c>
      <c r="Y169" s="4" t="s">
        <v>1215</v>
      </c>
      <c r="Z169" s="4"/>
      <c r="AA169" s="4"/>
      <c r="AB169" s="4"/>
      <c r="AC169" s="4" t="s">
        <v>52</v>
      </c>
    </row>
    <row r="170" spans="1:29" ht="45" x14ac:dyDescent="0.25">
      <c r="A170" s="1">
        <v>182</v>
      </c>
      <c r="B170" s="2" t="s">
        <v>182</v>
      </c>
      <c r="C170" s="3" t="s">
        <v>237</v>
      </c>
      <c r="D170" s="3" t="s">
        <v>238</v>
      </c>
      <c r="E170" s="4" t="s">
        <v>1216</v>
      </c>
      <c r="F170" s="5">
        <v>40114</v>
      </c>
      <c r="G170" s="2" t="s">
        <v>230</v>
      </c>
      <c r="H170" s="6">
        <v>19.899999999999999</v>
      </c>
      <c r="I170" s="6">
        <v>19.899999999999999</v>
      </c>
      <c r="J170" s="6">
        <v>0</v>
      </c>
      <c r="K170" s="6">
        <v>0</v>
      </c>
      <c r="L170" s="6">
        <v>0</v>
      </c>
      <c r="M170" s="6">
        <v>0</v>
      </c>
      <c r="N170" s="7" t="b">
        <v>0</v>
      </c>
      <c r="O170" s="3" t="s">
        <v>798</v>
      </c>
      <c r="P170" s="4">
        <v>2009</v>
      </c>
      <c r="Q170" s="2" t="s">
        <v>70</v>
      </c>
      <c r="R170" s="2" t="s">
        <v>784</v>
      </c>
      <c r="S170" s="8">
        <v>42772.499166666668</v>
      </c>
      <c r="T170" s="5"/>
      <c r="U170" s="4" t="s">
        <v>28</v>
      </c>
      <c r="V170" s="4" t="s">
        <v>27</v>
      </c>
      <c r="W170" s="4" t="s">
        <v>717</v>
      </c>
      <c r="X170" s="4" t="s">
        <v>783</v>
      </c>
      <c r="Y170" s="4" t="s">
        <v>1217</v>
      </c>
      <c r="Z170" s="4"/>
      <c r="AA170" s="4"/>
      <c r="AB170" s="4"/>
      <c r="AC170" s="4" t="s">
        <v>52</v>
      </c>
    </row>
    <row r="171" spans="1:29" ht="30" x14ac:dyDescent="0.25">
      <c r="A171" s="1">
        <v>183</v>
      </c>
      <c r="B171" s="2" t="s">
        <v>182</v>
      </c>
      <c r="C171" s="3" t="s">
        <v>667</v>
      </c>
      <c r="D171" s="3" t="s">
        <v>668</v>
      </c>
      <c r="E171" s="4" t="s">
        <v>1218</v>
      </c>
      <c r="F171" s="5">
        <v>40039</v>
      </c>
      <c r="G171" s="2" t="s">
        <v>655</v>
      </c>
      <c r="H171" s="6">
        <v>22</v>
      </c>
      <c r="I171" s="6">
        <v>22</v>
      </c>
      <c r="J171" s="6">
        <v>0</v>
      </c>
      <c r="K171" s="6">
        <v>0</v>
      </c>
      <c r="L171" s="6">
        <v>0</v>
      </c>
      <c r="M171" s="6">
        <v>0</v>
      </c>
      <c r="N171" s="7" t="b">
        <v>0</v>
      </c>
      <c r="O171" s="3" t="s">
        <v>161</v>
      </c>
      <c r="P171" s="4">
        <v>2009</v>
      </c>
      <c r="Q171" s="2" t="s">
        <v>59</v>
      </c>
      <c r="R171" s="2" t="s">
        <v>784</v>
      </c>
      <c r="S171" s="8">
        <v>42772.656643518516</v>
      </c>
      <c r="T171" s="5"/>
      <c r="U171" s="4" t="s">
        <v>28</v>
      </c>
      <c r="V171" s="4" t="s">
        <v>27</v>
      </c>
      <c r="W171" s="4" t="s">
        <v>822</v>
      </c>
      <c r="X171" s="4" t="s">
        <v>808</v>
      </c>
      <c r="Y171" s="4" t="s">
        <v>1219</v>
      </c>
      <c r="Z171" s="4"/>
      <c r="AA171" s="4"/>
      <c r="AB171" s="4"/>
      <c r="AC171" s="4" t="s">
        <v>52</v>
      </c>
    </row>
    <row r="172" spans="1:29" ht="30" x14ac:dyDescent="0.25">
      <c r="A172" s="1">
        <v>184</v>
      </c>
      <c r="B172" s="2" t="s">
        <v>182</v>
      </c>
      <c r="C172" s="3" t="s">
        <v>667</v>
      </c>
      <c r="D172" s="3" t="s">
        <v>669</v>
      </c>
      <c r="E172" s="4" t="s">
        <v>1220</v>
      </c>
      <c r="F172" s="5">
        <v>40039</v>
      </c>
      <c r="G172" s="2" t="s">
        <v>655</v>
      </c>
      <c r="H172" s="6">
        <v>29.4</v>
      </c>
      <c r="I172" s="6">
        <v>29.4</v>
      </c>
      <c r="J172" s="6">
        <v>0</v>
      </c>
      <c r="K172" s="6">
        <v>0</v>
      </c>
      <c r="L172" s="6">
        <v>0</v>
      </c>
      <c r="M172" s="6">
        <v>0</v>
      </c>
      <c r="N172" s="7" t="b">
        <v>0</v>
      </c>
      <c r="O172" s="3" t="s">
        <v>161</v>
      </c>
      <c r="P172" s="4">
        <v>2009</v>
      </c>
      <c r="Q172" s="2" t="s">
        <v>59</v>
      </c>
      <c r="R172" s="2" t="s">
        <v>784</v>
      </c>
      <c r="S172" s="8">
        <v>42772.656655092593</v>
      </c>
      <c r="T172" s="5"/>
      <c r="U172" s="4" t="s">
        <v>28</v>
      </c>
      <c r="V172" s="4" t="s">
        <v>27</v>
      </c>
      <c r="W172" s="4" t="s">
        <v>823</v>
      </c>
      <c r="X172" s="4" t="s">
        <v>808</v>
      </c>
      <c r="Y172" s="4" t="s">
        <v>1221</v>
      </c>
      <c r="Z172" s="4"/>
      <c r="AA172" s="4"/>
      <c r="AB172" s="4"/>
      <c r="AC172" s="4" t="s">
        <v>52</v>
      </c>
    </row>
    <row r="173" spans="1:29" ht="60" x14ac:dyDescent="0.25">
      <c r="A173" s="1">
        <v>185</v>
      </c>
      <c r="B173" s="2" t="s">
        <v>182</v>
      </c>
      <c r="C173" s="3" t="s">
        <v>183</v>
      </c>
      <c r="D173" s="3" t="s">
        <v>184</v>
      </c>
      <c r="E173" s="4" t="s">
        <v>185</v>
      </c>
      <c r="F173" s="5">
        <v>40133</v>
      </c>
      <c r="G173" s="2" t="s">
        <v>148</v>
      </c>
      <c r="H173" s="6">
        <v>5.4359999999999999</v>
      </c>
      <c r="I173" s="6">
        <v>5.4359999999999999</v>
      </c>
      <c r="J173" s="6">
        <v>0</v>
      </c>
      <c r="K173" s="6">
        <v>0</v>
      </c>
      <c r="L173" s="6">
        <v>0</v>
      </c>
      <c r="M173" s="6">
        <v>0</v>
      </c>
      <c r="N173" s="7" t="b">
        <v>0</v>
      </c>
      <c r="O173" s="3" t="s">
        <v>186</v>
      </c>
      <c r="P173" s="4">
        <v>2009</v>
      </c>
      <c r="Q173" s="2" t="s">
        <v>70</v>
      </c>
      <c r="R173" s="2" t="s">
        <v>784</v>
      </c>
      <c r="S173" s="8">
        <v>42767.609502314815</v>
      </c>
      <c r="T173" s="5"/>
      <c r="U173" s="4" t="s">
        <v>28</v>
      </c>
      <c r="V173" s="4" t="s">
        <v>27</v>
      </c>
      <c r="W173" s="4" t="s">
        <v>717</v>
      </c>
      <c r="X173" s="4" t="s">
        <v>723</v>
      </c>
      <c r="Y173" s="4" t="s">
        <v>1222</v>
      </c>
      <c r="Z173" s="4"/>
      <c r="AA173" s="4"/>
      <c r="AB173" s="4"/>
      <c r="AC173" s="4" t="s">
        <v>52</v>
      </c>
    </row>
    <row r="174" spans="1:29" ht="30" x14ac:dyDescent="0.25">
      <c r="A174" s="1">
        <v>186</v>
      </c>
      <c r="B174" s="2" t="s">
        <v>456</v>
      </c>
      <c r="C174" s="3" t="s">
        <v>470</v>
      </c>
      <c r="D174" s="3" t="s">
        <v>471</v>
      </c>
      <c r="E174" s="4" t="s">
        <v>1223</v>
      </c>
      <c r="F174" s="5">
        <v>40141</v>
      </c>
      <c r="G174" s="2" t="s">
        <v>455</v>
      </c>
      <c r="H174" s="6">
        <v>6.1</v>
      </c>
      <c r="I174" s="6">
        <v>0</v>
      </c>
      <c r="J174" s="6">
        <v>6.1</v>
      </c>
      <c r="K174" s="6">
        <v>0</v>
      </c>
      <c r="L174" s="6">
        <v>0</v>
      </c>
      <c r="M174" s="6">
        <v>0</v>
      </c>
      <c r="N174" s="7" t="b">
        <v>0</v>
      </c>
      <c r="O174" s="3" t="s">
        <v>161</v>
      </c>
      <c r="P174" s="4">
        <v>2009</v>
      </c>
      <c r="Q174" s="2" t="s">
        <v>26</v>
      </c>
      <c r="R174" s="2" t="s">
        <v>784</v>
      </c>
      <c r="S174" s="8">
        <v>42772.656666666669</v>
      </c>
      <c r="T174" s="5"/>
      <c r="U174" s="4" t="s">
        <v>28</v>
      </c>
      <c r="V174" s="4" t="s">
        <v>27</v>
      </c>
      <c r="W174" s="4"/>
      <c r="X174" s="4"/>
      <c r="Y174" s="4" t="s">
        <v>1224</v>
      </c>
      <c r="Z174" s="4"/>
      <c r="AA174" s="4"/>
      <c r="AB174" s="4"/>
      <c r="AC174" s="4" t="s">
        <v>52</v>
      </c>
    </row>
    <row r="175" spans="1:29" ht="30" x14ac:dyDescent="0.25">
      <c r="A175" s="1">
        <v>187</v>
      </c>
      <c r="B175" s="2" t="s">
        <v>67</v>
      </c>
      <c r="C175" s="3" t="s">
        <v>68</v>
      </c>
      <c r="D175" s="3" t="s">
        <v>69</v>
      </c>
      <c r="E175" s="4" t="s">
        <v>1225</v>
      </c>
      <c r="F175" s="5">
        <v>40165</v>
      </c>
      <c r="G175" s="2" t="s">
        <v>57</v>
      </c>
      <c r="H175" s="6">
        <v>10.397</v>
      </c>
      <c r="I175" s="6">
        <v>0</v>
      </c>
      <c r="J175" s="6">
        <v>10.397</v>
      </c>
      <c r="K175" s="6">
        <v>0</v>
      </c>
      <c r="L175" s="6">
        <v>0</v>
      </c>
      <c r="M175" s="6">
        <v>0</v>
      </c>
      <c r="N175" s="7" t="b">
        <v>0</v>
      </c>
      <c r="O175" s="3" t="s">
        <v>721</v>
      </c>
      <c r="P175" s="4">
        <v>2009</v>
      </c>
      <c r="Q175" s="2" t="s">
        <v>70</v>
      </c>
      <c r="R175" s="2" t="s">
        <v>784</v>
      </c>
      <c r="S175" s="8">
        <v>42772.50068287037</v>
      </c>
      <c r="T175" s="5"/>
      <c r="U175" s="4" t="s">
        <v>28</v>
      </c>
      <c r="V175" s="4" t="s">
        <v>27</v>
      </c>
      <c r="W175" s="4" t="s">
        <v>717</v>
      </c>
      <c r="X175" s="4" t="s">
        <v>719</v>
      </c>
      <c r="Y175" s="4" t="s">
        <v>1226</v>
      </c>
      <c r="Z175" s="4"/>
      <c r="AA175" s="4"/>
      <c r="AB175" s="4"/>
      <c r="AC175" s="4" t="s">
        <v>52</v>
      </c>
    </row>
    <row r="176" spans="1:29" x14ac:dyDescent="0.25">
      <c r="A176" s="1">
        <v>188</v>
      </c>
      <c r="B176" s="2" t="s">
        <v>103</v>
      </c>
      <c r="C176" s="3" t="s">
        <v>622</v>
      </c>
      <c r="D176" s="3" t="s">
        <v>623</v>
      </c>
      <c r="E176" s="4" t="s">
        <v>1227</v>
      </c>
      <c r="F176" s="5">
        <v>40302</v>
      </c>
      <c r="G176" s="2" t="s">
        <v>570</v>
      </c>
      <c r="H176" s="6">
        <v>17.834</v>
      </c>
      <c r="I176" s="6">
        <v>0</v>
      </c>
      <c r="J176" s="6">
        <v>17.834</v>
      </c>
      <c r="K176" s="6">
        <v>0</v>
      </c>
      <c r="L176" s="6">
        <v>0</v>
      </c>
      <c r="M176" s="6">
        <v>0</v>
      </c>
      <c r="N176" s="7" t="b">
        <v>0</v>
      </c>
      <c r="O176" s="3" t="s">
        <v>161</v>
      </c>
      <c r="P176" s="4">
        <v>2010</v>
      </c>
      <c r="Q176" s="2" t="s">
        <v>51</v>
      </c>
      <c r="R176" s="2" t="s">
        <v>784</v>
      </c>
      <c r="S176" s="8">
        <v>42772.656678240739</v>
      </c>
      <c r="T176" s="5"/>
      <c r="U176" s="4" t="s">
        <v>28</v>
      </c>
      <c r="V176" s="4" t="s">
        <v>27</v>
      </c>
      <c r="W176" s="4"/>
      <c r="X176" s="4"/>
      <c r="Y176" s="4" t="s">
        <v>1228</v>
      </c>
      <c r="Z176" s="4"/>
      <c r="AA176" s="4"/>
      <c r="AB176" s="4"/>
      <c r="AC176" s="4" t="s">
        <v>52</v>
      </c>
    </row>
    <row r="177" spans="1:29" ht="60" x14ac:dyDescent="0.25">
      <c r="A177" s="1">
        <v>189</v>
      </c>
      <c r="B177" s="2" t="s">
        <v>103</v>
      </c>
      <c r="C177" s="3" t="s">
        <v>758</v>
      </c>
      <c r="D177" s="3" t="s">
        <v>759</v>
      </c>
      <c r="E177" s="4" t="s">
        <v>1229</v>
      </c>
      <c r="F177" s="5">
        <v>40100</v>
      </c>
      <c r="G177" s="2" t="s">
        <v>219</v>
      </c>
      <c r="H177" s="6">
        <v>9.6530000000000005</v>
      </c>
      <c r="I177" s="6">
        <v>0</v>
      </c>
      <c r="J177" s="6">
        <v>7.274</v>
      </c>
      <c r="K177" s="6">
        <v>2.379</v>
      </c>
      <c r="L177" s="6">
        <v>0</v>
      </c>
      <c r="M177" s="6">
        <v>0</v>
      </c>
      <c r="N177" s="7" t="b">
        <v>0</v>
      </c>
      <c r="O177" s="3" t="s">
        <v>161</v>
      </c>
      <c r="P177" s="4">
        <v>2009</v>
      </c>
      <c r="Q177" s="2" t="s">
        <v>70</v>
      </c>
      <c r="R177" s="2" t="s">
        <v>784</v>
      </c>
      <c r="S177" s="8">
        <v>42772.656678240739</v>
      </c>
      <c r="T177" s="5"/>
      <c r="U177" s="4" t="s">
        <v>28</v>
      </c>
      <c r="V177" s="4" t="s">
        <v>27</v>
      </c>
      <c r="W177" s="4" t="s">
        <v>717</v>
      </c>
      <c r="X177" s="4" t="s">
        <v>723</v>
      </c>
      <c r="Y177" s="4" t="s">
        <v>1230</v>
      </c>
      <c r="Z177" s="4"/>
      <c r="AA177" s="4"/>
      <c r="AB177" s="4"/>
      <c r="AC177" s="4" t="s">
        <v>52</v>
      </c>
    </row>
    <row r="178" spans="1:29" ht="45" x14ac:dyDescent="0.25">
      <c r="A178" s="1">
        <v>190</v>
      </c>
      <c r="B178" s="2" t="s">
        <v>103</v>
      </c>
      <c r="C178" s="3" t="s">
        <v>239</v>
      </c>
      <c r="D178" s="3" t="s">
        <v>240</v>
      </c>
      <c r="E178" s="4" t="s">
        <v>1231</v>
      </c>
      <c r="F178" s="5">
        <v>40157</v>
      </c>
      <c r="G178" s="2" t="s">
        <v>230</v>
      </c>
      <c r="H178" s="6">
        <v>3.9740000000000002</v>
      </c>
      <c r="I178" s="6">
        <v>0</v>
      </c>
      <c r="J178" s="6">
        <v>3.9740000000000002</v>
      </c>
      <c r="K178" s="6">
        <v>0</v>
      </c>
      <c r="L178" s="6">
        <v>0</v>
      </c>
      <c r="M178" s="6">
        <v>0</v>
      </c>
      <c r="N178" s="7" t="b">
        <v>0</v>
      </c>
      <c r="O178" s="3" t="s">
        <v>799</v>
      </c>
      <c r="P178" s="4">
        <v>2009</v>
      </c>
      <c r="Q178" s="2" t="s">
        <v>70</v>
      </c>
      <c r="R178" s="2" t="s">
        <v>784</v>
      </c>
      <c r="S178" s="8">
        <v>42772.501458333332</v>
      </c>
      <c r="T178" s="5"/>
      <c r="U178" s="4" t="s">
        <v>28</v>
      </c>
      <c r="V178" s="4" t="s">
        <v>27</v>
      </c>
      <c r="W178" s="4" t="s">
        <v>717</v>
      </c>
      <c r="X178" s="4" t="s">
        <v>723</v>
      </c>
      <c r="Y178" s="4" t="s">
        <v>1232</v>
      </c>
      <c r="Z178" s="4"/>
      <c r="AA178" s="4"/>
      <c r="AB178" s="4"/>
      <c r="AC178" s="4" t="s">
        <v>52</v>
      </c>
    </row>
    <row r="179" spans="1:29" x14ac:dyDescent="0.25">
      <c r="A179" s="1">
        <v>191</v>
      </c>
      <c r="B179" s="2" t="s">
        <v>34</v>
      </c>
      <c r="C179" s="3" t="s">
        <v>624</v>
      </c>
      <c r="D179" s="3" t="s">
        <v>624</v>
      </c>
      <c r="E179" s="4" t="s">
        <v>1233</v>
      </c>
      <c r="F179" s="5">
        <v>40024</v>
      </c>
      <c r="G179" s="2" t="s">
        <v>570</v>
      </c>
      <c r="H179" s="6">
        <v>18.655999999999999</v>
      </c>
      <c r="I179" s="6">
        <v>0</v>
      </c>
      <c r="J179" s="6">
        <v>18.655999999999999</v>
      </c>
      <c r="K179" s="6">
        <v>0</v>
      </c>
      <c r="L179" s="6">
        <v>0</v>
      </c>
      <c r="M179" s="6">
        <v>0</v>
      </c>
      <c r="N179" s="7" t="b">
        <v>1</v>
      </c>
      <c r="O179" s="3" t="s">
        <v>701</v>
      </c>
      <c r="P179" s="4">
        <v>2009</v>
      </c>
      <c r="Q179" s="2" t="s">
        <v>70</v>
      </c>
      <c r="R179" s="2" t="s">
        <v>784</v>
      </c>
      <c r="S179" s="8">
        <v>42769.553703703707</v>
      </c>
      <c r="T179" s="5"/>
      <c r="U179" s="4" t="s">
        <v>28</v>
      </c>
      <c r="V179" s="4" t="s">
        <v>27</v>
      </c>
      <c r="W179" s="4"/>
      <c r="X179" s="4"/>
      <c r="Y179" s="4" t="s">
        <v>1234</v>
      </c>
      <c r="Z179" s="4"/>
      <c r="AA179" s="4"/>
      <c r="AB179" s="4"/>
      <c r="AC179" s="4" t="s">
        <v>52</v>
      </c>
    </row>
    <row r="180" spans="1:29" x14ac:dyDescent="0.25">
      <c r="A180" s="1">
        <v>192</v>
      </c>
      <c r="B180" s="2" t="s">
        <v>67</v>
      </c>
      <c r="C180" s="3" t="s">
        <v>558</v>
      </c>
      <c r="D180" s="3" t="s">
        <v>559</v>
      </c>
      <c r="E180" s="4" t="s">
        <v>1235</v>
      </c>
      <c r="F180" s="5">
        <v>40168</v>
      </c>
      <c r="G180" s="2" t="s">
        <v>542</v>
      </c>
      <c r="H180" s="6">
        <v>13.43</v>
      </c>
      <c r="I180" s="6">
        <v>0</v>
      </c>
      <c r="J180" s="6">
        <v>12.599</v>
      </c>
      <c r="K180" s="6">
        <v>0.83099999999999996</v>
      </c>
      <c r="L180" s="6">
        <v>0</v>
      </c>
      <c r="M180" s="6">
        <v>0</v>
      </c>
      <c r="N180" s="7" t="b">
        <v>0</v>
      </c>
      <c r="O180" s="3" t="s">
        <v>161</v>
      </c>
      <c r="P180" s="4">
        <v>2009</v>
      </c>
      <c r="Q180" s="2" t="s">
        <v>70</v>
      </c>
      <c r="R180" s="2" t="s">
        <v>784</v>
      </c>
      <c r="S180" s="8">
        <v>42772.656678240739</v>
      </c>
      <c r="T180" s="5"/>
      <c r="U180" s="4" t="s">
        <v>28</v>
      </c>
      <c r="V180" s="4" t="s">
        <v>27</v>
      </c>
      <c r="W180" s="4"/>
      <c r="X180" s="4"/>
      <c r="Y180" s="4" t="s">
        <v>1236</v>
      </c>
      <c r="Z180" s="4"/>
      <c r="AA180" s="4"/>
      <c r="AB180" s="4"/>
      <c r="AC180" s="4" t="s">
        <v>52</v>
      </c>
    </row>
    <row r="181" spans="1:29" ht="105" x14ac:dyDescent="0.25">
      <c r="A181" s="1">
        <v>193</v>
      </c>
      <c r="B181" s="2" t="s">
        <v>456</v>
      </c>
      <c r="C181" s="3" t="s">
        <v>472</v>
      </c>
      <c r="D181" s="3" t="s">
        <v>473</v>
      </c>
      <c r="E181" s="4" t="s">
        <v>1237</v>
      </c>
      <c r="F181" s="5">
        <v>40350</v>
      </c>
      <c r="G181" s="2" t="s">
        <v>455</v>
      </c>
      <c r="H181" s="6">
        <v>4.9619999999999997</v>
      </c>
      <c r="I181" s="6">
        <v>0</v>
      </c>
      <c r="J181" s="6">
        <v>4.9619999999999997</v>
      </c>
      <c r="K181" s="6">
        <v>0</v>
      </c>
      <c r="L181" s="6">
        <v>0</v>
      </c>
      <c r="M181" s="6">
        <v>0</v>
      </c>
      <c r="N181" s="7" t="b">
        <v>0</v>
      </c>
      <c r="O181" s="3" t="s">
        <v>474</v>
      </c>
      <c r="P181" s="4">
        <v>2010</v>
      </c>
      <c r="Q181" s="2" t="s">
        <v>70</v>
      </c>
      <c r="R181" s="2" t="s">
        <v>784</v>
      </c>
      <c r="S181" s="8">
        <v>42772.501979166664</v>
      </c>
      <c r="T181" s="5"/>
      <c r="U181" s="4" t="s">
        <v>28</v>
      </c>
      <c r="V181" s="4" t="s">
        <v>27</v>
      </c>
      <c r="W181" s="4"/>
      <c r="X181" s="4"/>
      <c r="Y181" s="4" t="s">
        <v>1238</v>
      </c>
      <c r="Z181" s="4"/>
      <c r="AA181" s="4"/>
      <c r="AB181" s="4"/>
      <c r="AC181" s="4" t="s">
        <v>52</v>
      </c>
    </row>
    <row r="182" spans="1:29" ht="30" x14ac:dyDescent="0.25">
      <c r="A182" s="1">
        <v>194</v>
      </c>
      <c r="B182" s="2" t="s">
        <v>103</v>
      </c>
      <c r="C182" s="3" t="s">
        <v>625</v>
      </c>
      <c r="D182" s="3" t="s">
        <v>626</v>
      </c>
      <c r="E182" s="4" t="s">
        <v>1239</v>
      </c>
      <c r="F182" s="5">
        <v>40050</v>
      </c>
      <c r="G182" s="2" t="s">
        <v>570</v>
      </c>
      <c r="H182" s="6">
        <v>4.7</v>
      </c>
      <c r="I182" s="6">
        <v>0</v>
      </c>
      <c r="J182" s="6">
        <v>3.7050000000000001</v>
      </c>
      <c r="K182" s="6">
        <v>0.995</v>
      </c>
      <c r="L182" s="6">
        <v>0</v>
      </c>
      <c r="M182" s="6">
        <v>0</v>
      </c>
      <c r="N182" s="7" t="b">
        <v>0</v>
      </c>
      <c r="O182" s="3" t="s">
        <v>627</v>
      </c>
      <c r="P182" s="4">
        <v>2009</v>
      </c>
      <c r="Q182" s="2" t="s">
        <v>51</v>
      </c>
      <c r="R182" s="2" t="s">
        <v>784</v>
      </c>
      <c r="S182" s="8">
        <v>42772.502187500002</v>
      </c>
      <c r="T182" s="5"/>
      <c r="U182" s="4" t="s">
        <v>28</v>
      </c>
      <c r="V182" s="4" t="s">
        <v>27</v>
      </c>
      <c r="W182" s="4"/>
      <c r="X182" s="4"/>
      <c r="Y182" s="4" t="s">
        <v>1240</v>
      </c>
      <c r="Z182" s="4"/>
      <c r="AA182" s="4"/>
      <c r="AB182" s="4"/>
      <c r="AC182" s="4" t="s">
        <v>52</v>
      </c>
    </row>
    <row r="183" spans="1:29" ht="30" x14ac:dyDescent="0.25">
      <c r="A183" s="1">
        <v>195</v>
      </c>
      <c r="B183" s="2" t="s">
        <v>67</v>
      </c>
      <c r="C183" s="3" t="s">
        <v>475</v>
      </c>
      <c r="D183" s="3" t="s">
        <v>476</v>
      </c>
      <c r="E183" s="4" t="s">
        <v>1241</v>
      </c>
      <c r="F183" s="5">
        <v>40289</v>
      </c>
      <c r="G183" s="2" t="s">
        <v>455</v>
      </c>
      <c r="H183" s="6">
        <v>7.7949999999999999</v>
      </c>
      <c r="I183" s="6">
        <v>0</v>
      </c>
      <c r="J183" s="6">
        <v>7.7949999999999999</v>
      </c>
      <c r="K183" s="6">
        <v>0</v>
      </c>
      <c r="L183" s="6">
        <v>0</v>
      </c>
      <c r="M183" s="6">
        <v>0</v>
      </c>
      <c r="N183" s="7" t="b">
        <v>0</v>
      </c>
      <c r="O183" s="3" t="s">
        <v>161</v>
      </c>
      <c r="P183" s="4">
        <v>2010</v>
      </c>
      <c r="Q183" s="2" t="s">
        <v>70</v>
      </c>
      <c r="R183" s="2" t="s">
        <v>784</v>
      </c>
      <c r="S183" s="8">
        <v>42772.656689814816</v>
      </c>
      <c r="T183" s="5"/>
      <c r="U183" s="4" t="s">
        <v>28</v>
      </c>
      <c r="V183" s="4" t="s">
        <v>27</v>
      </c>
      <c r="W183" s="4"/>
      <c r="X183" s="4"/>
      <c r="Y183" s="4" t="s">
        <v>1242</v>
      </c>
      <c r="Z183" s="4"/>
      <c r="AA183" s="4"/>
      <c r="AB183" s="4"/>
      <c r="AC183" s="4" t="s">
        <v>52</v>
      </c>
    </row>
    <row r="184" spans="1:29" ht="45" x14ac:dyDescent="0.25">
      <c r="A184" s="1">
        <v>196</v>
      </c>
      <c r="B184" s="2" t="s">
        <v>42</v>
      </c>
      <c r="C184" s="3" t="s">
        <v>43</v>
      </c>
      <c r="D184" s="3" t="s">
        <v>44</v>
      </c>
      <c r="E184" s="4" t="s">
        <v>1243</v>
      </c>
      <c r="F184" s="5">
        <v>40169</v>
      </c>
      <c r="G184" s="2" t="s">
        <v>25</v>
      </c>
      <c r="H184" s="6">
        <v>6.431</v>
      </c>
      <c r="I184" s="6">
        <v>0</v>
      </c>
      <c r="J184" s="6">
        <v>0</v>
      </c>
      <c r="K184" s="6">
        <v>6.431</v>
      </c>
      <c r="L184" s="6">
        <v>0</v>
      </c>
      <c r="M184" s="6">
        <v>0</v>
      </c>
      <c r="N184" s="7" t="b">
        <v>0</v>
      </c>
      <c r="O184" s="3" t="s">
        <v>45</v>
      </c>
      <c r="P184" s="4">
        <v>2009</v>
      </c>
      <c r="Q184" s="2" t="s">
        <v>26</v>
      </c>
      <c r="R184" s="2" t="s">
        <v>784</v>
      </c>
      <c r="S184" s="8">
        <v>42772.502870370372</v>
      </c>
      <c r="T184" s="5"/>
      <c r="U184" s="4" t="s">
        <v>28</v>
      </c>
      <c r="V184" s="4" t="s">
        <v>27</v>
      </c>
      <c r="W184" s="4" t="s">
        <v>1244</v>
      </c>
      <c r="X184" s="4" t="s">
        <v>783</v>
      </c>
      <c r="Y184" s="4" t="s">
        <v>1245</v>
      </c>
      <c r="Z184" s="4"/>
      <c r="AA184" s="4"/>
      <c r="AB184" s="4"/>
      <c r="AC184" s="4" t="s">
        <v>52</v>
      </c>
    </row>
    <row r="185" spans="1:29" ht="30" x14ac:dyDescent="0.25">
      <c r="A185" s="1">
        <v>197</v>
      </c>
      <c r="B185" s="2" t="s">
        <v>21</v>
      </c>
      <c r="C185" s="3" t="s">
        <v>597</v>
      </c>
      <c r="D185" s="3" t="s">
        <v>628</v>
      </c>
      <c r="E185" s="4" t="s">
        <v>1246</v>
      </c>
      <c r="F185" s="5">
        <v>40388</v>
      </c>
      <c r="G185" s="2" t="s">
        <v>570</v>
      </c>
      <c r="H185" s="6">
        <v>0.875</v>
      </c>
      <c r="I185" s="6">
        <v>0</v>
      </c>
      <c r="J185" s="6">
        <v>0</v>
      </c>
      <c r="K185" s="6">
        <v>0.875</v>
      </c>
      <c r="L185" s="6">
        <v>0</v>
      </c>
      <c r="M185" s="6">
        <v>0</v>
      </c>
      <c r="N185" s="7" t="b">
        <v>0</v>
      </c>
      <c r="O185" s="3" t="s">
        <v>161</v>
      </c>
      <c r="P185" s="4">
        <v>2010</v>
      </c>
      <c r="Q185" s="2" t="s">
        <v>70</v>
      </c>
      <c r="R185" s="2" t="s">
        <v>784</v>
      </c>
      <c r="S185" s="8">
        <v>42772.656712962962</v>
      </c>
      <c r="T185" s="5"/>
      <c r="U185" s="4" t="s">
        <v>28</v>
      </c>
      <c r="V185" s="4" t="s">
        <v>27</v>
      </c>
      <c r="W185" s="4"/>
      <c r="X185" s="4"/>
      <c r="Y185" s="4" t="s">
        <v>1247</v>
      </c>
      <c r="Z185" s="4"/>
      <c r="AA185" s="4"/>
      <c r="AB185" s="4"/>
      <c r="AC185" s="4" t="s">
        <v>52</v>
      </c>
    </row>
    <row r="186" spans="1:29" ht="30" x14ac:dyDescent="0.25">
      <c r="A186" s="1">
        <v>198</v>
      </c>
      <c r="B186" s="2" t="s">
        <v>290</v>
      </c>
      <c r="C186" s="3" t="s">
        <v>602</v>
      </c>
      <c r="D186" s="3" t="s">
        <v>629</v>
      </c>
      <c r="E186" s="4" t="s">
        <v>1248</v>
      </c>
      <c r="F186" s="5">
        <v>40030</v>
      </c>
      <c r="G186" s="2" t="s">
        <v>570</v>
      </c>
      <c r="H186" s="6">
        <v>10.4</v>
      </c>
      <c r="I186" s="6">
        <v>0</v>
      </c>
      <c r="J186" s="6">
        <v>0</v>
      </c>
      <c r="K186" s="6">
        <v>10.4</v>
      </c>
      <c r="L186" s="6">
        <v>0</v>
      </c>
      <c r="M186" s="6">
        <v>0</v>
      </c>
      <c r="N186" s="7" t="b">
        <v>0</v>
      </c>
      <c r="O186" s="3" t="s">
        <v>161</v>
      </c>
      <c r="P186" s="4">
        <v>2009</v>
      </c>
      <c r="Q186" s="2" t="s">
        <v>51</v>
      </c>
      <c r="R186" s="2" t="s">
        <v>784</v>
      </c>
      <c r="S186" s="8">
        <v>42772.656712962962</v>
      </c>
      <c r="T186" s="5"/>
      <c r="U186" s="4" t="s">
        <v>28</v>
      </c>
      <c r="V186" s="4" t="s">
        <v>27</v>
      </c>
      <c r="W186" s="4"/>
      <c r="X186" s="4"/>
      <c r="Y186" s="4" t="s">
        <v>1249</v>
      </c>
      <c r="Z186" s="4"/>
      <c r="AA186" s="4"/>
      <c r="AB186" s="4"/>
      <c r="AC186" s="4" t="s">
        <v>52</v>
      </c>
    </row>
    <row r="187" spans="1:29" ht="30" x14ac:dyDescent="0.25">
      <c r="A187" s="1">
        <v>199</v>
      </c>
      <c r="B187" s="2" t="s">
        <v>71</v>
      </c>
      <c r="C187" s="3" t="s">
        <v>630</v>
      </c>
      <c r="D187" s="3" t="s">
        <v>631</v>
      </c>
      <c r="E187" s="4" t="s">
        <v>1250</v>
      </c>
      <c r="F187" s="5">
        <v>39994</v>
      </c>
      <c r="G187" s="2" t="s">
        <v>570</v>
      </c>
      <c r="H187" s="6">
        <v>11.465</v>
      </c>
      <c r="I187" s="6">
        <v>0</v>
      </c>
      <c r="J187" s="6">
        <v>0</v>
      </c>
      <c r="K187" s="6">
        <v>11.465</v>
      </c>
      <c r="L187" s="6">
        <v>0</v>
      </c>
      <c r="M187" s="6">
        <v>0</v>
      </c>
      <c r="N187" s="7" t="b">
        <v>0</v>
      </c>
      <c r="O187" s="3" t="s">
        <v>619</v>
      </c>
      <c r="P187" s="4">
        <v>2009</v>
      </c>
      <c r="Q187" s="2" t="s">
        <v>70</v>
      </c>
      <c r="R187" s="2" t="s">
        <v>784</v>
      </c>
      <c r="S187" s="8">
        <v>42769.555104166669</v>
      </c>
      <c r="T187" s="5"/>
      <c r="U187" s="4" t="s">
        <v>28</v>
      </c>
      <c r="V187" s="4" t="s">
        <v>27</v>
      </c>
      <c r="W187" s="4"/>
      <c r="X187" s="4"/>
      <c r="Y187" s="4" t="s">
        <v>1251</v>
      </c>
      <c r="Z187" s="4"/>
      <c r="AA187" s="4"/>
      <c r="AB187" s="4"/>
      <c r="AC187" s="4" t="s">
        <v>52</v>
      </c>
    </row>
    <row r="188" spans="1:29" ht="30" x14ac:dyDescent="0.25">
      <c r="A188" s="1">
        <v>200</v>
      </c>
      <c r="B188" s="2" t="s">
        <v>232</v>
      </c>
      <c r="C188" s="3" t="s">
        <v>818</v>
      </c>
      <c r="D188" s="3" t="s">
        <v>824</v>
      </c>
      <c r="E188" s="4" t="s">
        <v>1252</v>
      </c>
      <c r="F188" s="5">
        <v>40274</v>
      </c>
      <c r="G188" s="2" t="s">
        <v>655</v>
      </c>
      <c r="H188" s="6">
        <v>6.4290000000000003</v>
      </c>
      <c r="I188" s="6">
        <v>0</v>
      </c>
      <c r="J188" s="6">
        <v>0</v>
      </c>
      <c r="K188" s="6">
        <v>6.4290000000000003</v>
      </c>
      <c r="L188" s="6">
        <v>0</v>
      </c>
      <c r="M188" s="6">
        <v>0</v>
      </c>
      <c r="N188" s="7" t="b">
        <v>0</v>
      </c>
      <c r="O188" s="3" t="s">
        <v>161</v>
      </c>
      <c r="P188" s="4">
        <v>2010</v>
      </c>
      <c r="Q188" s="2" t="s">
        <v>26</v>
      </c>
      <c r="R188" s="2" t="s">
        <v>784</v>
      </c>
      <c r="S188" s="8">
        <v>42772.656724537039</v>
      </c>
      <c r="T188" s="5"/>
      <c r="U188" s="4" t="s">
        <v>28</v>
      </c>
      <c r="V188" s="4" t="s">
        <v>27</v>
      </c>
      <c r="W188" s="4" t="s">
        <v>717</v>
      </c>
      <c r="X188" s="4" t="s">
        <v>723</v>
      </c>
      <c r="Y188" s="4" t="s">
        <v>1253</v>
      </c>
      <c r="Z188" s="4"/>
      <c r="AA188" s="4"/>
      <c r="AB188" s="4"/>
      <c r="AC188" s="4" t="s">
        <v>52</v>
      </c>
    </row>
    <row r="189" spans="1:29" ht="30" x14ac:dyDescent="0.25">
      <c r="A189" s="1">
        <v>201</v>
      </c>
      <c r="B189" s="2" t="s">
        <v>477</v>
      </c>
      <c r="C189" s="3" t="s">
        <v>478</v>
      </c>
      <c r="D189" s="3" t="s">
        <v>479</v>
      </c>
      <c r="E189" s="4" t="s">
        <v>1254</v>
      </c>
      <c r="F189" s="5">
        <v>40067</v>
      </c>
      <c r="G189" s="2" t="s">
        <v>455</v>
      </c>
      <c r="H189" s="6">
        <v>7.3550000000000004</v>
      </c>
      <c r="I189" s="6">
        <v>0</v>
      </c>
      <c r="J189" s="6">
        <v>0</v>
      </c>
      <c r="K189" s="6">
        <v>7.3550000000000004</v>
      </c>
      <c r="L189" s="6">
        <v>0</v>
      </c>
      <c r="M189" s="6">
        <v>0</v>
      </c>
      <c r="N189" s="7" t="b">
        <v>0</v>
      </c>
      <c r="O189" s="3" t="s">
        <v>161</v>
      </c>
      <c r="P189" s="4">
        <v>2009</v>
      </c>
      <c r="Q189" s="2" t="s">
        <v>70</v>
      </c>
      <c r="R189" s="2" t="s">
        <v>784</v>
      </c>
      <c r="S189" s="8">
        <v>42772.656724537039</v>
      </c>
      <c r="T189" s="5"/>
      <c r="U189" s="4" t="s">
        <v>28</v>
      </c>
      <c r="V189" s="4" t="s">
        <v>27</v>
      </c>
      <c r="W189" s="4"/>
      <c r="X189" s="4"/>
      <c r="Y189" s="4" t="s">
        <v>1255</v>
      </c>
      <c r="Z189" s="4"/>
      <c r="AA189" s="4"/>
      <c r="AB189" s="4"/>
      <c r="AC189" s="4" t="s">
        <v>52</v>
      </c>
    </row>
    <row r="190" spans="1:29" ht="75" x14ac:dyDescent="0.25">
      <c r="A190" s="1">
        <v>202</v>
      </c>
      <c r="B190" s="2" t="s">
        <v>187</v>
      </c>
      <c r="C190" s="3" t="s">
        <v>188</v>
      </c>
      <c r="D190" s="3" t="s">
        <v>1256</v>
      </c>
      <c r="E190" s="4" t="s">
        <v>1257</v>
      </c>
      <c r="F190" s="5">
        <v>40094</v>
      </c>
      <c r="G190" s="2" t="s">
        <v>148</v>
      </c>
      <c r="H190" s="6">
        <v>5.6520000000000001</v>
      </c>
      <c r="I190" s="6">
        <v>0</v>
      </c>
      <c r="J190" s="6">
        <v>0</v>
      </c>
      <c r="K190" s="6">
        <v>5.6520000000000001</v>
      </c>
      <c r="L190" s="6">
        <v>0</v>
      </c>
      <c r="M190" s="6">
        <v>0</v>
      </c>
      <c r="N190" s="7" t="b">
        <v>0</v>
      </c>
      <c r="O190" s="3" t="s">
        <v>189</v>
      </c>
      <c r="P190" s="4">
        <v>2009</v>
      </c>
      <c r="Q190" s="2" t="s">
        <v>70</v>
      </c>
      <c r="R190" s="2" t="s">
        <v>784</v>
      </c>
      <c r="S190" s="8">
        <v>42772.503449074073</v>
      </c>
      <c r="T190" s="5"/>
      <c r="U190" s="4" t="s">
        <v>28</v>
      </c>
      <c r="V190" s="4" t="s">
        <v>27</v>
      </c>
      <c r="W190" s="4" t="s">
        <v>750</v>
      </c>
      <c r="X190" s="4" t="s">
        <v>723</v>
      </c>
      <c r="Y190" s="4" t="s">
        <v>1258</v>
      </c>
      <c r="Z190" s="4"/>
      <c r="AA190" s="4"/>
      <c r="AB190" s="4"/>
      <c r="AC190" s="4" t="s">
        <v>52</v>
      </c>
    </row>
    <row r="191" spans="1:29" x14ac:dyDescent="0.25">
      <c r="A191" s="1">
        <v>203</v>
      </c>
      <c r="B191" s="2" t="s">
        <v>64</v>
      </c>
      <c r="C191" s="3" t="s">
        <v>359</v>
      </c>
      <c r="D191" s="3" t="s">
        <v>360</v>
      </c>
      <c r="E191" s="4" t="s">
        <v>1259</v>
      </c>
      <c r="F191" s="5">
        <v>40161</v>
      </c>
      <c r="G191" s="2" t="s">
        <v>321</v>
      </c>
      <c r="H191" s="6">
        <v>6.75</v>
      </c>
      <c r="I191" s="6">
        <v>0</v>
      </c>
      <c r="J191" s="6">
        <v>0</v>
      </c>
      <c r="K191" s="6">
        <v>6.75</v>
      </c>
      <c r="L191" s="6">
        <v>0</v>
      </c>
      <c r="M191" s="6">
        <v>0</v>
      </c>
      <c r="N191" s="7" t="b">
        <v>0</v>
      </c>
      <c r="O191" s="3" t="s">
        <v>161</v>
      </c>
      <c r="P191" s="4">
        <v>2009</v>
      </c>
      <c r="Q191" s="2" t="s">
        <v>102</v>
      </c>
      <c r="R191" s="2" t="s">
        <v>784</v>
      </c>
      <c r="S191" s="8">
        <v>42772.656736111108</v>
      </c>
      <c r="T191" s="5"/>
      <c r="U191" s="4" t="s">
        <v>28</v>
      </c>
      <c r="V191" s="4" t="s">
        <v>27</v>
      </c>
      <c r="W191" s="4"/>
      <c r="X191" s="4"/>
      <c r="Y191" s="4" t="s">
        <v>1260</v>
      </c>
      <c r="Z191" s="4"/>
      <c r="AA191" s="4"/>
      <c r="AB191" s="4"/>
      <c r="AC191" s="4" t="s">
        <v>52</v>
      </c>
    </row>
    <row r="192" spans="1:29" ht="30" x14ac:dyDescent="0.25">
      <c r="A192" s="1">
        <v>204</v>
      </c>
      <c r="B192" s="2" t="s">
        <v>372</v>
      </c>
      <c r="C192" s="3" t="s">
        <v>632</v>
      </c>
      <c r="D192" s="3" t="s">
        <v>633</v>
      </c>
      <c r="E192" s="4" t="s">
        <v>1261</v>
      </c>
      <c r="F192" s="5">
        <v>40168</v>
      </c>
      <c r="G192" s="2" t="s">
        <v>570</v>
      </c>
      <c r="H192" s="6">
        <v>4.5919999999999996</v>
      </c>
      <c r="I192" s="6">
        <v>0</v>
      </c>
      <c r="J192" s="6">
        <v>0</v>
      </c>
      <c r="K192" s="6">
        <v>4.5919999999999996</v>
      </c>
      <c r="L192" s="6">
        <v>0</v>
      </c>
      <c r="M192" s="6">
        <v>0</v>
      </c>
      <c r="N192" s="7" t="b">
        <v>0</v>
      </c>
      <c r="O192" s="3" t="s">
        <v>634</v>
      </c>
      <c r="P192" s="4">
        <v>2009</v>
      </c>
      <c r="Q192" s="2" t="s">
        <v>51</v>
      </c>
      <c r="R192" s="2" t="s">
        <v>784</v>
      </c>
      <c r="S192" s="8">
        <v>42769.555277777778</v>
      </c>
      <c r="T192" s="5"/>
      <c r="U192" s="4" t="s">
        <v>28</v>
      </c>
      <c r="V192" s="4" t="s">
        <v>27</v>
      </c>
      <c r="W192" s="4"/>
      <c r="X192" s="4"/>
      <c r="Y192" s="4" t="s">
        <v>1262</v>
      </c>
      <c r="Z192" s="4"/>
      <c r="AA192" s="4"/>
      <c r="AB192" s="4"/>
      <c r="AC192" s="4" t="s">
        <v>52</v>
      </c>
    </row>
    <row r="193" spans="1:29" x14ac:dyDescent="0.25">
      <c r="A193" s="1">
        <v>205</v>
      </c>
      <c r="B193" s="2" t="s">
        <v>290</v>
      </c>
      <c r="C193" s="3" t="s">
        <v>361</v>
      </c>
      <c r="D193" s="3" t="s">
        <v>1263</v>
      </c>
      <c r="E193" s="4" t="s">
        <v>1264</v>
      </c>
      <c r="F193" s="5">
        <v>40016</v>
      </c>
      <c r="G193" s="2" t="s">
        <v>321</v>
      </c>
      <c r="H193" s="6">
        <v>22.434000000000001</v>
      </c>
      <c r="I193" s="6">
        <v>0</v>
      </c>
      <c r="J193" s="6">
        <v>0</v>
      </c>
      <c r="K193" s="6">
        <v>22.434000000000001</v>
      </c>
      <c r="L193" s="6">
        <v>0</v>
      </c>
      <c r="M193" s="6">
        <v>0</v>
      </c>
      <c r="N193" s="7" t="b">
        <v>0</v>
      </c>
      <c r="O193" s="3" t="s">
        <v>161</v>
      </c>
      <c r="P193" s="4">
        <v>2009</v>
      </c>
      <c r="Q193" s="2" t="s">
        <v>102</v>
      </c>
      <c r="R193" s="2" t="s">
        <v>784</v>
      </c>
      <c r="S193" s="8">
        <v>42772.656747685185</v>
      </c>
      <c r="T193" s="5"/>
      <c r="U193" s="4" t="s">
        <v>28</v>
      </c>
      <c r="V193" s="4" t="s">
        <v>27</v>
      </c>
      <c r="W193" s="4"/>
      <c r="X193" s="4"/>
      <c r="Y193" s="4" t="s">
        <v>1265</v>
      </c>
      <c r="Z193" s="4"/>
      <c r="AA193" s="4"/>
      <c r="AB193" s="4"/>
      <c r="AC193" s="4" t="s">
        <v>52</v>
      </c>
    </row>
    <row r="194" spans="1:29" ht="45" x14ac:dyDescent="0.25">
      <c r="A194" s="1">
        <v>206</v>
      </c>
      <c r="B194" s="2" t="s">
        <v>290</v>
      </c>
      <c r="C194" s="3" t="s">
        <v>291</v>
      </c>
      <c r="D194" s="3" t="s">
        <v>292</v>
      </c>
      <c r="E194" s="4" t="s">
        <v>1266</v>
      </c>
      <c r="F194" s="5">
        <v>40163</v>
      </c>
      <c r="G194" s="2" t="s">
        <v>268</v>
      </c>
      <c r="H194" s="6">
        <v>10.97</v>
      </c>
      <c r="I194" s="6">
        <v>0</v>
      </c>
      <c r="J194" s="6">
        <v>0</v>
      </c>
      <c r="K194" s="6">
        <v>10.97</v>
      </c>
      <c r="L194" s="6">
        <v>0</v>
      </c>
      <c r="M194" s="6">
        <v>0</v>
      </c>
      <c r="N194" s="7" t="b">
        <v>0</v>
      </c>
      <c r="O194" s="3" t="s">
        <v>293</v>
      </c>
      <c r="P194" s="4">
        <v>2009</v>
      </c>
      <c r="Q194" s="2" t="s">
        <v>70</v>
      </c>
      <c r="R194" s="2" t="s">
        <v>784</v>
      </c>
      <c r="S194" s="8">
        <v>42772.504016203704</v>
      </c>
      <c r="T194" s="5"/>
      <c r="U194" s="4" t="s">
        <v>28</v>
      </c>
      <c r="V194" s="4" t="s">
        <v>27</v>
      </c>
      <c r="W194" s="4" t="s">
        <v>717</v>
      </c>
      <c r="X194" s="4" t="s">
        <v>808</v>
      </c>
      <c r="Y194" s="4" t="s">
        <v>1267</v>
      </c>
      <c r="Z194" s="4"/>
      <c r="AA194" s="4"/>
      <c r="AB194" s="4"/>
      <c r="AC194" s="4" t="s">
        <v>52</v>
      </c>
    </row>
    <row r="195" spans="1:29" ht="195" x14ac:dyDescent="0.25">
      <c r="A195" s="1">
        <v>208</v>
      </c>
      <c r="B195" s="2" t="s">
        <v>130</v>
      </c>
      <c r="C195" s="3" t="s">
        <v>241</v>
      </c>
      <c r="D195" s="3" t="s">
        <v>242</v>
      </c>
      <c r="E195" s="4" t="s">
        <v>1268</v>
      </c>
      <c r="F195" s="5">
        <v>40130</v>
      </c>
      <c r="G195" s="2" t="s">
        <v>230</v>
      </c>
      <c r="H195" s="6">
        <v>34.576999999999998</v>
      </c>
      <c r="I195" s="6">
        <v>0</v>
      </c>
      <c r="J195" s="6">
        <v>0</v>
      </c>
      <c r="K195" s="6">
        <v>34.576999999999998</v>
      </c>
      <c r="L195" s="6">
        <v>0</v>
      </c>
      <c r="M195" s="6">
        <v>0</v>
      </c>
      <c r="N195" s="7" t="b">
        <v>0</v>
      </c>
      <c r="O195" s="3" t="s">
        <v>800</v>
      </c>
      <c r="P195" s="4">
        <v>2009</v>
      </c>
      <c r="Q195" s="2" t="s">
        <v>70</v>
      </c>
      <c r="R195" s="2" t="s">
        <v>784</v>
      </c>
      <c r="S195" s="8">
        <v>42772.504374999997</v>
      </c>
      <c r="T195" s="5"/>
      <c r="U195" s="4" t="s">
        <v>28</v>
      </c>
      <c r="V195" s="4" t="s">
        <v>27</v>
      </c>
      <c r="W195" s="4" t="s">
        <v>801</v>
      </c>
      <c r="X195" s="4" t="s">
        <v>783</v>
      </c>
      <c r="Y195" s="4" t="s">
        <v>1269</v>
      </c>
      <c r="Z195" s="4"/>
      <c r="AA195" s="4"/>
      <c r="AB195" s="4"/>
      <c r="AC195" s="4" t="s">
        <v>52</v>
      </c>
    </row>
    <row r="196" spans="1:29" ht="30" x14ac:dyDescent="0.25">
      <c r="A196" s="1">
        <v>209</v>
      </c>
      <c r="B196" s="2" t="s">
        <v>414</v>
      </c>
      <c r="C196" s="3" t="s">
        <v>415</v>
      </c>
      <c r="D196" s="3" t="s">
        <v>417</v>
      </c>
      <c r="E196" s="4" t="s">
        <v>1270</v>
      </c>
      <c r="F196" s="5">
        <v>39987</v>
      </c>
      <c r="G196" s="2" t="s">
        <v>392</v>
      </c>
      <c r="H196" s="6">
        <v>2.9510000000000001</v>
      </c>
      <c r="I196" s="6">
        <v>0</v>
      </c>
      <c r="J196" s="6">
        <v>0</v>
      </c>
      <c r="K196" s="6">
        <v>2.9510000000000001</v>
      </c>
      <c r="L196" s="6">
        <v>0</v>
      </c>
      <c r="M196" s="6">
        <v>0</v>
      </c>
      <c r="N196" s="7" t="b">
        <v>0</v>
      </c>
      <c r="O196" s="3" t="s">
        <v>161</v>
      </c>
      <c r="P196" s="4">
        <v>2009</v>
      </c>
      <c r="Q196" s="2" t="s">
        <v>70</v>
      </c>
      <c r="R196" s="2" t="s">
        <v>784</v>
      </c>
      <c r="S196" s="8">
        <v>42772.656759259262</v>
      </c>
      <c r="T196" s="5"/>
      <c r="U196" s="4" t="s">
        <v>28</v>
      </c>
      <c r="V196" s="4" t="s">
        <v>27</v>
      </c>
      <c r="W196" s="4"/>
      <c r="X196" s="4"/>
      <c r="Y196" s="4" t="s">
        <v>1271</v>
      </c>
      <c r="Z196" s="4"/>
      <c r="AA196" s="4"/>
      <c r="AB196" s="4"/>
      <c r="AC196" s="4" t="s">
        <v>52</v>
      </c>
    </row>
    <row r="197" spans="1:29" ht="30" x14ac:dyDescent="0.25">
      <c r="A197" s="1">
        <v>210</v>
      </c>
      <c r="B197" s="2" t="s">
        <v>64</v>
      </c>
      <c r="C197" s="3" t="s">
        <v>110</v>
      </c>
      <c r="D197" s="3" t="s">
        <v>111</v>
      </c>
      <c r="E197" s="4" t="s">
        <v>1272</v>
      </c>
      <c r="F197" s="5">
        <v>39994</v>
      </c>
      <c r="G197" s="2" t="s">
        <v>101</v>
      </c>
      <c r="H197" s="6">
        <v>11.1</v>
      </c>
      <c r="I197" s="6">
        <v>0</v>
      </c>
      <c r="J197" s="6">
        <v>0</v>
      </c>
      <c r="K197" s="6">
        <v>11.1</v>
      </c>
      <c r="L197" s="6">
        <v>0</v>
      </c>
      <c r="M197" s="6">
        <v>0</v>
      </c>
      <c r="N197" s="7" t="b">
        <v>0</v>
      </c>
      <c r="O197" s="3" t="s">
        <v>112</v>
      </c>
      <c r="P197" s="4">
        <v>2009</v>
      </c>
      <c r="Q197" s="2" t="s">
        <v>70</v>
      </c>
      <c r="R197" s="2" t="s">
        <v>784</v>
      </c>
      <c r="S197" s="8">
        <v>42772.504652777781</v>
      </c>
      <c r="T197" s="5"/>
      <c r="U197" s="4" t="s">
        <v>28</v>
      </c>
      <c r="V197" s="4" t="s">
        <v>27</v>
      </c>
      <c r="W197" s="4" t="s">
        <v>717</v>
      </c>
      <c r="X197" s="4" t="s">
        <v>719</v>
      </c>
      <c r="Y197" s="4" t="s">
        <v>1273</v>
      </c>
      <c r="Z197" s="4"/>
      <c r="AA197" s="4"/>
      <c r="AB197" s="4"/>
      <c r="AC197" s="4" t="s">
        <v>52</v>
      </c>
    </row>
    <row r="198" spans="1:29" ht="45" x14ac:dyDescent="0.25">
      <c r="A198" s="1">
        <v>211</v>
      </c>
      <c r="B198" s="2" t="s">
        <v>71</v>
      </c>
      <c r="C198" s="3" t="s">
        <v>72</v>
      </c>
      <c r="D198" s="3" t="s">
        <v>73</v>
      </c>
      <c r="E198" s="4" t="s">
        <v>1274</v>
      </c>
      <c r="F198" s="5">
        <v>40117</v>
      </c>
      <c r="G198" s="2" t="s">
        <v>57</v>
      </c>
      <c r="H198" s="6">
        <v>36.396000000000001</v>
      </c>
      <c r="I198" s="6">
        <v>0</v>
      </c>
      <c r="J198" s="6">
        <v>0</v>
      </c>
      <c r="K198" s="6">
        <v>36.396000000000001</v>
      </c>
      <c r="L198" s="6">
        <v>0</v>
      </c>
      <c r="M198" s="6">
        <v>0</v>
      </c>
      <c r="N198" s="7" t="b">
        <v>0</v>
      </c>
      <c r="O198" s="3" t="s">
        <v>1275</v>
      </c>
      <c r="P198" s="4">
        <v>2009</v>
      </c>
      <c r="Q198" s="2" t="s">
        <v>51</v>
      </c>
      <c r="R198" s="2" t="s">
        <v>784</v>
      </c>
      <c r="S198" s="8">
        <v>42772.504930555559</v>
      </c>
      <c r="T198" s="5"/>
      <c r="U198" s="4" t="s">
        <v>28</v>
      </c>
      <c r="V198" s="4" t="s">
        <v>27</v>
      </c>
      <c r="W198" s="4" t="s">
        <v>722</v>
      </c>
      <c r="X198" s="4" t="s">
        <v>723</v>
      </c>
      <c r="Y198" s="4" t="s">
        <v>1276</v>
      </c>
      <c r="Z198" s="4"/>
      <c r="AA198" s="4"/>
      <c r="AB198" s="4"/>
      <c r="AC198" s="4" t="s">
        <v>52</v>
      </c>
    </row>
    <row r="199" spans="1:29" ht="45" x14ac:dyDescent="0.25">
      <c r="A199" s="1">
        <v>212</v>
      </c>
      <c r="B199" s="2" t="s">
        <v>294</v>
      </c>
      <c r="C199" s="3" t="s">
        <v>295</v>
      </c>
      <c r="D199" s="3" t="s">
        <v>296</v>
      </c>
      <c r="E199" s="4" t="s">
        <v>1277</v>
      </c>
      <c r="F199" s="5">
        <v>40083</v>
      </c>
      <c r="G199" s="2" t="s">
        <v>268</v>
      </c>
      <c r="H199" s="6">
        <v>0.57699999999999996</v>
      </c>
      <c r="I199" s="6">
        <v>0</v>
      </c>
      <c r="J199" s="6">
        <v>0</v>
      </c>
      <c r="K199" s="6">
        <v>0.57699999999999996</v>
      </c>
      <c r="L199" s="6">
        <v>0</v>
      </c>
      <c r="M199" s="6">
        <v>0</v>
      </c>
      <c r="N199" s="7" t="b">
        <v>0</v>
      </c>
      <c r="O199" s="3" t="s">
        <v>297</v>
      </c>
      <c r="P199" s="4">
        <v>2009</v>
      </c>
      <c r="Q199" s="2" t="s">
        <v>87</v>
      </c>
      <c r="R199" s="2" t="s">
        <v>784</v>
      </c>
      <c r="S199" s="8">
        <v>42772.505057870374</v>
      </c>
      <c r="T199" s="5"/>
      <c r="U199" s="4" t="s">
        <v>28</v>
      </c>
      <c r="V199" s="4" t="s">
        <v>27</v>
      </c>
      <c r="W199" s="4" t="s">
        <v>717</v>
      </c>
      <c r="X199" s="4" t="s">
        <v>808</v>
      </c>
      <c r="Y199" s="4" t="s">
        <v>1278</v>
      </c>
      <c r="Z199" s="4"/>
      <c r="AA199" s="4"/>
      <c r="AB199" s="4"/>
      <c r="AC199" s="4" t="s">
        <v>52</v>
      </c>
    </row>
    <row r="200" spans="1:29" ht="45" x14ac:dyDescent="0.25">
      <c r="A200" s="1">
        <v>213</v>
      </c>
      <c r="B200" s="2" t="s">
        <v>294</v>
      </c>
      <c r="C200" s="3" t="s">
        <v>295</v>
      </c>
      <c r="D200" s="3" t="s">
        <v>298</v>
      </c>
      <c r="E200" s="4" t="s">
        <v>1279</v>
      </c>
      <c r="F200" s="5">
        <v>40142</v>
      </c>
      <c r="G200" s="2" t="s">
        <v>268</v>
      </c>
      <c r="H200" s="6">
        <v>16.419</v>
      </c>
      <c r="I200" s="6">
        <v>0</v>
      </c>
      <c r="J200" s="6">
        <v>0</v>
      </c>
      <c r="K200" s="6">
        <v>16.419</v>
      </c>
      <c r="L200" s="6">
        <v>0</v>
      </c>
      <c r="M200" s="6">
        <v>0</v>
      </c>
      <c r="N200" s="7" t="b">
        <v>0</v>
      </c>
      <c r="O200" s="3" t="s">
        <v>299</v>
      </c>
      <c r="P200" s="4">
        <v>2009</v>
      </c>
      <c r="Q200" s="2" t="s">
        <v>87</v>
      </c>
      <c r="R200" s="2" t="s">
        <v>784</v>
      </c>
      <c r="S200" s="8">
        <v>42772.505185185182</v>
      </c>
      <c r="T200" s="5"/>
      <c r="U200" s="4" t="s">
        <v>28</v>
      </c>
      <c r="V200" s="4" t="s">
        <v>27</v>
      </c>
      <c r="W200" s="4" t="s">
        <v>717</v>
      </c>
      <c r="X200" s="4" t="s">
        <v>808</v>
      </c>
      <c r="Y200" s="4" t="s">
        <v>1280</v>
      </c>
      <c r="Z200" s="4"/>
      <c r="AA200" s="4"/>
      <c r="AB200" s="4"/>
      <c r="AC200" s="4" t="s">
        <v>52</v>
      </c>
    </row>
    <row r="201" spans="1:29" x14ac:dyDescent="0.25">
      <c r="A201" s="1">
        <v>214</v>
      </c>
      <c r="B201" s="2" t="s">
        <v>243</v>
      </c>
      <c r="C201" s="3" t="s">
        <v>244</v>
      </c>
      <c r="D201" s="3" t="s">
        <v>245</v>
      </c>
      <c r="E201" s="4" t="s">
        <v>1281</v>
      </c>
      <c r="F201" s="5">
        <v>39963</v>
      </c>
      <c r="G201" s="2" t="s">
        <v>230</v>
      </c>
      <c r="H201" s="6">
        <v>9.2949999999999999</v>
      </c>
      <c r="I201" s="6">
        <v>0</v>
      </c>
      <c r="J201" s="6">
        <v>0</v>
      </c>
      <c r="K201" s="6">
        <v>9.2949999999999999</v>
      </c>
      <c r="L201" s="6">
        <v>0</v>
      </c>
      <c r="M201" s="6">
        <v>0</v>
      </c>
      <c r="N201" s="7" t="b">
        <v>0</v>
      </c>
      <c r="O201" s="3" t="s">
        <v>161</v>
      </c>
      <c r="P201" s="4">
        <v>2009</v>
      </c>
      <c r="Q201" s="2" t="s">
        <v>70</v>
      </c>
      <c r="R201" s="2" t="s">
        <v>784</v>
      </c>
      <c r="S201" s="8">
        <v>42772.656782407408</v>
      </c>
      <c r="T201" s="5"/>
      <c r="U201" s="4" t="s">
        <v>28</v>
      </c>
      <c r="V201" s="4" t="s">
        <v>27</v>
      </c>
      <c r="W201" s="4" t="s">
        <v>802</v>
      </c>
      <c r="X201" s="4" t="s">
        <v>783</v>
      </c>
      <c r="Y201" s="4" t="s">
        <v>1282</v>
      </c>
      <c r="Z201" s="4"/>
      <c r="AA201" s="4"/>
      <c r="AB201" s="4"/>
      <c r="AC201" s="4" t="s">
        <v>52</v>
      </c>
    </row>
    <row r="202" spans="1:29" ht="30" x14ac:dyDescent="0.25">
      <c r="A202" s="1">
        <v>215</v>
      </c>
      <c r="B202" s="2" t="s">
        <v>344</v>
      </c>
      <c r="C202" s="3" t="s">
        <v>362</v>
      </c>
      <c r="D202" s="3" t="s">
        <v>363</v>
      </c>
      <c r="E202" s="4" t="s">
        <v>1283</v>
      </c>
      <c r="F202" s="5">
        <v>39801</v>
      </c>
      <c r="G202" s="2" t="s">
        <v>321</v>
      </c>
      <c r="H202" s="6">
        <v>4.7610000000000001</v>
      </c>
      <c r="I202" s="6">
        <v>1.7</v>
      </c>
      <c r="J202" s="6">
        <v>0</v>
      </c>
      <c r="K202" s="6">
        <v>3.0609999999999999</v>
      </c>
      <c r="L202" s="6">
        <v>0</v>
      </c>
      <c r="M202" s="6">
        <v>0</v>
      </c>
      <c r="N202" s="7" t="b">
        <v>0</v>
      </c>
      <c r="O202" s="3" t="s">
        <v>161</v>
      </c>
      <c r="P202" s="4">
        <v>2008</v>
      </c>
      <c r="Q202" s="2" t="s">
        <v>102</v>
      </c>
      <c r="R202" s="2" t="s">
        <v>784</v>
      </c>
      <c r="S202" s="8">
        <v>42772.656782407408</v>
      </c>
      <c r="T202" s="5"/>
      <c r="U202" s="4" t="s">
        <v>28</v>
      </c>
      <c r="V202" s="4" t="s">
        <v>27</v>
      </c>
      <c r="W202" s="4"/>
      <c r="X202" s="4"/>
      <c r="Y202" s="4" t="s">
        <v>1284</v>
      </c>
      <c r="Z202" s="4"/>
      <c r="AA202" s="4"/>
      <c r="AB202" s="4"/>
      <c r="AC202" s="4" t="s">
        <v>52</v>
      </c>
    </row>
    <row r="203" spans="1:29" ht="45" x14ac:dyDescent="0.25">
      <c r="A203" s="1">
        <v>216</v>
      </c>
      <c r="B203" s="2" t="s">
        <v>182</v>
      </c>
      <c r="C203" s="3" t="s">
        <v>246</v>
      </c>
      <c r="D203" s="3" t="s">
        <v>247</v>
      </c>
      <c r="E203" s="4" t="s">
        <v>803</v>
      </c>
      <c r="F203" s="5">
        <v>39783</v>
      </c>
      <c r="G203" s="2" t="s">
        <v>230</v>
      </c>
      <c r="H203" s="6">
        <v>16.113</v>
      </c>
      <c r="I203" s="6">
        <v>16.113</v>
      </c>
      <c r="J203" s="6">
        <v>0</v>
      </c>
      <c r="K203" s="6">
        <v>0</v>
      </c>
      <c r="L203" s="6">
        <v>0</v>
      </c>
      <c r="M203" s="6">
        <v>0</v>
      </c>
      <c r="N203" s="7" t="b">
        <v>0</v>
      </c>
      <c r="O203" s="3" t="s">
        <v>804</v>
      </c>
      <c r="P203" s="4">
        <v>2008</v>
      </c>
      <c r="Q203" s="2" t="s">
        <v>70</v>
      </c>
      <c r="R203" s="2" t="s">
        <v>784</v>
      </c>
      <c r="S203" s="8">
        <v>42767.614618055559</v>
      </c>
      <c r="T203" s="5"/>
      <c r="U203" s="4" t="s">
        <v>28</v>
      </c>
      <c r="V203" s="4" t="s">
        <v>27</v>
      </c>
      <c r="W203" s="4" t="s">
        <v>805</v>
      </c>
      <c r="X203" s="4" t="s">
        <v>723</v>
      </c>
      <c r="Y203" s="4" t="s">
        <v>1285</v>
      </c>
      <c r="Z203" s="4"/>
      <c r="AA203" s="4"/>
      <c r="AB203" s="4"/>
      <c r="AC203" s="4" t="s">
        <v>52</v>
      </c>
    </row>
    <row r="204" spans="1:29" x14ac:dyDescent="0.25">
      <c r="A204" s="1">
        <v>217</v>
      </c>
      <c r="B204" s="2" t="s">
        <v>53</v>
      </c>
      <c r="C204" s="3" t="s">
        <v>113</v>
      </c>
      <c r="D204" s="3" t="s">
        <v>114</v>
      </c>
      <c r="E204" s="4" t="s">
        <v>1286</v>
      </c>
      <c r="F204" s="5">
        <v>39738</v>
      </c>
      <c r="G204" s="2" t="s">
        <v>101</v>
      </c>
      <c r="H204" s="6">
        <v>64.209999999999994</v>
      </c>
      <c r="I204" s="6">
        <v>64.209999999999994</v>
      </c>
      <c r="J204" s="6">
        <v>0</v>
      </c>
      <c r="K204" s="6">
        <v>0</v>
      </c>
      <c r="L204" s="6">
        <v>0</v>
      </c>
      <c r="M204" s="6">
        <v>0</v>
      </c>
      <c r="N204" s="7" t="b">
        <v>0</v>
      </c>
      <c r="O204" s="3" t="s">
        <v>161</v>
      </c>
      <c r="P204" s="4">
        <v>2008</v>
      </c>
      <c r="Q204" s="2" t="s">
        <v>87</v>
      </c>
      <c r="R204" s="2" t="s">
        <v>784</v>
      </c>
      <c r="S204" s="8">
        <v>42772.506516203706</v>
      </c>
      <c r="T204" s="5"/>
      <c r="U204" s="4" t="s">
        <v>28</v>
      </c>
      <c r="V204" s="4" t="s">
        <v>27</v>
      </c>
      <c r="W204" s="4" t="s">
        <v>728</v>
      </c>
      <c r="X204" s="4" t="s">
        <v>719</v>
      </c>
      <c r="Y204" s="4" t="s">
        <v>1287</v>
      </c>
      <c r="Z204" s="4"/>
      <c r="AA204" s="4"/>
      <c r="AB204" s="4"/>
      <c r="AC204" s="4" t="s">
        <v>52</v>
      </c>
    </row>
    <row r="205" spans="1:29" ht="30" x14ac:dyDescent="0.25">
      <c r="A205" s="1">
        <v>218</v>
      </c>
      <c r="B205" s="2" t="s">
        <v>103</v>
      </c>
      <c r="C205" s="3" t="s">
        <v>635</v>
      </c>
      <c r="D205" s="3" t="s">
        <v>635</v>
      </c>
      <c r="E205" s="4" t="s">
        <v>1288</v>
      </c>
      <c r="F205" s="5">
        <v>39708</v>
      </c>
      <c r="G205" s="2" t="s">
        <v>570</v>
      </c>
      <c r="H205" s="6">
        <v>8.2859999999999996</v>
      </c>
      <c r="I205" s="6">
        <v>0</v>
      </c>
      <c r="J205" s="6">
        <v>8.2859999999999996</v>
      </c>
      <c r="K205" s="6">
        <v>0</v>
      </c>
      <c r="L205" s="6">
        <v>0</v>
      </c>
      <c r="M205" s="6">
        <v>0</v>
      </c>
      <c r="N205" s="7" t="b">
        <v>1</v>
      </c>
      <c r="O205" s="3" t="s">
        <v>161</v>
      </c>
      <c r="P205" s="4">
        <v>2008</v>
      </c>
      <c r="Q205" s="2" t="s">
        <v>51</v>
      </c>
      <c r="R205" s="2" t="s">
        <v>784</v>
      </c>
      <c r="S205" s="8">
        <v>42772.507928240739</v>
      </c>
      <c r="T205" s="5"/>
      <c r="U205" s="4" t="s">
        <v>28</v>
      </c>
      <c r="V205" s="4" t="s">
        <v>27</v>
      </c>
      <c r="W205" s="4"/>
      <c r="X205" s="4"/>
      <c r="Y205" s="4" t="s">
        <v>1289</v>
      </c>
      <c r="Z205" s="4"/>
      <c r="AA205" s="4"/>
      <c r="AB205" s="4"/>
      <c r="AC205" s="4" t="s">
        <v>52</v>
      </c>
    </row>
    <row r="206" spans="1:29" ht="30" x14ac:dyDescent="0.25">
      <c r="A206" s="1">
        <v>219</v>
      </c>
      <c r="B206" s="2" t="s">
        <v>103</v>
      </c>
      <c r="C206" s="3" t="s">
        <v>636</v>
      </c>
      <c r="D206" s="3" t="s">
        <v>636</v>
      </c>
      <c r="E206" s="4" t="s">
        <v>1290</v>
      </c>
      <c r="F206" s="5">
        <v>39640</v>
      </c>
      <c r="G206" s="2" t="s">
        <v>570</v>
      </c>
      <c r="H206" s="6">
        <v>15.699</v>
      </c>
      <c r="I206" s="6">
        <v>0</v>
      </c>
      <c r="J206" s="6">
        <v>13.404999999999999</v>
      </c>
      <c r="K206" s="6">
        <v>2.294</v>
      </c>
      <c r="L206" s="6">
        <v>0</v>
      </c>
      <c r="M206" s="6">
        <v>0</v>
      </c>
      <c r="N206" s="7" t="b">
        <v>0</v>
      </c>
      <c r="O206" s="3" t="s">
        <v>161</v>
      </c>
      <c r="P206" s="4">
        <v>2008</v>
      </c>
      <c r="Q206" s="2" t="s">
        <v>102</v>
      </c>
      <c r="R206" s="2" t="s">
        <v>784</v>
      </c>
      <c r="S206" s="8">
        <v>42772.508009259262</v>
      </c>
      <c r="T206" s="5"/>
      <c r="U206" s="4" t="s">
        <v>28</v>
      </c>
      <c r="V206" s="4" t="s">
        <v>27</v>
      </c>
      <c r="W206" s="4"/>
      <c r="X206" s="4"/>
      <c r="Y206" s="4" t="s">
        <v>1291</v>
      </c>
      <c r="Z206" s="4"/>
      <c r="AA206" s="4"/>
      <c r="AB206" s="4"/>
      <c r="AC206" s="4" t="s">
        <v>52</v>
      </c>
    </row>
    <row r="207" spans="1:29" ht="90" x14ac:dyDescent="0.25">
      <c r="A207" s="1">
        <v>220</v>
      </c>
      <c r="B207" s="2" t="s">
        <v>103</v>
      </c>
      <c r="C207" s="3" t="s">
        <v>239</v>
      </c>
      <c r="D207" s="3" t="s">
        <v>1292</v>
      </c>
      <c r="E207" s="4" t="s">
        <v>1293</v>
      </c>
      <c r="F207" s="5">
        <v>39527</v>
      </c>
      <c r="G207" s="2" t="s">
        <v>230</v>
      </c>
      <c r="H207" s="6">
        <v>2.7280000000000002</v>
      </c>
      <c r="I207" s="6">
        <v>0</v>
      </c>
      <c r="J207" s="6">
        <v>2.7280000000000002</v>
      </c>
      <c r="K207" s="6">
        <v>0</v>
      </c>
      <c r="L207" s="6">
        <v>0</v>
      </c>
      <c r="M207" s="6">
        <v>0</v>
      </c>
      <c r="N207" s="7" t="b">
        <v>1</v>
      </c>
      <c r="O207" s="3" t="s">
        <v>806</v>
      </c>
      <c r="P207" s="4">
        <v>2008</v>
      </c>
      <c r="Q207" s="2" t="s">
        <v>70</v>
      </c>
      <c r="R207" s="2" t="s">
        <v>784</v>
      </c>
      <c r="S207" s="8">
        <v>42772.510949074072</v>
      </c>
      <c r="T207" s="5"/>
      <c r="U207" s="4" t="s">
        <v>28</v>
      </c>
      <c r="V207" s="4" t="s">
        <v>27</v>
      </c>
      <c r="W207" s="4" t="s">
        <v>717</v>
      </c>
      <c r="X207" s="4" t="s">
        <v>783</v>
      </c>
      <c r="Y207" s="4" t="s">
        <v>1294</v>
      </c>
      <c r="Z207" s="4"/>
      <c r="AA207" s="4"/>
      <c r="AB207" s="4"/>
      <c r="AC207" s="4" t="s">
        <v>52</v>
      </c>
    </row>
    <row r="208" spans="1:29" x14ac:dyDescent="0.25">
      <c r="A208" s="1">
        <v>221</v>
      </c>
      <c r="B208" s="2" t="s">
        <v>34</v>
      </c>
      <c r="C208" s="3" t="s">
        <v>637</v>
      </c>
      <c r="D208" s="3" t="s">
        <v>638</v>
      </c>
      <c r="E208" s="4" t="s">
        <v>1295</v>
      </c>
      <c r="F208" s="5">
        <v>39766</v>
      </c>
      <c r="G208" s="2" t="s">
        <v>570</v>
      </c>
      <c r="H208" s="6">
        <v>12.798</v>
      </c>
      <c r="I208" s="6">
        <v>0</v>
      </c>
      <c r="J208" s="6">
        <v>12.798</v>
      </c>
      <c r="K208" s="6">
        <v>0</v>
      </c>
      <c r="L208" s="6">
        <v>0</v>
      </c>
      <c r="M208" s="6">
        <v>0</v>
      </c>
      <c r="N208" s="7" t="b">
        <v>0</v>
      </c>
      <c r="O208" s="3" t="s">
        <v>161</v>
      </c>
      <c r="P208" s="4">
        <v>2008</v>
      </c>
      <c r="Q208" s="2" t="s">
        <v>70</v>
      </c>
      <c r="R208" s="2" t="s">
        <v>784</v>
      </c>
      <c r="S208" s="8">
        <v>42769.555706018517</v>
      </c>
      <c r="T208" s="5"/>
      <c r="U208" s="4" t="s">
        <v>28</v>
      </c>
      <c r="V208" s="4" t="s">
        <v>27</v>
      </c>
      <c r="W208" s="4"/>
      <c r="X208" s="4"/>
      <c r="Y208" s="4" t="s">
        <v>1296</v>
      </c>
      <c r="Z208" s="4"/>
      <c r="AA208" s="4"/>
      <c r="AB208" s="4"/>
      <c r="AC208" s="4" t="s">
        <v>52</v>
      </c>
    </row>
    <row r="209" spans="1:29" ht="60" x14ac:dyDescent="0.25">
      <c r="A209" s="1">
        <v>222</v>
      </c>
      <c r="B209" s="2" t="s">
        <v>456</v>
      </c>
      <c r="C209" s="3" t="s">
        <v>472</v>
      </c>
      <c r="D209" s="3" t="s">
        <v>480</v>
      </c>
      <c r="E209" s="4" t="s">
        <v>481</v>
      </c>
      <c r="F209" s="5">
        <v>39776</v>
      </c>
      <c r="G209" s="2" t="s">
        <v>455</v>
      </c>
      <c r="H209" s="6">
        <v>7.0190000000000001</v>
      </c>
      <c r="I209" s="6">
        <v>0</v>
      </c>
      <c r="J209" s="6">
        <v>7.0190000000000001</v>
      </c>
      <c r="K209" s="6">
        <v>0</v>
      </c>
      <c r="L209" s="6">
        <v>0</v>
      </c>
      <c r="M209" s="6">
        <v>0</v>
      </c>
      <c r="N209" s="7" t="b">
        <v>1</v>
      </c>
      <c r="O209" s="3" t="s">
        <v>1297</v>
      </c>
      <c r="P209" s="4">
        <v>2008</v>
      </c>
      <c r="Q209" s="2" t="s">
        <v>70</v>
      </c>
      <c r="R209" s="2" t="s">
        <v>784</v>
      </c>
      <c r="S209" s="8">
        <v>42768.467407407406</v>
      </c>
      <c r="T209" s="5"/>
      <c r="U209" s="4" t="s">
        <v>28</v>
      </c>
      <c r="V209" s="4" t="s">
        <v>27</v>
      </c>
      <c r="W209" s="4"/>
      <c r="X209" s="4"/>
      <c r="Y209" s="4" t="s">
        <v>1298</v>
      </c>
      <c r="Z209" s="4"/>
      <c r="AA209" s="4"/>
      <c r="AB209" s="4"/>
      <c r="AC209" s="4" t="s">
        <v>52</v>
      </c>
    </row>
    <row r="210" spans="1:29" ht="30" x14ac:dyDescent="0.25">
      <c r="A210" s="1">
        <v>223</v>
      </c>
      <c r="B210" s="2" t="s">
        <v>418</v>
      </c>
      <c r="C210" s="3" t="s">
        <v>419</v>
      </c>
      <c r="D210" s="3" t="s">
        <v>420</v>
      </c>
      <c r="E210" s="4" t="s">
        <v>1299</v>
      </c>
      <c r="F210" s="5">
        <v>39701</v>
      </c>
      <c r="G210" s="2" t="s">
        <v>392</v>
      </c>
      <c r="H210" s="6">
        <v>28.754999999999999</v>
      </c>
      <c r="I210" s="6">
        <v>0</v>
      </c>
      <c r="J210" s="6">
        <v>28.754999999999999</v>
      </c>
      <c r="K210" s="6">
        <v>0</v>
      </c>
      <c r="L210" s="6">
        <v>0</v>
      </c>
      <c r="M210" s="6">
        <v>0</v>
      </c>
      <c r="N210" s="7" t="b">
        <v>0</v>
      </c>
      <c r="O210" s="3" t="s">
        <v>2632</v>
      </c>
      <c r="P210" s="4">
        <v>2008</v>
      </c>
      <c r="Q210" s="2" t="s">
        <v>70</v>
      </c>
      <c r="R210" s="2" t="s">
        <v>809</v>
      </c>
      <c r="S210" s="8">
        <v>42788.441527777781</v>
      </c>
      <c r="T210" s="5"/>
      <c r="U210" s="4" t="s">
        <v>28</v>
      </c>
      <c r="V210" s="4" t="s">
        <v>27</v>
      </c>
      <c r="W210" s="4" t="s">
        <v>720</v>
      </c>
      <c r="X210" s="4" t="s">
        <v>808</v>
      </c>
      <c r="Y210" s="4" t="s">
        <v>1300</v>
      </c>
      <c r="Z210" s="4"/>
      <c r="AA210" s="4"/>
      <c r="AB210" s="4"/>
      <c r="AC210" s="4" t="s">
        <v>52</v>
      </c>
    </row>
    <row r="211" spans="1:29" ht="30" x14ac:dyDescent="0.25">
      <c r="A211" s="1">
        <v>224</v>
      </c>
      <c r="B211" s="2" t="s">
        <v>418</v>
      </c>
      <c r="C211" s="3" t="s">
        <v>419</v>
      </c>
      <c r="D211" s="3" t="s">
        <v>421</v>
      </c>
      <c r="E211" s="4" t="s">
        <v>1301</v>
      </c>
      <c r="F211" s="5">
        <v>39640</v>
      </c>
      <c r="G211" s="2" t="s">
        <v>392</v>
      </c>
      <c r="H211" s="6">
        <v>10.443</v>
      </c>
      <c r="I211" s="6">
        <v>0</v>
      </c>
      <c r="J211" s="6">
        <v>10.443</v>
      </c>
      <c r="K211" s="6">
        <v>0</v>
      </c>
      <c r="L211" s="6">
        <v>0</v>
      </c>
      <c r="M211" s="6">
        <v>0</v>
      </c>
      <c r="N211" s="7" t="b">
        <v>0</v>
      </c>
      <c r="O211" s="3" t="s">
        <v>161</v>
      </c>
      <c r="P211" s="4">
        <v>2008</v>
      </c>
      <c r="Q211" s="2" t="s">
        <v>70</v>
      </c>
      <c r="R211" s="2" t="s">
        <v>784</v>
      </c>
      <c r="S211" s="8">
        <v>42772.511793981481</v>
      </c>
      <c r="T211" s="5"/>
      <c r="U211" s="4" t="s">
        <v>28</v>
      </c>
      <c r="V211" s="4" t="s">
        <v>27</v>
      </c>
      <c r="W211" s="4"/>
      <c r="X211" s="4"/>
      <c r="Y211" s="4" t="s">
        <v>1302</v>
      </c>
      <c r="Z211" s="4"/>
      <c r="AA211" s="4"/>
      <c r="AB211" s="4"/>
      <c r="AC211" s="4" t="s">
        <v>52</v>
      </c>
    </row>
    <row r="212" spans="1:29" ht="30" x14ac:dyDescent="0.25">
      <c r="A212" s="1">
        <v>225</v>
      </c>
      <c r="B212" s="2" t="s">
        <v>418</v>
      </c>
      <c r="C212" s="3" t="s">
        <v>419</v>
      </c>
      <c r="D212" s="3" t="s">
        <v>422</v>
      </c>
      <c r="E212" s="4" t="s">
        <v>1303</v>
      </c>
      <c r="F212" s="5">
        <v>39687</v>
      </c>
      <c r="G212" s="2" t="s">
        <v>392</v>
      </c>
      <c r="H212" s="6">
        <v>10.865</v>
      </c>
      <c r="I212" s="6">
        <v>0</v>
      </c>
      <c r="J212" s="6">
        <v>10.865</v>
      </c>
      <c r="K212" s="6">
        <v>0</v>
      </c>
      <c r="L212" s="6">
        <v>0</v>
      </c>
      <c r="M212" s="6">
        <v>0</v>
      </c>
      <c r="N212" s="7" t="b">
        <v>0</v>
      </c>
      <c r="O212" s="3" t="s">
        <v>161</v>
      </c>
      <c r="P212" s="4">
        <v>2008</v>
      </c>
      <c r="Q212" s="2" t="s">
        <v>70</v>
      </c>
      <c r="R212" s="2" t="s">
        <v>784</v>
      </c>
      <c r="S212" s="8">
        <v>42772.511979166666</v>
      </c>
      <c r="T212" s="5"/>
      <c r="U212" s="4" t="s">
        <v>28</v>
      </c>
      <c r="V212" s="4" t="s">
        <v>27</v>
      </c>
      <c r="W212" s="4"/>
      <c r="X212" s="4"/>
      <c r="Y212" s="4" t="s">
        <v>1304</v>
      </c>
      <c r="Z212" s="4"/>
      <c r="AA212" s="4"/>
      <c r="AB212" s="4"/>
      <c r="AC212" s="4" t="s">
        <v>52</v>
      </c>
    </row>
    <row r="213" spans="1:29" ht="30" x14ac:dyDescent="0.25">
      <c r="A213" s="1">
        <v>226</v>
      </c>
      <c r="B213" s="2" t="s">
        <v>546</v>
      </c>
      <c r="C213" s="3" t="s">
        <v>686</v>
      </c>
      <c r="D213" s="3" t="s">
        <v>1305</v>
      </c>
      <c r="E213" s="4" t="s">
        <v>1306</v>
      </c>
      <c r="F213" s="5">
        <v>39695</v>
      </c>
      <c r="G213" s="2" t="s">
        <v>675</v>
      </c>
      <c r="H213" s="6">
        <v>15.16</v>
      </c>
      <c r="I213" s="6">
        <v>0</v>
      </c>
      <c r="J213" s="6">
        <v>15.16</v>
      </c>
      <c r="K213" s="6">
        <v>0</v>
      </c>
      <c r="L213" s="6">
        <v>0</v>
      </c>
      <c r="M213" s="6">
        <v>0</v>
      </c>
      <c r="N213" s="7" t="b">
        <v>0</v>
      </c>
      <c r="O213" s="3" t="s">
        <v>161</v>
      </c>
      <c r="P213" s="4">
        <v>2008</v>
      </c>
      <c r="Q213" s="2" t="s">
        <v>70</v>
      </c>
      <c r="R213" s="2" t="s">
        <v>784</v>
      </c>
      <c r="S213" s="8">
        <v>42772.512094907404</v>
      </c>
      <c r="T213" s="5"/>
      <c r="U213" s="4" t="s">
        <v>28</v>
      </c>
      <c r="V213" s="4" t="s">
        <v>27</v>
      </c>
      <c r="W213" s="4" t="s">
        <v>717</v>
      </c>
      <c r="X213" s="4" t="s">
        <v>808</v>
      </c>
      <c r="Y213" s="4" t="s">
        <v>1307</v>
      </c>
      <c r="Z213" s="4"/>
      <c r="AA213" s="4"/>
      <c r="AB213" s="4"/>
      <c r="AC213" s="4" t="s">
        <v>52</v>
      </c>
    </row>
    <row r="214" spans="1:29" ht="30" x14ac:dyDescent="0.25">
      <c r="A214" s="1">
        <v>227</v>
      </c>
      <c r="B214" s="2" t="s">
        <v>144</v>
      </c>
      <c r="C214" s="3" t="s">
        <v>145</v>
      </c>
      <c r="D214" s="3" t="s">
        <v>190</v>
      </c>
      <c r="E214" s="4" t="s">
        <v>1308</v>
      </c>
      <c r="F214" s="5">
        <v>39787</v>
      </c>
      <c r="G214" s="2" t="s">
        <v>148</v>
      </c>
      <c r="H214" s="6">
        <v>1.7809999999999999</v>
      </c>
      <c r="I214" s="6">
        <v>0</v>
      </c>
      <c r="J214" s="6">
        <v>1.7809999999999999</v>
      </c>
      <c r="K214" s="6">
        <v>0</v>
      </c>
      <c r="L214" s="6">
        <v>0</v>
      </c>
      <c r="M214" s="6">
        <v>0</v>
      </c>
      <c r="N214" s="7" t="b">
        <v>0</v>
      </c>
      <c r="O214" s="3" t="s">
        <v>161</v>
      </c>
      <c r="P214" s="4">
        <v>2008</v>
      </c>
      <c r="Q214" s="2" t="s">
        <v>70</v>
      </c>
      <c r="R214" s="2" t="s">
        <v>784</v>
      </c>
      <c r="S214" s="8">
        <v>42772.512291666666</v>
      </c>
      <c r="T214" s="5"/>
      <c r="U214" s="4" t="s">
        <v>28</v>
      </c>
      <c r="V214" s="4" t="s">
        <v>27</v>
      </c>
      <c r="W214" s="4" t="s">
        <v>717</v>
      </c>
      <c r="X214" s="4" t="s">
        <v>723</v>
      </c>
      <c r="Y214" s="4" t="s">
        <v>1309</v>
      </c>
      <c r="Z214" s="4"/>
      <c r="AA214" s="4"/>
      <c r="AB214" s="4"/>
      <c r="AC214" s="4" t="s">
        <v>52</v>
      </c>
    </row>
    <row r="215" spans="1:29" ht="30" x14ac:dyDescent="0.25">
      <c r="A215" s="1">
        <v>228</v>
      </c>
      <c r="B215" s="2" t="s">
        <v>290</v>
      </c>
      <c r="C215" s="3" t="s">
        <v>639</v>
      </c>
      <c r="D215" s="3" t="s">
        <v>1310</v>
      </c>
      <c r="E215" s="4" t="s">
        <v>1311</v>
      </c>
      <c r="F215" s="5">
        <v>39539</v>
      </c>
      <c r="G215" s="2" t="s">
        <v>570</v>
      </c>
      <c r="H215" s="6">
        <v>0</v>
      </c>
      <c r="I215" s="6">
        <v>0</v>
      </c>
      <c r="J215" s="6">
        <v>0</v>
      </c>
      <c r="K215" s="6">
        <v>0</v>
      </c>
      <c r="L215" s="6">
        <v>0</v>
      </c>
      <c r="M215" s="6">
        <v>2.298</v>
      </c>
      <c r="N215" s="7" t="b">
        <v>0</v>
      </c>
      <c r="O215" s="3" t="s">
        <v>161</v>
      </c>
      <c r="P215" s="4">
        <v>2008</v>
      </c>
      <c r="Q215" s="2" t="s">
        <v>51</v>
      </c>
      <c r="R215" s="2" t="s">
        <v>784</v>
      </c>
      <c r="S215" s="8">
        <v>42772.512476851851</v>
      </c>
      <c r="T215" s="5"/>
      <c r="U215" s="4" t="s">
        <v>28</v>
      </c>
      <c r="V215" s="4" t="s">
        <v>27</v>
      </c>
      <c r="W215" s="4"/>
      <c r="X215" s="4"/>
      <c r="Y215" s="4" t="s">
        <v>1312</v>
      </c>
      <c r="Z215" s="4"/>
      <c r="AA215" s="4"/>
      <c r="AB215" s="4"/>
      <c r="AC215" s="4" t="s">
        <v>52</v>
      </c>
    </row>
    <row r="216" spans="1:29" x14ac:dyDescent="0.25">
      <c r="A216" s="1">
        <v>229</v>
      </c>
      <c r="B216" s="2" t="s">
        <v>560</v>
      </c>
      <c r="C216" s="3" t="s">
        <v>561</v>
      </c>
      <c r="D216" s="3" t="s">
        <v>562</v>
      </c>
      <c r="E216" s="4" t="s">
        <v>1313</v>
      </c>
      <c r="F216" s="5">
        <v>39619</v>
      </c>
      <c r="G216" s="2" t="s">
        <v>542</v>
      </c>
      <c r="H216" s="6">
        <v>2.964</v>
      </c>
      <c r="I216" s="6">
        <v>0</v>
      </c>
      <c r="J216" s="6">
        <v>0</v>
      </c>
      <c r="K216" s="6">
        <v>2.964</v>
      </c>
      <c r="L216" s="6">
        <v>0</v>
      </c>
      <c r="M216" s="6">
        <v>0</v>
      </c>
      <c r="N216" s="7" t="b">
        <v>0</v>
      </c>
      <c r="O216" s="3" t="s">
        <v>24</v>
      </c>
      <c r="P216" s="4">
        <v>2008</v>
      </c>
      <c r="Q216" s="2" t="s">
        <v>70</v>
      </c>
      <c r="R216" s="2" t="s">
        <v>784</v>
      </c>
      <c r="S216" s="8">
        <v>42772.513321759259</v>
      </c>
      <c r="T216" s="5"/>
      <c r="U216" s="4" t="s">
        <v>28</v>
      </c>
      <c r="V216" s="4" t="s">
        <v>27</v>
      </c>
      <c r="W216" s="4"/>
      <c r="X216" s="4"/>
      <c r="Y216" s="4" t="s">
        <v>1314</v>
      </c>
      <c r="Z216" s="4"/>
      <c r="AA216" s="4"/>
      <c r="AB216" s="4"/>
      <c r="AC216" s="4" t="s">
        <v>52</v>
      </c>
    </row>
    <row r="217" spans="1:29" ht="45" x14ac:dyDescent="0.25">
      <c r="A217" s="1">
        <v>230</v>
      </c>
      <c r="B217" s="2" t="s">
        <v>300</v>
      </c>
      <c r="C217" s="3" t="s">
        <v>301</v>
      </c>
      <c r="D217" s="3" t="s">
        <v>302</v>
      </c>
      <c r="E217" s="4" t="s">
        <v>1315</v>
      </c>
      <c r="F217" s="5">
        <v>39641</v>
      </c>
      <c r="G217" s="2" t="s">
        <v>268</v>
      </c>
      <c r="H217" s="6">
        <v>12.708</v>
      </c>
      <c r="I217" s="6">
        <v>0</v>
      </c>
      <c r="J217" s="6">
        <v>0</v>
      </c>
      <c r="K217" s="6">
        <v>12.708</v>
      </c>
      <c r="L217" s="6">
        <v>0</v>
      </c>
      <c r="M217" s="6">
        <v>0</v>
      </c>
      <c r="N217" s="7" t="b">
        <v>0</v>
      </c>
      <c r="O217" s="3" t="s">
        <v>303</v>
      </c>
      <c r="P217" s="4">
        <v>2008</v>
      </c>
      <c r="Q217" s="2" t="s">
        <v>70</v>
      </c>
      <c r="R217" s="2" t="s">
        <v>784</v>
      </c>
      <c r="S217" s="8">
        <v>42772.514502314814</v>
      </c>
      <c r="T217" s="5"/>
      <c r="U217" s="4" t="s">
        <v>28</v>
      </c>
      <c r="V217" s="4" t="s">
        <v>27</v>
      </c>
      <c r="W217" s="4" t="s">
        <v>717</v>
      </c>
      <c r="X217" s="4" t="s">
        <v>808</v>
      </c>
      <c r="Y217" s="4" t="s">
        <v>1316</v>
      </c>
      <c r="Z217" s="4"/>
      <c r="AA217" s="4"/>
      <c r="AB217" s="4"/>
      <c r="AC217" s="4" t="s">
        <v>52</v>
      </c>
    </row>
    <row r="218" spans="1:29" ht="30" x14ac:dyDescent="0.25">
      <c r="A218" s="1">
        <v>231</v>
      </c>
      <c r="B218" s="2" t="s">
        <v>294</v>
      </c>
      <c r="C218" s="3" t="s">
        <v>304</v>
      </c>
      <c r="D218" s="3" t="s">
        <v>305</v>
      </c>
      <c r="E218" s="4" t="s">
        <v>1317</v>
      </c>
      <c r="F218" s="5">
        <v>39563</v>
      </c>
      <c r="G218" s="2" t="s">
        <v>268</v>
      </c>
      <c r="H218" s="6">
        <v>2.0059999999999998</v>
      </c>
      <c r="I218" s="6">
        <v>0</v>
      </c>
      <c r="J218" s="6">
        <v>0</v>
      </c>
      <c r="K218" s="6">
        <v>2.0059999999999998</v>
      </c>
      <c r="L218" s="6">
        <v>0</v>
      </c>
      <c r="M218" s="6">
        <v>0</v>
      </c>
      <c r="N218" s="7" t="b">
        <v>0</v>
      </c>
      <c r="O218" s="3" t="s">
        <v>161</v>
      </c>
      <c r="P218" s="4">
        <v>2008</v>
      </c>
      <c r="Q218" s="2" t="s">
        <v>70</v>
      </c>
      <c r="R218" s="2" t="s">
        <v>784</v>
      </c>
      <c r="S218" s="8">
        <v>42772.514745370368</v>
      </c>
      <c r="T218" s="5"/>
      <c r="U218" s="4" t="s">
        <v>28</v>
      </c>
      <c r="V218" s="4" t="s">
        <v>27</v>
      </c>
      <c r="W218" s="4" t="s">
        <v>717</v>
      </c>
      <c r="X218" s="4" t="s">
        <v>808</v>
      </c>
      <c r="Y218" s="4" t="s">
        <v>1318</v>
      </c>
      <c r="Z218" s="4"/>
      <c r="AA218" s="4"/>
      <c r="AB218" s="4"/>
      <c r="AC218" s="4" t="s">
        <v>52</v>
      </c>
    </row>
    <row r="219" spans="1:29" ht="45" x14ac:dyDescent="0.25">
      <c r="A219" s="1">
        <v>232</v>
      </c>
      <c r="B219" s="2" t="s">
        <v>39</v>
      </c>
      <c r="C219" s="3" t="s">
        <v>306</v>
      </c>
      <c r="D219" s="3" t="s">
        <v>306</v>
      </c>
      <c r="E219" s="4" t="s">
        <v>1319</v>
      </c>
      <c r="F219" s="5">
        <v>39557</v>
      </c>
      <c r="G219" s="2" t="s">
        <v>268</v>
      </c>
      <c r="H219" s="6">
        <v>6.633</v>
      </c>
      <c r="I219" s="6">
        <v>0</v>
      </c>
      <c r="J219" s="6">
        <v>0</v>
      </c>
      <c r="K219" s="6">
        <v>6.633</v>
      </c>
      <c r="L219" s="6">
        <v>0</v>
      </c>
      <c r="M219" s="6">
        <v>0</v>
      </c>
      <c r="N219" s="7" t="b">
        <v>0</v>
      </c>
      <c r="O219" s="3" t="s">
        <v>307</v>
      </c>
      <c r="P219" s="4">
        <v>2008</v>
      </c>
      <c r="Q219" s="2" t="s">
        <v>70</v>
      </c>
      <c r="R219" s="2" t="s">
        <v>784</v>
      </c>
      <c r="S219" s="8">
        <v>42772.515763888892</v>
      </c>
      <c r="T219" s="5"/>
      <c r="U219" s="4" t="s">
        <v>28</v>
      </c>
      <c r="V219" s="4" t="s">
        <v>27</v>
      </c>
      <c r="W219" s="4" t="s">
        <v>717</v>
      </c>
      <c r="X219" s="4" t="s">
        <v>808</v>
      </c>
      <c r="Y219" s="4" t="s">
        <v>1320</v>
      </c>
      <c r="Z219" s="4"/>
      <c r="AA219" s="4"/>
      <c r="AB219" s="4"/>
      <c r="AC219" s="4" t="s">
        <v>52</v>
      </c>
    </row>
    <row r="220" spans="1:29" x14ac:dyDescent="0.25">
      <c r="A220" s="1">
        <v>233</v>
      </c>
      <c r="B220" s="2" t="s">
        <v>115</v>
      </c>
      <c r="C220" s="3" t="s">
        <v>116</v>
      </c>
      <c r="D220" s="3" t="s">
        <v>117</v>
      </c>
      <c r="E220" s="4" t="s">
        <v>1321</v>
      </c>
      <c r="F220" s="5">
        <v>39793</v>
      </c>
      <c r="G220" s="2" t="s">
        <v>101</v>
      </c>
      <c r="H220" s="6">
        <v>14.148999999999999</v>
      </c>
      <c r="I220" s="6">
        <v>0</v>
      </c>
      <c r="J220" s="6">
        <v>0</v>
      </c>
      <c r="K220" s="6">
        <v>14.148999999999999</v>
      </c>
      <c r="L220" s="6">
        <v>0</v>
      </c>
      <c r="M220" s="6">
        <v>0</v>
      </c>
      <c r="N220" s="7" t="b">
        <v>0</v>
      </c>
      <c r="O220" s="3" t="s">
        <v>161</v>
      </c>
      <c r="P220" s="4">
        <v>2008</v>
      </c>
      <c r="Q220" s="2" t="s">
        <v>70</v>
      </c>
      <c r="R220" s="2" t="s">
        <v>784</v>
      </c>
      <c r="S220" s="8">
        <v>42772.515868055554</v>
      </c>
      <c r="T220" s="5"/>
      <c r="U220" s="4" t="s">
        <v>28</v>
      </c>
      <c r="V220" s="4" t="s">
        <v>27</v>
      </c>
      <c r="W220" s="4" t="s">
        <v>786</v>
      </c>
      <c r="X220" s="4" t="s">
        <v>783</v>
      </c>
      <c r="Y220" s="4" t="s">
        <v>1322</v>
      </c>
      <c r="Z220" s="4"/>
      <c r="AA220" s="4"/>
      <c r="AB220" s="4"/>
      <c r="AC220" s="4" t="s">
        <v>52</v>
      </c>
    </row>
    <row r="221" spans="1:29" ht="30" x14ac:dyDescent="0.25">
      <c r="A221" s="1">
        <v>234</v>
      </c>
      <c r="B221" s="2" t="s">
        <v>477</v>
      </c>
      <c r="C221" s="3" t="s">
        <v>482</v>
      </c>
      <c r="D221" s="3" t="s">
        <v>483</v>
      </c>
      <c r="E221" s="4" t="s">
        <v>1323</v>
      </c>
      <c r="F221" s="5">
        <v>39692</v>
      </c>
      <c r="G221" s="2" t="s">
        <v>455</v>
      </c>
      <c r="H221" s="6">
        <v>1.75</v>
      </c>
      <c r="I221" s="6">
        <v>0</v>
      </c>
      <c r="J221" s="6">
        <v>0</v>
      </c>
      <c r="K221" s="6">
        <v>1.75</v>
      </c>
      <c r="L221" s="6">
        <v>0</v>
      </c>
      <c r="M221" s="6">
        <v>0</v>
      </c>
      <c r="N221" s="7" t="b">
        <v>0</v>
      </c>
      <c r="O221" s="3" t="s">
        <v>484</v>
      </c>
      <c r="P221" s="4">
        <v>2008</v>
      </c>
      <c r="Q221" s="2" t="s">
        <v>70</v>
      </c>
      <c r="R221" s="2" t="s">
        <v>784</v>
      </c>
      <c r="S221" s="8">
        <v>42772.516782407409</v>
      </c>
      <c r="T221" s="5"/>
      <c r="U221" s="4" t="s">
        <v>28</v>
      </c>
      <c r="V221" s="4" t="s">
        <v>27</v>
      </c>
      <c r="W221" s="4"/>
      <c r="X221" s="4"/>
      <c r="Y221" s="4" t="s">
        <v>1324</v>
      </c>
      <c r="Z221" s="4"/>
      <c r="AA221" s="4"/>
      <c r="AB221" s="4"/>
      <c r="AC221" s="4" t="s">
        <v>52</v>
      </c>
    </row>
    <row r="222" spans="1:29" ht="30" x14ac:dyDescent="0.25">
      <c r="A222" s="1">
        <v>235</v>
      </c>
      <c r="B222" s="2" t="s">
        <v>248</v>
      </c>
      <c r="C222" s="3" t="s">
        <v>249</v>
      </c>
      <c r="D222" s="3" t="s">
        <v>250</v>
      </c>
      <c r="E222" s="4" t="s">
        <v>1325</v>
      </c>
      <c r="F222" s="5">
        <v>39735</v>
      </c>
      <c r="G222" s="2" t="s">
        <v>230</v>
      </c>
      <c r="H222" s="6">
        <v>5.0449999999999999</v>
      </c>
      <c r="I222" s="6">
        <v>0</v>
      </c>
      <c r="J222" s="6">
        <v>0</v>
      </c>
      <c r="K222" s="6">
        <v>5.0449999999999999</v>
      </c>
      <c r="L222" s="6">
        <v>0</v>
      </c>
      <c r="M222" s="6">
        <v>0</v>
      </c>
      <c r="N222" s="7" t="b">
        <v>0</v>
      </c>
      <c r="O222" s="3" t="s">
        <v>251</v>
      </c>
      <c r="P222" s="4">
        <v>2008</v>
      </c>
      <c r="Q222" s="2" t="s">
        <v>70</v>
      </c>
      <c r="R222" s="2" t="s">
        <v>784</v>
      </c>
      <c r="S222" s="8">
        <v>42772.516863425924</v>
      </c>
      <c r="T222" s="5"/>
      <c r="U222" s="4" t="s">
        <v>28</v>
      </c>
      <c r="V222" s="4" t="s">
        <v>27</v>
      </c>
      <c r="W222" s="4" t="s">
        <v>717</v>
      </c>
      <c r="X222" s="4" t="s">
        <v>719</v>
      </c>
      <c r="Y222" s="4" t="s">
        <v>1326</v>
      </c>
      <c r="Z222" s="4"/>
      <c r="AA222" s="4"/>
      <c r="AB222" s="4"/>
      <c r="AC222" s="4" t="s">
        <v>52</v>
      </c>
    </row>
    <row r="223" spans="1:29" ht="30" x14ac:dyDescent="0.25">
      <c r="A223" s="1">
        <v>236</v>
      </c>
      <c r="B223" s="2" t="s">
        <v>290</v>
      </c>
      <c r="C223" s="3" t="s">
        <v>291</v>
      </c>
      <c r="D223" s="3" t="s">
        <v>764</v>
      </c>
      <c r="E223" s="4" t="s">
        <v>1327</v>
      </c>
      <c r="F223" s="5">
        <v>39599</v>
      </c>
      <c r="G223" s="2" t="s">
        <v>268</v>
      </c>
      <c r="H223" s="6">
        <v>24.887</v>
      </c>
      <c r="I223" s="6">
        <v>0</v>
      </c>
      <c r="J223" s="6">
        <v>0</v>
      </c>
      <c r="K223" s="6">
        <v>24.887</v>
      </c>
      <c r="L223" s="6">
        <v>0</v>
      </c>
      <c r="M223" s="6">
        <v>0</v>
      </c>
      <c r="N223" s="7" t="b">
        <v>0</v>
      </c>
      <c r="O223" s="3" t="s">
        <v>765</v>
      </c>
      <c r="P223" s="4">
        <v>2008</v>
      </c>
      <c r="Q223" s="2" t="s">
        <v>70</v>
      </c>
      <c r="R223" s="2" t="s">
        <v>784</v>
      </c>
      <c r="S223" s="8">
        <v>42772.517175925925</v>
      </c>
      <c r="T223" s="5"/>
      <c r="U223" s="4" t="s">
        <v>28</v>
      </c>
      <c r="V223" s="4" t="s">
        <v>27</v>
      </c>
      <c r="W223" s="4" t="s">
        <v>810</v>
      </c>
      <c r="X223" s="4" t="s">
        <v>808</v>
      </c>
      <c r="Y223" s="4" t="s">
        <v>1328</v>
      </c>
      <c r="Z223" s="4"/>
      <c r="AA223" s="4"/>
      <c r="AB223" s="4"/>
      <c r="AC223" s="4" t="s">
        <v>52</v>
      </c>
    </row>
    <row r="224" spans="1:29" ht="60" x14ac:dyDescent="0.25">
      <c r="A224" s="1">
        <v>237</v>
      </c>
      <c r="B224" s="2" t="s">
        <v>290</v>
      </c>
      <c r="C224" s="3" t="s">
        <v>291</v>
      </c>
      <c r="D224" s="3" t="s">
        <v>308</v>
      </c>
      <c r="E224" s="4" t="s">
        <v>1329</v>
      </c>
      <c r="F224" s="5">
        <v>39629</v>
      </c>
      <c r="G224" s="2" t="s">
        <v>268</v>
      </c>
      <c r="H224" s="6">
        <v>30.847999999999999</v>
      </c>
      <c r="I224" s="6">
        <v>0</v>
      </c>
      <c r="J224" s="6">
        <v>0</v>
      </c>
      <c r="K224" s="6">
        <v>30.847999999999999</v>
      </c>
      <c r="L224" s="6">
        <v>0</v>
      </c>
      <c r="M224" s="6">
        <v>0</v>
      </c>
      <c r="N224" s="7" t="b">
        <v>0</v>
      </c>
      <c r="O224" s="3" t="s">
        <v>309</v>
      </c>
      <c r="P224" s="4">
        <v>2008</v>
      </c>
      <c r="Q224" s="2" t="s">
        <v>70</v>
      </c>
      <c r="R224" s="2" t="s">
        <v>784</v>
      </c>
      <c r="S224" s="8">
        <v>42773.599189814813</v>
      </c>
      <c r="T224" s="5"/>
      <c r="U224" s="4" t="s">
        <v>28</v>
      </c>
      <c r="V224" s="4" t="s">
        <v>27</v>
      </c>
      <c r="W224" s="4" t="s">
        <v>811</v>
      </c>
      <c r="X224" s="4" t="s">
        <v>808</v>
      </c>
      <c r="Y224" s="4" t="s">
        <v>2085</v>
      </c>
      <c r="Z224" s="4"/>
      <c r="AA224" s="4"/>
      <c r="AB224" s="4"/>
      <c r="AC224" s="4" t="s">
        <v>52</v>
      </c>
    </row>
    <row r="225" spans="1:29" ht="60" x14ac:dyDescent="0.25">
      <c r="A225" s="1">
        <v>238</v>
      </c>
      <c r="B225" s="2" t="s">
        <v>243</v>
      </c>
      <c r="C225" s="3" t="s">
        <v>252</v>
      </c>
      <c r="D225" s="3" t="s">
        <v>253</v>
      </c>
      <c r="E225" s="4" t="s">
        <v>1330</v>
      </c>
      <c r="F225" s="5">
        <v>39799</v>
      </c>
      <c r="G225" s="2" t="s">
        <v>230</v>
      </c>
      <c r="H225" s="6">
        <v>34.396000000000001</v>
      </c>
      <c r="I225" s="6">
        <v>0</v>
      </c>
      <c r="J225" s="6">
        <v>0</v>
      </c>
      <c r="K225" s="6">
        <v>34.396000000000001</v>
      </c>
      <c r="L225" s="6">
        <v>0</v>
      </c>
      <c r="M225" s="6">
        <v>0</v>
      </c>
      <c r="N225" s="7" t="b">
        <v>0</v>
      </c>
      <c r="O225" s="3" t="s">
        <v>254</v>
      </c>
      <c r="P225" s="4">
        <v>2008</v>
      </c>
      <c r="Q225" s="2" t="s">
        <v>70</v>
      </c>
      <c r="R225" s="2" t="s">
        <v>784</v>
      </c>
      <c r="S225" s="8">
        <v>42772.518206018518</v>
      </c>
      <c r="T225" s="5"/>
      <c r="U225" s="4" t="s">
        <v>28</v>
      </c>
      <c r="V225" s="4" t="s">
        <v>27</v>
      </c>
      <c r="W225" s="4" t="s">
        <v>807</v>
      </c>
      <c r="X225" s="4" t="s">
        <v>808</v>
      </c>
      <c r="Y225" s="4" t="s">
        <v>1331</v>
      </c>
      <c r="Z225" s="4"/>
      <c r="AA225" s="4"/>
      <c r="AB225" s="4"/>
      <c r="AC225" s="4" t="s">
        <v>52</v>
      </c>
    </row>
    <row r="226" spans="1:29" ht="45" x14ac:dyDescent="0.25">
      <c r="A226" s="1">
        <v>239</v>
      </c>
      <c r="B226" s="2" t="s">
        <v>530</v>
      </c>
      <c r="C226" s="3" t="s">
        <v>531</v>
      </c>
      <c r="D226" s="3" t="s">
        <v>531</v>
      </c>
      <c r="E226" s="4" t="s">
        <v>1332</v>
      </c>
      <c r="F226" s="5">
        <v>39659</v>
      </c>
      <c r="G226" s="2" t="s">
        <v>495</v>
      </c>
      <c r="H226" s="6">
        <v>0.42599999999999999</v>
      </c>
      <c r="I226" s="6">
        <v>0</v>
      </c>
      <c r="J226" s="6">
        <v>0</v>
      </c>
      <c r="K226" s="6">
        <v>0.42599999999999999</v>
      </c>
      <c r="L226" s="6">
        <v>0</v>
      </c>
      <c r="M226" s="6">
        <v>0</v>
      </c>
      <c r="N226" s="7" t="b">
        <v>0</v>
      </c>
      <c r="O226" s="3" t="s">
        <v>532</v>
      </c>
      <c r="P226" s="4">
        <v>2008</v>
      </c>
      <c r="Q226" s="2" t="s">
        <v>51</v>
      </c>
      <c r="R226" s="2" t="s">
        <v>784</v>
      </c>
      <c r="S226" s="8">
        <v>42772.518449074072</v>
      </c>
      <c r="T226" s="5"/>
      <c r="U226" s="4" t="s">
        <v>28</v>
      </c>
      <c r="V226" s="4" t="s">
        <v>27</v>
      </c>
      <c r="W226" s="4"/>
      <c r="X226" s="4"/>
      <c r="Y226" s="4" t="s">
        <v>1333</v>
      </c>
      <c r="Z226" s="4"/>
      <c r="AA226" s="4"/>
      <c r="AB226" s="4"/>
      <c r="AC226" s="4" t="s">
        <v>52</v>
      </c>
    </row>
    <row r="227" spans="1:29" x14ac:dyDescent="0.25">
      <c r="A227" s="1">
        <v>240</v>
      </c>
      <c r="B227" s="2" t="s">
        <v>394</v>
      </c>
      <c r="C227" s="3" t="s">
        <v>423</v>
      </c>
      <c r="D227" s="3" t="s">
        <v>424</v>
      </c>
      <c r="E227" s="4" t="s">
        <v>1334</v>
      </c>
      <c r="F227" s="5">
        <v>39778</v>
      </c>
      <c r="G227" s="2" t="s">
        <v>392</v>
      </c>
      <c r="H227" s="6">
        <v>13.37</v>
      </c>
      <c r="I227" s="6">
        <v>0</v>
      </c>
      <c r="J227" s="6">
        <v>0</v>
      </c>
      <c r="K227" s="6">
        <v>13.37</v>
      </c>
      <c r="L227" s="6">
        <v>0</v>
      </c>
      <c r="M227" s="6">
        <v>0</v>
      </c>
      <c r="N227" s="7" t="b">
        <v>0</v>
      </c>
      <c r="O227" s="3" t="s">
        <v>161</v>
      </c>
      <c r="P227" s="4">
        <v>2008</v>
      </c>
      <c r="Q227" s="2" t="s">
        <v>70</v>
      </c>
      <c r="R227" s="2" t="s">
        <v>784</v>
      </c>
      <c r="S227" s="8">
        <v>42772.518854166665</v>
      </c>
      <c r="T227" s="5"/>
      <c r="U227" s="4" t="s">
        <v>28</v>
      </c>
      <c r="V227" s="4" t="s">
        <v>27</v>
      </c>
      <c r="W227" s="4"/>
      <c r="X227" s="4"/>
      <c r="Y227" s="4" t="s">
        <v>1335</v>
      </c>
      <c r="Z227" s="4"/>
      <c r="AA227" s="4"/>
      <c r="AB227" s="4"/>
      <c r="AC227" s="4" t="s">
        <v>52</v>
      </c>
    </row>
    <row r="228" spans="1:29" ht="30" x14ac:dyDescent="0.25">
      <c r="A228" s="1">
        <v>241</v>
      </c>
      <c r="B228" s="2" t="s">
        <v>115</v>
      </c>
      <c r="C228" s="3" t="s">
        <v>118</v>
      </c>
      <c r="D228" s="3" t="s">
        <v>119</v>
      </c>
      <c r="E228" s="4" t="s">
        <v>1336</v>
      </c>
      <c r="F228" s="5">
        <v>39793</v>
      </c>
      <c r="G228" s="2" t="s">
        <v>101</v>
      </c>
      <c r="H228" s="6">
        <v>1.82</v>
      </c>
      <c r="I228" s="6">
        <v>0</v>
      </c>
      <c r="J228" s="6">
        <v>0</v>
      </c>
      <c r="K228" s="6">
        <v>1.82</v>
      </c>
      <c r="L228" s="6">
        <v>0</v>
      </c>
      <c r="M228" s="6">
        <v>0</v>
      </c>
      <c r="N228" s="7" t="b">
        <v>1</v>
      </c>
      <c r="O228" s="3" t="s">
        <v>120</v>
      </c>
      <c r="P228" s="4">
        <v>2008</v>
      </c>
      <c r="Q228" s="2" t="s">
        <v>70</v>
      </c>
      <c r="R228" s="2" t="s">
        <v>784</v>
      </c>
      <c r="S228" s="8">
        <v>42772.519016203703</v>
      </c>
      <c r="T228" s="5"/>
      <c r="U228" s="4" t="s">
        <v>28</v>
      </c>
      <c r="V228" s="4" t="s">
        <v>27</v>
      </c>
      <c r="W228" s="4" t="s">
        <v>729</v>
      </c>
      <c r="X228" s="4" t="s">
        <v>719</v>
      </c>
      <c r="Y228" s="4" t="s">
        <v>1337</v>
      </c>
      <c r="Z228" s="4"/>
      <c r="AA228" s="4"/>
      <c r="AB228" s="4"/>
      <c r="AC228" s="4" t="s">
        <v>52</v>
      </c>
    </row>
    <row r="229" spans="1:29" ht="45" x14ac:dyDescent="0.25">
      <c r="A229" s="1">
        <v>242</v>
      </c>
      <c r="B229" s="2" t="s">
        <v>425</v>
      </c>
      <c r="C229" s="3" t="s">
        <v>426</v>
      </c>
      <c r="D229" s="3" t="s">
        <v>426</v>
      </c>
      <c r="E229" s="4" t="s">
        <v>1338</v>
      </c>
      <c r="F229" s="5">
        <v>39602</v>
      </c>
      <c r="G229" s="2" t="s">
        <v>392</v>
      </c>
      <c r="H229" s="6">
        <v>7.4969999999999999</v>
      </c>
      <c r="I229" s="6">
        <v>0</v>
      </c>
      <c r="J229" s="6">
        <v>0</v>
      </c>
      <c r="K229" s="6">
        <v>7.4969999999999999</v>
      </c>
      <c r="L229" s="6">
        <v>0</v>
      </c>
      <c r="M229" s="6">
        <v>0</v>
      </c>
      <c r="N229" s="7" t="b">
        <v>0</v>
      </c>
      <c r="O229" s="3" t="s">
        <v>161</v>
      </c>
      <c r="P229" s="4">
        <v>2008</v>
      </c>
      <c r="Q229" s="2" t="s">
        <v>70</v>
      </c>
      <c r="R229" s="2" t="s">
        <v>784</v>
      </c>
      <c r="S229" s="8">
        <v>42772.519467592596</v>
      </c>
      <c r="T229" s="5"/>
      <c r="U229" s="4" t="s">
        <v>28</v>
      </c>
      <c r="V229" s="4" t="s">
        <v>27</v>
      </c>
      <c r="W229" s="4"/>
      <c r="X229" s="4"/>
      <c r="Y229" s="4" t="s">
        <v>1339</v>
      </c>
      <c r="Z229" s="4"/>
      <c r="AA229" s="4"/>
      <c r="AB229" s="4"/>
      <c r="AC229" s="4" t="s">
        <v>52</v>
      </c>
    </row>
    <row r="230" spans="1:29" ht="30" x14ac:dyDescent="0.25">
      <c r="A230" s="1">
        <v>243</v>
      </c>
      <c r="B230" s="2" t="s">
        <v>21</v>
      </c>
      <c r="C230" s="3" t="s">
        <v>640</v>
      </c>
      <c r="D230" s="3" t="s">
        <v>641</v>
      </c>
      <c r="E230" s="4" t="s">
        <v>1340</v>
      </c>
      <c r="F230" s="5">
        <v>39867</v>
      </c>
      <c r="G230" s="2" t="s">
        <v>570</v>
      </c>
      <c r="H230" s="6">
        <v>2.74</v>
      </c>
      <c r="I230" s="6">
        <v>0</v>
      </c>
      <c r="J230" s="6">
        <v>0</v>
      </c>
      <c r="K230" s="6">
        <v>2.74</v>
      </c>
      <c r="L230" s="6">
        <v>0</v>
      </c>
      <c r="M230" s="6">
        <v>0</v>
      </c>
      <c r="N230" s="7" t="b">
        <v>0</v>
      </c>
      <c r="O230" s="3" t="s">
        <v>772</v>
      </c>
      <c r="P230" s="4">
        <v>2009</v>
      </c>
      <c r="Q230" s="2" t="s">
        <v>51</v>
      </c>
      <c r="R230" s="2" t="s">
        <v>784</v>
      </c>
      <c r="S230" s="8">
        <v>42772.519687499997</v>
      </c>
      <c r="T230" s="5"/>
      <c r="U230" s="4" t="s">
        <v>28</v>
      </c>
      <c r="V230" s="4" t="s">
        <v>27</v>
      </c>
      <c r="W230" s="4"/>
      <c r="X230" s="4"/>
      <c r="Y230" s="4" t="s">
        <v>1341</v>
      </c>
      <c r="Z230" s="4"/>
      <c r="AA230" s="4"/>
      <c r="AB230" s="4"/>
      <c r="AC230" s="4" t="s">
        <v>52</v>
      </c>
    </row>
    <row r="231" spans="1:29" ht="30" x14ac:dyDescent="0.25">
      <c r="A231" s="1">
        <v>244</v>
      </c>
      <c r="B231" s="2" t="s">
        <v>642</v>
      </c>
      <c r="C231" s="3" t="s">
        <v>643</v>
      </c>
      <c r="D231" s="3" t="s">
        <v>643</v>
      </c>
      <c r="E231" s="4" t="s">
        <v>1342</v>
      </c>
      <c r="F231" s="5">
        <v>39507</v>
      </c>
      <c r="G231" s="2" t="s">
        <v>570</v>
      </c>
      <c r="H231" s="6">
        <v>1.9650000000000001</v>
      </c>
      <c r="I231" s="6">
        <v>0</v>
      </c>
      <c r="J231" s="6">
        <v>0</v>
      </c>
      <c r="K231" s="6">
        <v>1.9650000000000001</v>
      </c>
      <c r="L231" s="6">
        <v>0</v>
      </c>
      <c r="M231" s="6">
        <v>0</v>
      </c>
      <c r="N231" s="7" t="b">
        <v>0</v>
      </c>
      <c r="O231" s="3" t="s">
        <v>161</v>
      </c>
      <c r="P231" s="4">
        <v>2008</v>
      </c>
      <c r="Q231" s="2" t="s">
        <v>70</v>
      </c>
      <c r="R231" s="2" t="s">
        <v>784</v>
      </c>
      <c r="S231" s="8">
        <v>42772.519907407404</v>
      </c>
      <c r="T231" s="5"/>
      <c r="U231" s="4" t="s">
        <v>28</v>
      </c>
      <c r="V231" s="4" t="s">
        <v>27</v>
      </c>
      <c r="W231" s="4"/>
      <c r="X231" s="4"/>
      <c r="Y231" s="4" t="s">
        <v>1343</v>
      </c>
      <c r="Z231" s="4"/>
      <c r="AA231" s="4"/>
      <c r="AB231" s="4"/>
      <c r="AC231" s="4" t="s">
        <v>52</v>
      </c>
    </row>
    <row r="232" spans="1:29" ht="60" x14ac:dyDescent="0.25">
      <c r="A232" s="1">
        <v>245</v>
      </c>
      <c r="B232" s="2" t="s">
        <v>191</v>
      </c>
      <c r="C232" s="3" t="s">
        <v>192</v>
      </c>
      <c r="D232" s="3" t="s">
        <v>192</v>
      </c>
      <c r="E232" s="4" t="s">
        <v>1344</v>
      </c>
      <c r="F232" s="5">
        <v>39578</v>
      </c>
      <c r="G232" s="2" t="s">
        <v>148</v>
      </c>
      <c r="H232" s="6">
        <v>10.488</v>
      </c>
      <c r="I232" s="6">
        <v>0</v>
      </c>
      <c r="J232" s="6">
        <v>0</v>
      </c>
      <c r="K232" s="6">
        <v>10.488</v>
      </c>
      <c r="L232" s="6">
        <v>0</v>
      </c>
      <c r="M232" s="6">
        <v>0</v>
      </c>
      <c r="N232" s="7" t="b">
        <v>0</v>
      </c>
      <c r="O232" s="3" t="s">
        <v>193</v>
      </c>
      <c r="P232" s="4">
        <v>2008</v>
      </c>
      <c r="Q232" s="2" t="s">
        <v>70</v>
      </c>
      <c r="R232" s="2" t="s">
        <v>784</v>
      </c>
      <c r="S232" s="8">
        <v>42772.520057870373</v>
      </c>
      <c r="T232" s="5"/>
      <c r="U232" s="4" t="s">
        <v>28</v>
      </c>
      <c r="V232" s="4" t="s">
        <v>27</v>
      </c>
      <c r="W232" s="4" t="s">
        <v>717</v>
      </c>
      <c r="X232" s="4" t="s">
        <v>723</v>
      </c>
      <c r="Y232" s="4" t="s">
        <v>1345</v>
      </c>
      <c r="Z232" s="4"/>
      <c r="AA232" s="4"/>
      <c r="AB232" s="4"/>
      <c r="AC232" s="4" t="s">
        <v>52</v>
      </c>
    </row>
    <row r="233" spans="1:29" ht="45" x14ac:dyDescent="0.25">
      <c r="A233" s="1">
        <v>246</v>
      </c>
      <c r="B233" s="2" t="s">
        <v>71</v>
      </c>
      <c r="C233" s="3" t="s">
        <v>74</v>
      </c>
      <c r="D233" s="3" t="s">
        <v>75</v>
      </c>
      <c r="E233" s="4" t="s">
        <v>1346</v>
      </c>
      <c r="F233" s="5">
        <v>39751</v>
      </c>
      <c r="G233" s="2" t="s">
        <v>57</v>
      </c>
      <c r="H233" s="6">
        <v>9.7100000000000009</v>
      </c>
      <c r="I233" s="6">
        <v>0</v>
      </c>
      <c r="J233" s="6">
        <v>0</v>
      </c>
      <c r="K233" s="6">
        <v>9.7100000000000009</v>
      </c>
      <c r="L233" s="6">
        <v>0</v>
      </c>
      <c r="M233" s="6">
        <v>0</v>
      </c>
      <c r="N233" s="7" t="b">
        <v>0</v>
      </c>
      <c r="O233" s="3" t="s">
        <v>1347</v>
      </c>
      <c r="P233" s="4">
        <v>2008</v>
      </c>
      <c r="Q233" s="2" t="s">
        <v>51</v>
      </c>
      <c r="R233" s="2" t="s">
        <v>784</v>
      </c>
      <c r="S233" s="8">
        <v>42772.520196759258</v>
      </c>
      <c r="T233" s="5"/>
      <c r="U233" s="4" t="s">
        <v>28</v>
      </c>
      <c r="V233" s="4" t="s">
        <v>27</v>
      </c>
      <c r="W233" s="4" t="s">
        <v>717</v>
      </c>
      <c r="X233" s="4" t="s">
        <v>783</v>
      </c>
      <c r="Y233" s="4" t="s">
        <v>890</v>
      </c>
      <c r="Z233" s="4"/>
      <c r="AA233" s="4"/>
      <c r="AB233" s="4"/>
      <c r="AC233" s="4" t="s">
        <v>52</v>
      </c>
    </row>
    <row r="234" spans="1:29" x14ac:dyDescent="0.25">
      <c r="A234" s="1">
        <v>247</v>
      </c>
      <c r="B234" s="2" t="s">
        <v>290</v>
      </c>
      <c r="C234" s="3" t="s">
        <v>364</v>
      </c>
      <c r="D234" s="3" t="s">
        <v>364</v>
      </c>
      <c r="E234" s="4" t="s">
        <v>1348</v>
      </c>
      <c r="F234" s="5">
        <v>39773</v>
      </c>
      <c r="G234" s="2" t="s">
        <v>321</v>
      </c>
      <c r="H234" s="6">
        <v>13.113</v>
      </c>
      <c r="I234" s="6">
        <v>0</v>
      </c>
      <c r="J234" s="6">
        <v>0</v>
      </c>
      <c r="K234" s="6">
        <v>13.113</v>
      </c>
      <c r="L234" s="6">
        <v>0</v>
      </c>
      <c r="M234" s="6">
        <v>0</v>
      </c>
      <c r="N234" s="7" t="b">
        <v>0</v>
      </c>
      <c r="O234" s="3" t="s">
        <v>161</v>
      </c>
      <c r="P234" s="4">
        <v>2008</v>
      </c>
      <c r="Q234" s="2" t="s">
        <v>102</v>
      </c>
      <c r="R234" s="2" t="s">
        <v>784</v>
      </c>
      <c r="S234" s="8">
        <v>42772.520428240743</v>
      </c>
      <c r="T234" s="5"/>
      <c r="U234" s="4" t="s">
        <v>28</v>
      </c>
      <c r="V234" s="4" t="s">
        <v>27</v>
      </c>
      <c r="W234" s="4"/>
      <c r="X234" s="4"/>
      <c r="Y234" s="4" t="s">
        <v>1349</v>
      </c>
      <c r="Z234" s="4"/>
      <c r="AA234" s="4"/>
      <c r="AB234" s="4"/>
      <c r="AC234" s="4" t="s">
        <v>52</v>
      </c>
    </row>
    <row r="235" spans="1:29" ht="30" x14ac:dyDescent="0.25">
      <c r="A235" s="1">
        <v>248</v>
      </c>
      <c r="B235" s="2" t="s">
        <v>115</v>
      </c>
      <c r="C235" s="3" t="s">
        <v>121</v>
      </c>
      <c r="D235" s="3" t="s">
        <v>122</v>
      </c>
      <c r="E235" s="4" t="s">
        <v>1350</v>
      </c>
      <c r="F235" s="5">
        <v>39776</v>
      </c>
      <c r="G235" s="2" t="s">
        <v>101</v>
      </c>
      <c r="H235" s="6">
        <v>18.512</v>
      </c>
      <c r="I235" s="6">
        <v>0</v>
      </c>
      <c r="J235" s="6">
        <v>0</v>
      </c>
      <c r="K235" s="6">
        <v>18.512</v>
      </c>
      <c r="L235" s="6">
        <v>0</v>
      </c>
      <c r="M235" s="6">
        <v>0</v>
      </c>
      <c r="N235" s="7" t="b">
        <v>0</v>
      </c>
      <c r="O235" s="3" t="s">
        <v>112</v>
      </c>
      <c r="P235" s="4">
        <v>2008</v>
      </c>
      <c r="Q235" s="2" t="s">
        <v>70</v>
      </c>
      <c r="R235" s="2" t="s">
        <v>784</v>
      </c>
      <c r="S235" s="8">
        <v>42772.520520833335</v>
      </c>
      <c r="T235" s="5"/>
      <c r="U235" s="4" t="s">
        <v>28</v>
      </c>
      <c r="V235" s="4" t="s">
        <v>27</v>
      </c>
      <c r="W235" s="4" t="s">
        <v>717</v>
      </c>
      <c r="X235" s="4" t="s">
        <v>719</v>
      </c>
      <c r="Y235" s="4" t="s">
        <v>1351</v>
      </c>
      <c r="Z235" s="4"/>
      <c r="AA235" s="4"/>
      <c r="AB235" s="4"/>
      <c r="AC235" s="4" t="s">
        <v>52</v>
      </c>
    </row>
    <row r="236" spans="1:29" ht="30" x14ac:dyDescent="0.25">
      <c r="A236" s="1">
        <v>249</v>
      </c>
      <c r="B236" s="2" t="s">
        <v>115</v>
      </c>
      <c r="C236" s="3" t="s">
        <v>123</v>
      </c>
      <c r="D236" s="3" t="s">
        <v>124</v>
      </c>
      <c r="E236" s="4" t="s">
        <v>1352</v>
      </c>
      <c r="F236" s="5">
        <v>39680</v>
      </c>
      <c r="G236" s="2" t="s">
        <v>101</v>
      </c>
      <c r="H236" s="6">
        <v>0.58499999999999996</v>
      </c>
      <c r="I236" s="6">
        <v>0</v>
      </c>
      <c r="J236" s="6">
        <v>0</v>
      </c>
      <c r="K236" s="6">
        <v>0.58499999999999996</v>
      </c>
      <c r="L236" s="6">
        <v>0</v>
      </c>
      <c r="M236" s="6">
        <v>0</v>
      </c>
      <c r="N236" s="7" t="b">
        <v>0</v>
      </c>
      <c r="O236" s="3" t="s">
        <v>112</v>
      </c>
      <c r="P236" s="4">
        <v>2008</v>
      </c>
      <c r="Q236" s="2" t="s">
        <v>70</v>
      </c>
      <c r="R236" s="2" t="s">
        <v>784</v>
      </c>
      <c r="S236" s="8">
        <v>42772.520578703705</v>
      </c>
      <c r="T236" s="5"/>
      <c r="U236" s="4" t="s">
        <v>28</v>
      </c>
      <c r="V236" s="4" t="s">
        <v>27</v>
      </c>
      <c r="W236" s="4" t="s">
        <v>730</v>
      </c>
      <c r="X236" s="4" t="s">
        <v>719</v>
      </c>
      <c r="Y236" s="4" t="s">
        <v>1353</v>
      </c>
      <c r="Z236" s="4"/>
      <c r="AA236" s="4"/>
      <c r="AB236" s="4"/>
      <c r="AC236" s="4" t="s">
        <v>52</v>
      </c>
    </row>
    <row r="237" spans="1:29" ht="30" x14ac:dyDescent="0.25">
      <c r="A237" s="1">
        <v>250</v>
      </c>
      <c r="B237" s="2" t="s">
        <v>443</v>
      </c>
      <c r="C237" s="3" t="s">
        <v>444</v>
      </c>
      <c r="D237" s="3" t="s">
        <v>767</v>
      </c>
      <c r="E237" s="4" t="s">
        <v>1354</v>
      </c>
      <c r="F237" s="5">
        <v>39744</v>
      </c>
      <c r="G237" s="2" t="s">
        <v>435</v>
      </c>
      <c r="H237" s="6">
        <v>0.70899999999999996</v>
      </c>
      <c r="I237" s="6">
        <v>0</v>
      </c>
      <c r="J237" s="6">
        <v>0</v>
      </c>
      <c r="K237" s="6">
        <v>0.70899999999999996</v>
      </c>
      <c r="L237" s="6">
        <v>0</v>
      </c>
      <c r="M237" s="6">
        <v>0</v>
      </c>
      <c r="N237" s="7" t="b">
        <v>0</v>
      </c>
      <c r="O237" s="3" t="s">
        <v>161</v>
      </c>
      <c r="P237" s="4">
        <v>2008</v>
      </c>
      <c r="Q237" s="2" t="s">
        <v>70</v>
      </c>
      <c r="R237" s="2" t="s">
        <v>784</v>
      </c>
      <c r="S237" s="8">
        <v>42772.520960648151</v>
      </c>
      <c r="T237" s="5"/>
      <c r="U237" s="4" t="s">
        <v>28</v>
      </c>
      <c r="V237" s="4" t="s">
        <v>27</v>
      </c>
      <c r="W237" s="4" t="s">
        <v>717</v>
      </c>
      <c r="X237" s="4" t="s">
        <v>719</v>
      </c>
      <c r="Y237" s="4" t="s">
        <v>1355</v>
      </c>
      <c r="Z237" s="4"/>
      <c r="AA237" s="4"/>
      <c r="AB237" s="4"/>
      <c r="AC237" s="4" t="s">
        <v>52</v>
      </c>
    </row>
    <row r="238" spans="1:29" ht="30" x14ac:dyDescent="0.25">
      <c r="A238" s="1">
        <v>251</v>
      </c>
      <c r="B238" s="2" t="s">
        <v>174</v>
      </c>
      <c r="C238" s="3" t="s">
        <v>445</v>
      </c>
      <c r="D238" s="3" t="s">
        <v>446</v>
      </c>
      <c r="E238" s="4" t="s">
        <v>1356</v>
      </c>
      <c r="F238" s="5">
        <v>39749</v>
      </c>
      <c r="G238" s="2" t="s">
        <v>435</v>
      </c>
      <c r="H238" s="6">
        <v>5.2460000000000004</v>
      </c>
      <c r="I238" s="6">
        <v>0</v>
      </c>
      <c r="J238" s="6">
        <v>0</v>
      </c>
      <c r="K238" s="6">
        <v>5.2460000000000004</v>
      </c>
      <c r="L238" s="6">
        <v>0</v>
      </c>
      <c r="M238" s="6">
        <v>0</v>
      </c>
      <c r="N238" s="7" t="b">
        <v>0</v>
      </c>
      <c r="O238" s="3" t="s">
        <v>447</v>
      </c>
      <c r="P238" s="4">
        <v>2008</v>
      </c>
      <c r="Q238" s="2" t="s">
        <v>70</v>
      </c>
      <c r="R238" s="2" t="s">
        <v>784</v>
      </c>
      <c r="S238" s="8">
        <v>42772.521053240744</v>
      </c>
      <c r="T238" s="5"/>
      <c r="U238" s="4" t="s">
        <v>28</v>
      </c>
      <c r="V238" s="4" t="s">
        <v>27</v>
      </c>
      <c r="W238" s="4" t="s">
        <v>717</v>
      </c>
      <c r="X238" s="4" t="s">
        <v>719</v>
      </c>
      <c r="Y238" s="4" t="s">
        <v>1357</v>
      </c>
      <c r="Z238" s="4"/>
      <c r="AA238" s="4"/>
      <c r="AB238" s="4"/>
      <c r="AC238" s="4" t="s">
        <v>52</v>
      </c>
    </row>
    <row r="239" spans="1:29" ht="30" x14ac:dyDescent="0.25">
      <c r="A239" s="1">
        <v>252</v>
      </c>
      <c r="B239" s="2" t="s">
        <v>174</v>
      </c>
      <c r="C239" s="3" t="s">
        <v>448</v>
      </c>
      <c r="D239" s="3" t="s">
        <v>449</v>
      </c>
      <c r="E239" s="4" t="s">
        <v>1358</v>
      </c>
      <c r="F239" s="5">
        <v>39779</v>
      </c>
      <c r="G239" s="2" t="s">
        <v>435</v>
      </c>
      <c r="H239" s="6">
        <v>4.5359999999999996</v>
      </c>
      <c r="I239" s="6">
        <v>0</v>
      </c>
      <c r="J239" s="6">
        <v>0</v>
      </c>
      <c r="K239" s="6">
        <v>4.5359999999999996</v>
      </c>
      <c r="L239" s="6">
        <v>0</v>
      </c>
      <c r="M239" s="6">
        <v>0</v>
      </c>
      <c r="N239" s="7" t="b">
        <v>0</v>
      </c>
      <c r="O239" s="3" t="s">
        <v>447</v>
      </c>
      <c r="P239" s="4">
        <v>2008</v>
      </c>
      <c r="Q239" s="2" t="s">
        <v>70</v>
      </c>
      <c r="R239" s="2" t="s">
        <v>784</v>
      </c>
      <c r="S239" s="8">
        <v>42772.521435185183</v>
      </c>
      <c r="T239" s="5"/>
      <c r="U239" s="4" t="s">
        <v>28</v>
      </c>
      <c r="V239" s="4" t="s">
        <v>27</v>
      </c>
      <c r="W239" s="4" t="s">
        <v>717</v>
      </c>
      <c r="X239" s="4" t="s">
        <v>719</v>
      </c>
      <c r="Y239" s="4" t="s">
        <v>1359</v>
      </c>
      <c r="Z239" s="4"/>
      <c r="AA239" s="4"/>
      <c r="AB239" s="4"/>
      <c r="AC239" s="4" t="s">
        <v>52</v>
      </c>
    </row>
    <row r="240" spans="1:29" ht="120" x14ac:dyDescent="0.25">
      <c r="A240" s="1">
        <v>253</v>
      </c>
      <c r="B240" s="2" t="s">
        <v>300</v>
      </c>
      <c r="C240" s="3" t="s">
        <v>310</v>
      </c>
      <c r="D240" s="3" t="s">
        <v>311</v>
      </c>
      <c r="E240" s="4" t="s">
        <v>1360</v>
      </c>
      <c r="F240" s="5">
        <v>39811</v>
      </c>
      <c r="G240" s="2" t="s">
        <v>268</v>
      </c>
      <c r="H240" s="6">
        <v>14.558</v>
      </c>
      <c r="I240" s="6">
        <v>0</v>
      </c>
      <c r="J240" s="6">
        <v>0</v>
      </c>
      <c r="K240" s="6">
        <v>14.558</v>
      </c>
      <c r="L240" s="6">
        <v>0</v>
      </c>
      <c r="M240" s="6">
        <v>0</v>
      </c>
      <c r="N240" s="7" t="b">
        <v>1</v>
      </c>
      <c r="O240" s="3" t="s">
        <v>312</v>
      </c>
      <c r="P240" s="4">
        <v>2008</v>
      </c>
      <c r="Q240" s="2" t="s">
        <v>87</v>
      </c>
      <c r="R240" s="2" t="s">
        <v>784</v>
      </c>
      <c r="S240" s="8">
        <v>42772.521643518521</v>
      </c>
      <c r="T240" s="5"/>
      <c r="U240" s="4" t="s">
        <v>28</v>
      </c>
      <c r="V240" s="4" t="s">
        <v>27</v>
      </c>
      <c r="W240" s="4" t="s">
        <v>717</v>
      </c>
      <c r="X240" s="4" t="s">
        <v>808</v>
      </c>
      <c r="Y240" s="4" t="s">
        <v>1361</v>
      </c>
      <c r="Z240" s="4"/>
      <c r="AA240" s="4"/>
      <c r="AB240" s="4"/>
      <c r="AC240" s="4" t="s">
        <v>52</v>
      </c>
    </row>
    <row r="241" spans="1:29" ht="30" x14ac:dyDescent="0.25">
      <c r="A241" s="1">
        <v>254</v>
      </c>
      <c r="B241" s="2" t="s">
        <v>125</v>
      </c>
      <c r="C241" s="3" t="s">
        <v>126</v>
      </c>
      <c r="D241" s="3" t="s">
        <v>127</v>
      </c>
      <c r="E241" s="4" t="s">
        <v>1362</v>
      </c>
      <c r="F241" s="5">
        <v>39872</v>
      </c>
      <c r="G241" s="2" t="s">
        <v>101</v>
      </c>
      <c r="H241" s="6">
        <v>1.032</v>
      </c>
      <c r="I241" s="6">
        <v>0</v>
      </c>
      <c r="J241" s="6">
        <v>0</v>
      </c>
      <c r="K241" s="6">
        <v>1.032</v>
      </c>
      <c r="L241" s="6">
        <v>0</v>
      </c>
      <c r="M241" s="6">
        <v>0</v>
      </c>
      <c r="N241" s="7" t="b">
        <v>0</v>
      </c>
      <c r="O241" s="3" t="s">
        <v>128</v>
      </c>
      <c r="P241" s="4">
        <v>2009</v>
      </c>
      <c r="Q241" s="2" t="s">
        <v>70</v>
      </c>
      <c r="R241" s="2" t="s">
        <v>784</v>
      </c>
      <c r="S241" s="8">
        <v>42772.521817129629</v>
      </c>
      <c r="T241" s="5"/>
      <c r="U241" s="4" t="s">
        <v>28</v>
      </c>
      <c r="V241" s="4" t="s">
        <v>27</v>
      </c>
      <c r="W241" s="4" t="s">
        <v>717</v>
      </c>
      <c r="X241" s="4" t="s">
        <v>719</v>
      </c>
      <c r="Y241" s="4" t="s">
        <v>1363</v>
      </c>
      <c r="Z241" s="4"/>
      <c r="AA241" s="4"/>
      <c r="AB241" s="4"/>
      <c r="AC241" s="4" t="s">
        <v>52</v>
      </c>
    </row>
    <row r="242" spans="1:29" x14ac:dyDescent="0.25">
      <c r="A242" s="1">
        <v>255</v>
      </c>
      <c r="B242" s="2" t="s">
        <v>539</v>
      </c>
      <c r="C242" s="3" t="s">
        <v>563</v>
      </c>
      <c r="D242" s="3" t="s">
        <v>564</v>
      </c>
      <c r="E242" s="4" t="s">
        <v>565</v>
      </c>
      <c r="F242" s="5">
        <v>39351</v>
      </c>
      <c r="G242" s="2" t="s">
        <v>542</v>
      </c>
      <c r="H242" s="6">
        <v>7.734</v>
      </c>
      <c r="I242" s="6">
        <v>7.734</v>
      </c>
      <c r="J242" s="6">
        <v>0</v>
      </c>
      <c r="K242" s="6">
        <v>0</v>
      </c>
      <c r="L242" s="6">
        <v>0</v>
      </c>
      <c r="M242" s="6">
        <v>0</v>
      </c>
      <c r="N242" s="7" t="b">
        <v>0</v>
      </c>
      <c r="O242" s="3" t="s">
        <v>161</v>
      </c>
      <c r="P242" s="4">
        <v>2007</v>
      </c>
      <c r="Q242" s="2" t="s">
        <v>51</v>
      </c>
      <c r="R242" s="2" t="s">
        <v>784</v>
      </c>
      <c r="S242" s="8">
        <v>42768.584247685183</v>
      </c>
      <c r="T242" s="5"/>
      <c r="U242" s="4" t="s">
        <v>28</v>
      </c>
      <c r="V242" s="4" t="s">
        <v>27</v>
      </c>
      <c r="W242" s="4"/>
      <c r="X242" s="4"/>
      <c r="Y242" s="4" t="s">
        <v>1364</v>
      </c>
      <c r="Z242" s="4"/>
      <c r="AA242" s="4"/>
      <c r="AB242" s="4"/>
      <c r="AC242" s="4" t="s">
        <v>52</v>
      </c>
    </row>
    <row r="243" spans="1:29" x14ac:dyDescent="0.25">
      <c r="A243" s="1">
        <v>256</v>
      </c>
      <c r="B243" s="2" t="s">
        <v>53</v>
      </c>
      <c r="C243" s="3" t="s">
        <v>113</v>
      </c>
      <c r="D243" s="3" t="s">
        <v>129</v>
      </c>
      <c r="E243" s="4" t="s">
        <v>1365</v>
      </c>
      <c r="F243" s="5">
        <v>39437</v>
      </c>
      <c r="G243" s="2" t="s">
        <v>101</v>
      </c>
      <c r="H243" s="6">
        <v>24.791</v>
      </c>
      <c r="I243" s="6">
        <v>24.791</v>
      </c>
      <c r="J243" s="6">
        <v>0</v>
      </c>
      <c r="K243" s="6">
        <v>0</v>
      </c>
      <c r="L243" s="6">
        <v>0</v>
      </c>
      <c r="M243" s="6">
        <v>0</v>
      </c>
      <c r="N243" s="7" t="b">
        <v>0</v>
      </c>
      <c r="O243" s="3" t="s">
        <v>161</v>
      </c>
      <c r="P243" s="4">
        <v>2007</v>
      </c>
      <c r="Q243" s="2" t="s">
        <v>87</v>
      </c>
      <c r="R243" s="2" t="s">
        <v>784</v>
      </c>
      <c r="S243" s="8">
        <v>42772.522349537037</v>
      </c>
      <c r="T243" s="5"/>
      <c r="U243" s="4" t="s">
        <v>28</v>
      </c>
      <c r="V243" s="4" t="s">
        <v>27</v>
      </c>
      <c r="W243" s="4" t="s">
        <v>787</v>
      </c>
      <c r="X243" s="4" t="s">
        <v>723</v>
      </c>
      <c r="Y243" s="4" t="s">
        <v>1366</v>
      </c>
      <c r="Z243" s="4"/>
      <c r="AA243" s="4"/>
      <c r="AB243" s="4"/>
      <c r="AC243" s="4" t="s">
        <v>52</v>
      </c>
    </row>
    <row r="244" spans="1:29" x14ac:dyDescent="0.25">
      <c r="A244" s="1">
        <v>257</v>
      </c>
      <c r="B244" s="2" t="s">
        <v>159</v>
      </c>
      <c r="C244" s="3" t="s">
        <v>194</v>
      </c>
      <c r="D244" s="3" t="s">
        <v>195</v>
      </c>
      <c r="E244" s="4" t="s">
        <v>1367</v>
      </c>
      <c r="F244" s="5">
        <v>39345</v>
      </c>
      <c r="G244" s="2" t="s">
        <v>148</v>
      </c>
      <c r="H244" s="6">
        <v>5.444</v>
      </c>
      <c r="I244" s="6">
        <v>0</v>
      </c>
      <c r="J244" s="6">
        <v>5.444</v>
      </c>
      <c r="K244" s="6">
        <v>0</v>
      </c>
      <c r="L244" s="6">
        <v>0</v>
      </c>
      <c r="M244" s="6">
        <v>0</v>
      </c>
      <c r="N244" s="7" t="b">
        <v>0</v>
      </c>
      <c r="O244" s="3" t="s">
        <v>161</v>
      </c>
      <c r="P244" s="4">
        <v>2007</v>
      </c>
      <c r="Q244" s="2" t="s">
        <v>70</v>
      </c>
      <c r="R244" s="2" t="s">
        <v>784</v>
      </c>
      <c r="S244" s="8">
        <v>42772.523310185185</v>
      </c>
      <c r="T244" s="5"/>
      <c r="U244" s="4" t="s">
        <v>28</v>
      </c>
      <c r="V244" s="4" t="s">
        <v>27</v>
      </c>
      <c r="W244" s="4" t="s">
        <v>717</v>
      </c>
      <c r="X244" s="4" t="s">
        <v>723</v>
      </c>
      <c r="Y244" s="4" t="s">
        <v>1368</v>
      </c>
      <c r="Z244" s="4"/>
      <c r="AA244" s="4"/>
      <c r="AB244" s="4"/>
      <c r="AC244" s="4" t="s">
        <v>52</v>
      </c>
    </row>
    <row r="245" spans="1:29" ht="30" x14ac:dyDescent="0.25">
      <c r="A245" s="1">
        <v>258</v>
      </c>
      <c r="B245" s="2" t="s">
        <v>159</v>
      </c>
      <c r="C245" s="3" t="s">
        <v>194</v>
      </c>
      <c r="D245" s="3" t="s">
        <v>196</v>
      </c>
      <c r="E245" s="4" t="s">
        <v>1369</v>
      </c>
      <c r="F245" s="5">
        <v>39347</v>
      </c>
      <c r="G245" s="2" t="s">
        <v>148</v>
      </c>
      <c r="H245" s="6">
        <v>4.8330000000000002</v>
      </c>
      <c r="I245" s="6">
        <v>0</v>
      </c>
      <c r="J245" s="6">
        <v>4.8330000000000002</v>
      </c>
      <c r="K245" s="6">
        <v>0</v>
      </c>
      <c r="L245" s="6">
        <v>0</v>
      </c>
      <c r="M245" s="6">
        <v>0</v>
      </c>
      <c r="N245" s="7" t="b">
        <v>0</v>
      </c>
      <c r="O245" s="3" t="s">
        <v>197</v>
      </c>
      <c r="P245" s="4">
        <v>2007</v>
      </c>
      <c r="Q245" s="2" t="s">
        <v>70</v>
      </c>
      <c r="R245" s="2" t="s">
        <v>784</v>
      </c>
      <c r="S245" s="8">
        <v>42772.523692129631</v>
      </c>
      <c r="T245" s="5"/>
      <c r="U245" s="4" t="s">
        <v>28</v>
      </c>
      <c r="V245" s="4" t="s">
        <v>27</v>
      </c>
      <c r="W245" s="4" t="s">
        <v>751</v>
      </c>
      <c r="X245" s="4" t="s">
        <v>723</v>
      </c>
      <c r="Y245" s="4" t="s">
        <v>1370</v>
      </c>
      <c r="Z245" s="4"/>
      <c r="AA245" s="4"/>
      <c r="AB245" s="4"/>
      <c r="AC245" s="4" t="s">
        <v>52</v>
      </c>
    </row>
    <row r="246" spans="1:29" ht="30" x14ac:dyDescent="0.25">
      <c r="A246" s="1">
        <v>259</v>
      </c>
      <c r="B246" s="2" t="s">
        <v>546</v>
      </c>
      <c r="C246" s="3" t="s">
        <v>687</v>
      </c>
      <c r="D246" s="3" t="s">
        <v>688</v>
      </c>
      <c r="E246" s="4" t="s">
        <v>1371</v>
      </c>
      <c r="F246" s="5">
        <v>39398</v>
      </c>
      <c r="G246" s="2" t="s">
        <v>675</v>
      </c>
      <c r="H246" s="6">
        <v>9.4670000000000005</v>
      </c>
      <c r="I246" s="6">
        <v>0</v>
      </c>
      <c r="J246" s="6">
        <v>9.4670000000000005</v>
      </c>
      <c r="K246" s="6">
        <v>0</v>
      </c>
      <c r="L246" s="6">
        <v>0</v>
      </c>
      <c r="M246" s="6">
        <v>0</v>
      </c>
      <c r="N246" s="7" t="b">
        <v>0</v>
      </c>
      <c r="O246" s="3" t="s">
        <v>161</v>
      </c>
      <c r="P246" s="4">
        <v>2007</v>
      </c>
      <c r="Q246" s="2" t="s">
        <v>70</v>
      </c>
      <c r="R246" s="2" t="s">
        <v>784</v>
      </c>
      <c r="S246" s="8">
        <v>42772.523935185185</v>
      </c>
      <c r="T246" s="5"/>
      <c r="U246" s="4" t="s">
        <v>28</v>
      </c>
      <c r="V246" s="4" t="s">
        <v>27</v>
      </c>
      <c r="W246" s="4" t="s">
        <v>717</v>
      </c>
      <c r="X246" s="4" t="s">
        <v>808</v>
      </c>
      <c r="Y246" s="4" t="s">
        <v>1372</v>
      </c>
      <c r="Z246" s="4"/>
      <c r="AA246" s="4"/>
      <c r="AB246" s="4"/>
      <c r="AC246" s="4" t="s">
        <v>52</v>
      </c>
    </row>
    <row r="247" spans="1:29" ht="45" x14ac:dyDescent="0.25">
      <c r="A247" s="1">
        <v>260</v>
      </c>
      <c r="B247" s="2" t="s">
        <v>67</v>
      </c>
      <c r="C247" s="3" t="s">
        <v>68</v>
      </c>
      <c r="D247" s="3" t="s">
        <v>76</v>
      </c>
      <c r="E247" s="4" t="s">
        <v>1373</v>
      </c>
      <c r="F247" s="5">
        <v>39422</v>
      </c>
      <c r="G247" s="2" t="s">
        <v>57</v>
      </c>
      <c r="H247" s="6">
        <v>0</v>
      </c>
      <c r="I247" s="6">
        <v>0</v>
      </c>
      <c r="J247" s="6">
        <v>0</v>
      </c>
      <c r="K247" s="6">
        <v>0</v>
      </c>
      <c r="L247" s="6">
        <v>0</v>
      </c>
      <c r="M247" s="6">
        <v>0</v>
      </c>
      <c r="N247" s="7" t="b">
        <v>1</v>
      </c>
      <c r="O247" s="3" t="s">
        <v>77</v>
      </c>
      <c r="P247" s="4">
        <v>2007</v>
      </c>
      <c r="Q247" s="2" t="s">
        <v>51</v>
      </c>
      <c r="R247" s="2" t="s">
        <v>784</v>
      </c>
      <c r="S247" s="8">
        <v>42772.525439814817</v>
      </c>
      <c r="T247" s="5"/>
      <c r="U247" s="4" t="s">
        <v>28</v>
      </c>
      <c r="V247" s="4" t="s">
        <v>27</v>
      </c>
      <c r="W247" s="4" t="s">
        <v>717</v>
      </c>
      <c r="X247" s="4" t="s">
        <v>719</v>
      </c>
      <c r="Y247" s="4" t="s">
        <v>1374</v>
      </c>
      <c r="Z247" s="4"/>
      <c r="AA247" s="4"/>
      <c r="AB247" s="4"/>
      <c r="AC247" s="4" t="s">
        <v>52</v>
      </c>
    </row>
    <row r="248" spans="1:29" x14ac:dyDescent="0.25">
      <c r="A248" s="1">
        <v>261</v>
      </c>
      <c r="B248" s="2" t="s">
        <v>34</v>
      </c>
      <c r="C248" s="3" t="s">
        <v>644</v>
      </c>
      <c r="D248" s="3" t="s">
        <v>644</v>
      </c>
      <c r="E248" s="4" t="s">
        <v>1375</v>
      </c>
      <c r="F248" s="5">
        <v>39197</v>
      </c>
      <c r="G248" s="2" t="s">
        <v>570</v>
      </c>
      <c r="H248" s="6">
        <v>6.4660000000000002</v>
      </c>
      <c r="I248" s="6">
        <v>0</v>
      </c>
      <c r="J248" s="6">
        <v>6.4660000000000002</v>
      </c>
      <c r="K248" s="6">
        <v>0</v>
      </c>
      <c r="L248" s="6">
        <v>0</v>
      </c>
      <c r="M248" s="6">
        <v>0</v>
      </c>
      <c r="N248" s="7" t="b">
        <v>0</v>
      </c>
      <c r="O248" s="3" t="s">
        <v>161</v>
      </c>
      <c r="P248" s="4">
        <v>2007</v>
      </c>
      <c r="Q248" s="2" t="s">
        <v>70</v>
      </c>
      <c r="R248" s="2" t="s">
        <v>784</v>
      </c>
      <c r="S248" s="8">
        <v>42769.561030092591</v>
      </c>
      <c r="T248" s="5"/>
      <c r="U248" s="4" t="s">
        <v>28</v>
      </c>
      <c r="V248" s="4" t="s">
        <v>27</v>
      </c>
      <c r="W248" s="4"/>
      <c r="X248" s="4"/>
      <c r="Y248" s="4" t="s">
        <v>1376</v>
      </c>
      <c r="Z248" s="4"/>
      <c r="AA248" s="4"/>
      <c r="AB248" s="4"/>
      <c r="AC248" s="4" t="s">
        <v>52</v>
      </c>
    </row>
    <row r="249" spans="1:29" ht="75" x14ac:dyDescent="0.25">
      <c r="A249" s="1">
        <v>265</v>
      </c>
      <c r="B249" s="2" t="s">
        <v>456</v>
      </c>
      <c r="C249" s="3" t="s">
        <v>485</v>
      </c>
      <c r="D249" s="3" t="s">
        <v>486</v>
      </c>
      <c r="E249" s="4" t="s">
        <v>1377</v>
      </c>
      <c r="F249" s="5">
        <v>40007</v>
      </c>
      <c r="G249" s="2" t="s">
        <v>455</v>
      </c>
      <c r="H249" s="6">
        <v>2.085</v>
      </c>
      <c r="I249" s="6">
        <v>0</v>
      </c>
      <c r="J249" s="6">
        <v>2.085</v>
      </c>
      <c r="K249" s="6">
        <v>0</v>
      </c>
      <c r="L249" s="6">
        <v>0</v>
      </c>
      <c r="M249" s="6">
        <v>0</v>
      </c>
      <c r="N249" s="7" t="b">
        <v>1</v>
      </c>
      <c r="O249" s="3" t="s">
        <v>487</v>
      </c>
      <c r="P249" s="4">
        <v>2009</v>
      </c>
      <c r="Q249" s="2" t="s">
        <v>70</v>
      </c>
      <c r="R249" s="2" t="s">
        <v>784</v>
      </c>
      <c r="S249" s="8">
        <v>42772.526655092595</v>
      </c>
      <c r="T249" s="5"/>
      <c r="U249" s="4" t="s">
        <v>28</v>
      </c>
      <c r="V249" s="4" t="s">
        <v>27</v>
      </c>
      <c r="W249" s="4"/>
      <c r="X249" s="4"/>
      <c r="Y249" s="4" t="s">
        <v>1238</v>
      </c>
      <c r="Z249" s="4"/>
      <c r="AA249" s="4"/>
      <c r="AB249" s="4"/>
      <c r="AC249" s="4" t="s">
        <v>52</v>
      </c>
    </row>
    <row r="250" spans="1:29" ht="105" x14ac:dyDescent="0.25">
      <c r="A250" s="1">
        <v>267</v>
      </c>
      <c r="B250" s="2" t="s">
        <v>103</v>
      </c>
      <c r="C250" s="3" t="s">
        <v>239</v>
      </c>
      <c r="D250" s="3" t="s">
        <v>1378</v>
      </c>
      <c r="E250" s="4" t="s">
        <v>1378</v>
      </c>
      <c r="F250" s="5">
        <v>39371</v>
      </c>
      <c r="G250" s="2" t="s">
        <v>230</v>
      </c>
      <c r="H250" s="6">
        <v>6.5</v>
      </c>
      <c r="I250" s="6">
        <v>0</v>
      </c>
      <c r="J250" s="6">
        <v>6.5</v>
      </c>
      <c r="K250" s="6">
        <v>0</v>
      </c>
      <c r="L250" s="6">
        <v>0</v>
      </c>
      <c r="M250" s="6">
        <v>0</v>
      </c>
      <c r="N250" s="7" t="b">
        <v>1</v>
      </c>
      <c r="O250" s="3" t="s">
        <v>255</v>
      </c>
      <c r="P250" s="4">
        <v>2007</v>
      </c>
      <c r="Q250" s="2" t="s">
        <v>70</v>
      </c>
      <c r="R250" s="2" t="s">
        <v>784</v>
      </c>
      <c r="S250" s="8">
        <v>42772.52820601852</v>
      </c>
      <c r="T250" s="5"/>
      <c r="U250" s="4" t="s">
        <v>28</v>
      </c>
      <c r="V250" s="4" t="s">
        <v>27</v>
      </c>
      <c r="W250" s="4" t="s">
        <v>717</v>
      </c>
      <c r="X250" s="4" t="s">
        <v>808</v>
      </c>
      <c r="Y250" s="4" t="s">
        <v>1294</v>
      </c>
      <c r="Z250" s="4"/>
      <c r="AA250" s="4"/>
      <c r="AB250" s="4"/>
      <c r="AC250" s="4" t="s">
        <v>52</v>
      </c>
    </row>
    <row r="251" spans="1:29" x14ac:dyDescent="0.25">
      <c r="A251" s="1">
        <v>268</v>
      </c>
      <c r="B251" s="2" t="s">
        <v>269</v>
      </c>
      <c r="C251" s="3" t="s">
        <v>645</v>
      </c>
      <c r="D251" s="3" t="s">
        <v>645</v>
      </c>
      <c r="E251" s="4" t="s">
        <v>1379</v>
      </c>
      <c r="F251" s="5">
        <v>39345</v>
      </c>
      <c r="G251" s="2" t="s">
        <v>570</v>
      </c>
      <c r="H251" s="6">
        <v>12.797000000000001</v>
      </c>
      <c r="I251" s="6">
        <v>0</v>
      </c>
      <c r="J251" s="6">
        <v>12.797000000000001</v>
      </c>
      <c r="K251" s="6">
        <v>0</v>
      </c>
      <c r="L251" s="6">
        <v>0</v>
      </c>
      <c r="M251" s="6">
        <v>0</v>
      </c>
      <c r="N251" s="7" t="b">
        <v>0</v>
      </c>
      <c r="O251" s="3" t="s">
        <v>161</v>
      </c>
      <c r="P251" s="4">
        <v>2007</v>
      </c>
      <c r="Q251" s="2" t="s">
        <v>70</v>
      </c>
      <c r="R251" s="2" t="s">
        <v>784</v>
      </c>
      <c r="S251" s="8">
        <v>42772.528680555559</v>
      </c>
      <c r="T251" s="5"/>
      <c r="U251" s="4" t="s">
        <v>28</v>
      </c>
      <c r="V251" s="4" t="s">
        <v>27</v>
      </c>
      <c r="W251" s="4"/>
      <c r="X251" s="4"/>
      <c r="Y251" s="4" t="s">
        <v>1380</v>
      </c>
      <c r="Z251" s="4"/>
      <c r="AA251" s="4"/>
      <c r="AB251" s="4"/>
      <c r="AC251" s="4" t="s">
        <v>52</v>
      </c>
    </row>
    <row r="252" spans="1:29" ht="30" x14ac:dyDescent="0.25">
      <c r="A252" s="1">
        <v>269</v>
      </c>
      <c r="B252" s="2" t="s">
        <v>144</v>
      </c>
      <c r="C252" s="3" t="s">
        <v>145</v>
      </c>
      <c r="D252" s="3" t="s">
        <v>198</v>
      </c>
      <c r="E252" s="4" t="s">
        <v>1381</v>
      </c>
      <c r="F252" s="5">
        <v>39086</v>
      </c>
      <c r="G252" s="2" t="s">
        <v>148</v>
      </c>
      <c r="H252" s="6">
        <v>3.1850000000000001</v>
      </c>
      <c r="I252" s="6">
        <v>0</v>
      </c>
      <c r="J252" s="6">
        <v>3.1850000000000001</v>
      </c>
      <c r="K252" s="6">
        <v>0</v>
      </c>
      <c r="L252" s="6">
        <v>0</v>
      </c>
      <c r="M252" s="6">
        <v>1.46</v>
      </c>
      <c r="N252" s="7" t="b">
        <v>0</v>
      </c>
      <c r="O252" s="3" t="s">
        <v>199</v>
      </c>
      <c r="P252" s="4">
        <v>2007</v>
      </c>
      <c r="Q252" s="2" t="s">
        <v>70</v>
      </c>
      <c r="R252" s="2" t="s">
        <v>784</v>
      </c>
      <c r="S252" s="8">
        <v>42772.528900462959</v>
      </c>
      <c r="T252" s="5"/>
      <c r="U252" s="4" t="s">
        <v>28</v>
      </c>
      <c r="V252" s="4" t="s">
        <v>27</v>
      </c>
      <c r="W252" s="4" t="s">
        <v>752</v>
      </c>
      <c r="X252" s="4" t="s">
        <v>723</v>
      </c>
      <c r="Y252" s="4" t="s">
        <v>1382</v>
      </c>
      <c r="Z252" s="4"/>
      <c r="AA252" s="4"/>
      <c r="AB252" s="4"/>
      <c r="AC252" s="4" t="s">
        <v>52</v>
      </c>
    </row>
    <row r="253" spans="1:29" ht="30" x14ac:dyDescent="0.25">
      <c r="A253" s="1">
        <v>270</v>
      </c>
      <c r="B253" s="2" t="s">
        <v>144</v>
      </c>
      <c r="C253" s="3" t="s">
        <v>145</v>
      </c>
      <c r="D253" s="3" t="s">
        <v>200</v>
      </c>
      <c r="E253" s="4" t="s">
        <v>1383</v>
      </c>
      <c r="F253" s="5">
        <v>39086</v>
      </c>
      <c r="G253" s="2" t="s">
        <v>148</v>
      </c>
      <c r="H253" s="6">
        <v>4.8659999999999997</v>
      </c>
      <c r="I253" s="6">
        <v>0</v>
      </c>
      <c r="J253" s="6">
        <v>4.8659999999999997</v>
      </c>
      <c r="K253" s="6">
        <v>0</v>
      </c>
      <c r="L253" s="6">
        <v>0</v>
      </c>
      <c r="M253" s="6">
        <v>0</v>
      </c>
      <c r="N253" s="7" t="b">
        <v>0</v>
      </c>
      <c r="O253" s="3" t="s">
        <v>161</v>
      </c>
      <c r="P253" s="4">
        <v>2007</v>
      </c>
      <c r="Q253" s="2" t="s">
        <v>70</v>
      </c>
      <c r="R253" s="2" t="s">
        <v>784</v>
      </c>
      <c r="S253" s="8">
        <v>42772.52915509259</v>
      </c>
      <c r="T253" s="5"/>
      <c r="U253" s="4" t="s">
        <v>28</v>
      </c>
      <c r="V253" s="4" t="s">
        <v>27</v>
      </c>
      <c r="W253" s="4" t="s">
        <v>717</v>
      </c>
      <c r="X253" s="4" t="s">
        <v>723</v>
      </c>
      <c r="Y253" s="4" t="s">
        <v>1384</v>
      </c>
      <c r="Z253" s="4"/>
      <c r="AA253" s="4"/>
      <c r="AB253" s="4"/>
      <c r="AC253" s="4" t="s">
        <v>52</v>
      </c>
    </row>
    <row r="254" spans="1:29" ht="30" x14ac:dyDescent="0.25">
      <c r="A254" s="1">
        <v>271</v>
      </c>
      <c r="B254" s="2" t="s">
        <v>144</v>
      </c>
      <c r="C254" s="3" t="s">
        <v>145</v>
      </c>
      <c r="D254" s="3" t="s">
        <v>201</v>
      </c>
      <c r="E254" s="4" t="s">
        <v>1385</v>
      </c>
      <c r="F254" s="5">
        <v>39086</v>
      </c>
      <c r="G254" s="2" t="s">
        <v>148</v>
      </c>
      <c r="H254" s="6">
        <v>2.855</v>
      </c>
      <c r="I254" s="6">
        <v>0</v>
      </c>
      <c r="J254" s="6">
        <v>2.855</v>
      </c>
      <c r="K254" s="6">
        <v>0</v>
      </c>
      <c r="L254" s="6">
        <v>0</v>
      </c>
      <c r="M254" s="6">
        <v>1.8240000000000001</v>
      </c>
      <c r="N254" s="7" t="b">
        <v>0</v>
      </c>
      <c r="O254" s="3" t="s">
        <v>161</v>
      </c>
      <c r="P254" s="4">
        <v>2007</v>
      </c>
      <c r="Q254" s="2" t="s">
        <v>70</v>
      </c>
      <c r="R254" s="2" t="s">
        <v>784</v>
      </c>
      <c r="S254" s="8">
        <v>42772.529351851852</v>
      </c>
      <c r="T254" s="5"/>
      <c r="U254" s="4" t="s">
        <v>28</v>
      </c>
      <c r="V254" s="4" t="s">
        <v>27</v>
      </c>
      <c r="W254" s="4" t="s">
        <v>753</v>
      </c>
      <c r="X254" s="4" t="s">
        <v>723</v>
      </c>
      <c r="Y254" s="4" t="s">
        <v>1386</v>
      </c>
      <c r="Z254" s="4"/>
      <c r="AA254" s="4"/>
      <c r="AB254" s="4"/>
      <c r="AC254" s="4" t="s">
        <v>52</v>
      </c>
    </row>
    <row r="255" spans="1:29" ht="60" x14ac:dyDescent="0.25">
      <c r="A255" s="1">
        <v>272</v>
      </c>
      <c r="B255" s="2" t="s">
        <v>42</v>
      </c>
      <c r="C255" s="3" t="s">
        <v>32</v>
      </c>
      <c r="D255" s="3" t="s">
        <v>2676</v>
      </c>
      <c r="E255" s="4" t="s">
        <v>1387</v>
      </c>
      <c r="F255" s="5">
        <v>39416</v>
      </c>
      <c r="G255" s="2" t="s">
        <v>25</v>
      </c>
      <c r="H255" s="6">
        <v>1.992</v>
      </c>
      <c r="I255" s="6">
        <v>0</v>
      </c>
      <c r="J255" s="6">
        <v>0</v>
      </c>
      <c r="K255" s="6">
        <v>1.992</v>
      </c>
      <c r="L255" s="6">
        <v>0</v>
      </c>
      <c r="M255" s="6">
        <v>0</v>
      </c>
      <c r="N255" s="7" t="b">
        <v>0</v>
      </c>
      <c r="O255" s="3" t="s">
        <v>1388</v>
      </c>
      <c r="P255" s="4">
        <v>2007</v>
      </c>
      <c r="Q255" s="2" t="s">
        <v>26</v>
      </c>
      <c r="R255" s="2" t="s">
        <v>784</v>
      </c>
      <c r="S255" s="8">
        <v>42802.50141203704</v>
      </c>
      <c r="T255" s="5"/>
      <c r="U255" s="4" t="s">
        <v>28</v>
      </c>
      <c r="V255" s="4" t="s">
        <v>27</v>
      </c>
      <c r="W255" s="4" t="s">
        <v>1244</v>
      </c>
      <c r="X255" s="4" t="s">
        <v>783</v>
      </c>
      <c r="Y255" s="4" t="s">
        <v>1389</v>
      </c>
      <c r="Z255" s="4"/>
      <c r="AA255" s="4"/>
      <c r="AB255" s="4"/>
      <c r="AC255" s="4" t="s">
        <v>52</v>
      </c>
    </row>
    <row r="256" spans="1:29" ht="60" x14ac:dyDescent="0.25">
      <c r="A256" s="1">
        <v>273</v>
      </c>
      <c r="B256" s="2" t="s">
        <v>21</v>
      </c>
      <c r="C256" s="3" t="s">
        <v>47</v>
      </c>
      <c r="D256" s="3" t="s">
        <v>48</v>
      </c>
      <c r="E256" s="4" t="s">
        <v>1390</v>
      </c>
      <c r="F256" s="5">
        <v>41624</v>
      </c>
      <c r="G256" s="2" t="s">
        <v>25</v>
      </c>
      <c r="H256" s="6">
        <v>6.4889999999999999</v>
      </c>
      <c r="I256" s="6">
        <v>0</v>
      </c>
      <c r="J256" s="6">
        <v>0</v>
      </c>
      <c r="K256" s="6">
        <v>6.4889999999999999</v>
      </c>
      <c r="L256" s="6">
        <v>0</v>
      </c>
      <c r="M256" s="6">
        <v>0</v>
      </c>
      <c r="N256" s="7" t="b">
        <v>0</v>
      </c>
      <c r="O256" s="3" t="s">
        <v>161</v>
      </c>
      <c r="P256" s="4">
        <v>2013</v>
      </c>
      <c r="Q256" s="2" t="s">
        <v>26</v>
      </c>
      <c r="R256" s="2" t="s">
        <v>784</v>
      </c>
      <c r="S256" s="8">
        <v>42772.529803240737</v>
      </c>
      <c r="T256" s="5"/>
      <c r="U256" s="4" t="s">
        <v>28</v>
      </c>
      <c r="V256" s="4" t="s">
        <v>27</v>
      </c>
      <c r="W256" s="4" t="s">
        <v>1391</v>
      </c>
      <c r="X256" s="4" t="s">
        <v>783</v>
      </c>
      <c r="Y256" s="4" t="s">
        <v>1392</v>
      </c>
      <c r="Z256" s="4"/>
      <c r="AA256" s="4"/>
      <c r="AB256" s="4"/>
      <c r="AC256" s="4" t="s">
        <v>52</v>
      </c>
    </row>
    <row r="257" spans="1:29" ht="30" x14ac:dyDescent="0.25">
      <c r="A257" s="1">
        <v>275</v>
      </c>
      <c r="B257" s="2" t="s">
        <v>182</v>
      </c>
      <c r="C257" s="3" t="s">
        <v>493</v>
      </c>
      <c r="D257" s="3" t="s">
        <v>533</v>
      </c>
      <c r="E257" s="4" t="s">
        <v>1393</v>
      </c>
      <c r="F257" s="5">
        <v>41557</v>
      </c>
      <c r="G257" s="2" t="s">
        <v>495</v>
      </c>
      <c r="H257" s="6">
        <v>32.75</v>
      </c>
      <c r="I257" s="6">
        <v>32.75</v>
      </c>
      <c r="J257" s="6">
        <v>0</v>
      </c>
      <c r="K257" s="6">
        <v>0</v>
      </c>
      <c r="L257" s="6">
        <v>0</v>
      </c>
      <c r="M257" s="6">
        <v>0</v>
      </c>
      <c r="N257" s="7" t="b">
        <v>0</v>
      </c>
      <c r="O257" s="3" t="s">
        <v>161</v>
      </c>
      <c r="P257" s="4">
        <v>2013</v>
      </c>
      <c r="Q257" s="2" t="s">
        <v>70</v>
      </c>
      <c r="R257" s="2" t="s">
        <v>784</v>
      </c>
      <c r="S257" s="8">
        <v>42772.53</v>
      </c>
      <c r="T257" s="5"/>
      <c r="U257" s="4" t="s">
        <v>28</v>
      </c>
      <c r="V257" s="4" t="s">
        <v>27</v>
      </c>
      <c r="W257" s="4"/>
      <c r="X257" s="4"/>
      <c r="Y257" s="4" t="s">
        <v>1394</v>
      </c>
      <c r="Z257" s="4"/>
      <c r="AA257" s="4"/>
      <c r="AB257" s="4"/>
      <c r="AC257" s="4" t="s">
        <v>334</v>
      </c>
    </row>
    <row r="258" spans="1:29" ht="90" x14ac:dyDescent="0.25">
      <c r="A258" s="1">
        <v>276</v>
      </c>
      <c r="B258" s="2" t="s">
        <v>689</v>
      </c>
      <c r="C258" s="3" t="s">
        <v>690</v>
      </c>
      <c r="D258" s="3" t="s">
        <v>1395</v>
      </c>
      <c r="E258" s="4" t="s">
        <v>1396</v>
      </c>
      <c r="F258" s="5">
        <v>39349</v>
      </c>
      <c r="G258" s="2" t="s">
        <v>675</v>
      </c>
      <c r="H258" s="6">
        <v>2.5329999999999999</v>
      </c>
      <c r="I258" s="6">
        <v>0</v>
      </c>
      <c r="J258" s="6">
        <v>0</v>
      </c>
      <c r="K258" s="6">
        <v>2.5329999999999999</v>
      </c>
      <c r="L258" s="6">
        <v>0</v>
      </c>
      <c r="M258" s="6">
        <v>0</v>
      </c>
      <c r="N258" s="7" t="b">
        <v>1</v>
      </c>
      <c r="O258" s="3" t="s">
        <v>691</v>
      </c>
      <c r="P258" s="4">
        <v>2007</v>
      </c>
      <c r="Q258" s="2" t="s">
        <v>70</v>
      </c>
      <c r="R258" s="2" t="s">
        <v>784</v>
      </c>
      <c r="S258" s="8">
        <v>42772.536215277774</v>
      </c>
      <c r="T258" s="5"/>
      <c r="U258" s="4" t="s">
        <v>28</v>
      </c>
      <c r="V258" s="4" t="s">
        <v>27</v>
      </c>
      <c r="W258" s="4" t="s">
        <v>831</v>
      </c>
      <c r="X258" s="4" t="s">
        <v>808</v>
      </c>
      <c r="Y258" s="4" t="s">
        <v>1397</v>
      </c>
      <c r="Z258" s="4"/>
      <c r="AA258" s="4"/>
      <c r="AB258" s="4"/>
      <c r="AC258" s="4" t="s">
        <v>52</v>
      </c>
    </row>
    <row r="259" spans="1:29" ht="30" x14ac:dyDescent="0.25">
      <c r="A259" s="1">
        <v>277</v>
      </c>
      <c r="B259" s="2" t="s">
        <v>78</v>
      </c>
      <c r="C259" s="3" t="s">
        <v>79</v>
      </c>
      <c r="D259" s="3" t="s">
        <v>80</v>
      </c>
      <c r="E259" s="4" t="s">
        <v>1398</v>
      </c>
      <c r="F259" s="5">
        <v>39260</v>
      </c>
      <c r="G259" s="2" t="s">
        <v>57</v>
      </c>
      <c r="H259" s="6">
        <v>5.4809999999999999</v>
      </c>
      <c r="I259" s="6">
        <v>0</v>
      </c>
      <c r="J259" s="6">
        <v>0</v>
      </c>
      <c r="K259" s="6">
        <v>5.4809999999999999</v>
      </c>
      <c r="L259" s="6">
        <v>0</v>
      </c>
      <c r="M259" s="6">
        <v>0</v>
      </c>
      <c r="N259" s="7" t="b">
        <v>0</v>
      </c>
      <c r="O259" s="3" t="s">
        <v>161</v>
      </c>
      <c r="P259" s="4">
        <v>2007</v>
      </c>
      <c r="Q259" s="2" t="s">
        <v>51</v>
      </c>
      <c r="R259" s="2" t="s">
        <v>784</v>
      </c>
      <c r="S259" s="8">
        <v>42772.576354166667</v>
      </c>
      <c r="T259" s="5"/>
      <c r="U259" s="4" t="s">
        <v>28</v>
      </c>
      <c r="V259" s="4" t="s">
        <v>27</v>
      </c>
      <c r="W259" s="4" t="s">
        <v>720</v>
      </c>
      <c r="X259" s="4" t="s">
        <v>783</v>
      </c>
      <c r="Y259" s="4" t="s">
        <v>1399</v>
      </c>
      <c r="Z259" s="4"/>
      <c r="AA259" s="4"/>
      <c r="AB259" s="4"/>
      <c r="AC259" s="4" t="s">
        <v>52</v>
      </c>
    </row>
    <row r="260" spans="1:29" x14ac:dyDescent="0.25">
      <c r="A260" s="1">
        <v>278</v>
      </c>
      <c r="B260" s="2" t="s">
        <v>64</v>
      </c>
      <c r="C260" s="3" t="s">
        <v>81</v>
      </c>
      <c r="D260" s="3" t="s">
        <v>1400</v>
      </c>
      <c r="E260" s="4" t="s">
        <v>1401</v>
      </c>
      <c r="F260" s="5">
        <v>39428</v>
      </c>
      <c r="G260" s="2" t="s">
        <v>57</v>
      </c>
      <c r="H260" s="6">
        <v>4.05</v>
      </c>
      <c r="I260" s="6">
        <v>0</v>
      </c>
      <c r="J260" s="6">
        <v>0</v>
      </c>
      <c r="K260" s="6">
        <v>4.05</v>
      </c>
      <c r="L260" s="6">
        <v>0</v>
      </c>
      <c r="M260" s="6">
        <v>0</v>
      </c>
      <c r="N260" s="7" t="b">
        <v>0</v>
      </c>
      <c r="O260" s="3" t="s">
        <v>82</v>
      </c>
      <c r="P260" s="4">
        <v>2007</v>
      </c>
      <c r="Q260" s="2" t="s">
        <v>51</v>
      </c>
      <c r="R260" s="2" t="s">
        <v>784</v>
      </c>
      <c r="S260" s="8">
        <v>42772.57644675926</v>
      </c>
      <c r="T260" s="5"/>
      <c r="U260" s="4" t="s">
        <v>28</v>
      </c>
      <c r="V260" s="4" t="s">
        <v>27</v>
      </c>
      <c r="W260" s="4" t="s">
        <v>717</v>
      </c>
      <c r="X260" s="4" t="s">
        <v>783</v>
      </c>
      <c r="Y260" s="4" t="s">
        <v>1402</v>
      </c>
      <c r="Z260" s="4"/>
      <c r="AA260" s="4"/>
      <c r="AB260" s="4"/>
      <c r="AC260" s="4" t="s">
        <v>52</v>
      </c>
    </row>
    <row r="261" spans="1:29" ht="30" x14ac:dyDescent="0.25">
      <c r="A261" s="1">
        <v>279</v>
      </c>
      <c r="B261" s="2" t="s">
        <v>294</v>
      </c>
      <c r="C261" s="3" t="s">
        <v>304</v>
      </c>
      <c r="D261" s="3" t="s">
        <v>313</v>
      </c>
      <c r="E261" s="4" t="s">
        <v>1403</v>
      </c>
      <c r="F261" s="5">
        <v>39330</v>
      </c>
      <c r="G261" s="2" t="s">
        <v>268</v>
      </c>
      <c r="H261" s="6">
        <v>12.13</v>
      </c>
      <c r="I261" s="6">
        <v>0</v>
      </c>
      <c r="J261" s="6">
        <v>0</v>
      </c>
      <c r="K261" s="6">
        <v>12.13</v>
      </c>
      <c r="L261" s="6">
        <v>0</v>
      </c>
      <c r="M261" s="6">
        <v>0</v>
      </c>
      <c r="N261" s="7" t="b">
        <v>0</v>
      </c>
      <c r="O261" s="3" t="s">
        <v>314</v>
      </c>
      <c r="P261" s="4">
        <v>2007</v>
      </c>
      <c r="Q261" s="2" t="s">
        <v>70</v>
      </c>
      <c r="R261" s="2" t="s">
        <v>784</v>
      </c>
      <c r="S261" s="8">
        <v>42772.576550925929</v>
      </c>
      <c r="T261" s="5"/>
      <c r="U261" s="4" t="s">
        <v>28</v>
      </c>
      <c r="V261" s="4" t="s">
        <v>27</v>
      </c>
      <c r="W261" s="4" t="s">
        <v>717</v>
      </c>
      <c r="X261" s="4" t="s">
        <v>808</v>
      </c>
      <c r="Y261" s="4" t="s">
        <v>1404</v>
      </c>
      <c r="Z261" s="4"/>
      <c r="AA261" s="4"/>
      <c r="AB261" s="4"/>
      <c r="AC261" s="4" t="s">
        <v>52</v>
      </c>
    </row>
    <row r="262" spans="1:29" x14ac:dyDescent="0.25">
      <c r="A262" s="1">
        <v>280</v>
      </c>
      <c r="B262" s="2" t="s">
        <v>593</v>
      </c>
      <c r="C262" s="3" t="s">
        <v>646</v>
      </c>
      <c r="D262" s="3" t="s">
        <v>646</v>
      </c>
      <c r="E262" s="4" t="s">
        <v>1405</v>
      </c>
      <c r="F262" s="5">
        <v>39325</v>
      </c>
      <c r="G262" s="2" t="s">
        <v>570</v>
      </c>
      <c r="H262" s="6">
        <v>1.8919999999999999</v>
      </c>
      <c r="I262" s="6">
        <v>0</v>
      </c>
      <c r="J262" s="6">
        <v>0</v>
      </c>
      <c r="K262" s="6">
        <v>1.8919999999999999</v>
      </c>
      <c r="L262" s="6">
        <v>0</v>
      </c>
      <c r="M262" s="6">
        <v>0</v>
      </c>
      <c r="N262" s="7" t="b">
        <v>0</v>
      </c>
      <c r="O262" s="3" t="s">
        <v>161</v>
      </c>
      <c r="P262" s="4">
        <v>2007</v>
      </c>
      <c r="Q262" s="2"/>
      <c r="R262" s="2" t="s">
        <v>784</v>
      </c>
      <c r="S262" s="8">
        <v>42772.576643518521</v>
      </c>
      <c r="T262" s="5"/>
      <c r="U262" s="4" t="s">
        <v>28</v>
      </c>
      <c r="V262" s="4" t="s">
        <v>27</v>
      </c>
      <c r="W262" s="4"/>
      <c r="X262" s="4"/>
      <c r="Y262" s="4" t="s">
        <v>1406</v>
      </c>
      <c r="Z262" s="4"/>
      <c r="AA262" s="4"/>
      <c r="AB262" s="4"/>
      <c r="AC262" s="4" t="s">
        <v>52</v>
      </c>
    </row>
    <row r="263" spans="1:29" ht="30" x14ac:dyDescent="0.25">
      <c r="A263" s="1">
        <v>281</v>
      </c>
      <c r="B263" s="2" t="s">
        <v>64</v>
      </c>
      <c r="C263" s="3" t="s">
        <v>83</v>
      </c>
      <c r="D263" s="3" t="s">
        <v>84</v>
      </c>
      <c r="E263" s="4" t="s">
        <v>1407</v>
      </c>
      <c r="F263" s="5">
        <v>39398</v>
      </c>
      <c r="G263" s="2" t="s">
        <v>57</v>
      </c>
      <c r="H263" s="6">
        <v>1.0629999999999999</v>
      </c>
      <c r="I263" s="6">
        <v>0</v>
      </c>
      <c r="J263" s="6">
        <v>0</v>
      </c>
      <c r="K263" s="6">
        <v>1.0629999999999999</v>
      </c>
      <c r="L263" s="6">
        <v>0</v>
      </c>
      <c r="M263" s="6">
        <v>0</v>
      </c>
      <c r="N263" s="7" t="b">
        <v>0</v>
      </c>
      <c r="O263" s="3" t="s">
        <v>161</v>
      </c>
      <c r="P263" s="4">
        <v>2007</v>
      </c>
      <c r="Q263" s="2" t="s">
        <v>51</v>
      </c>
      <c r="R263" s="2" t="s">
        <v>784</v>
      </c>
      <c r="S263" s="8">
        <v>42768.451435185183</v>
      </c>
      <c r="T263" s="5"/>
      <c r="U263" s="4" t="s">
        <v>28</v>
      </c>
      <c r="V263" s="4" t="s">
        <v>27</v>
      </c>
      <c r="W263" s="4" t="s">
        <v>724</v>
      </c>
      <c r="X263" s="4" t="s">
        <v>783</v>
      </c>
      <c r="Y263" s="4" t="s">
        <v>1408</v>
      </c>
      <c r="Z263" s="4"/>
      <c r="AA263" s="4"/>
      <c r="AB263" s="4"/>
      <c r="AC263" s="4" t="s">
        <v>52</v>
      </c>
    </row>
    <row r="264" spans="1:29" x14ac:dyDescent="0.25">
      <c r="A264" s="1">
        <v>282</v>
      </c>
      <c r="B264" s="2" t="s">
        <v>290</v>
      </c>
      <c r="C264" s="3" t="s">
        <v>365</v>
      </c>
      <c r="D264" s="3" t="s">
        <v>366</v>
      </c>
      <c r="E264" s="4" t="s">
        <v>1409</v>
      </c>
      <c r="F264" s="5">
        <v>39408</v>
      </c>
      <c r="G264" s="2" t="s">
        <v>321</v>
      </c>
      <c r="H264" s="6">
        <v>10.55</v>
      </c>
      <c r="I264" s="6">
        <v>0</v>
      </c>
      <c r="J264" s="6">
        <v>0</v>
      </c>
      <c r="K264" s="6">
        <v>10.55</v>
      </c>
      <c r="L264" s="6">
        <v>0</v>
      </c>
      <c r="M264" s="6">
        <v>0</v>
      </c>
      <c r="N264" s="7" t="b">
        <v>0</v>
      </c>
      <c r="O264" s="3" t="s">
        <v>161</v>
      </c>
      <c r="P264" s="4">
        <v>2007</v>
      </c>
      <c r="Q264" s="2" t="s">
        <v>102</v>
      </c>
      <c r="R264" s="2" t="s">
        <v>784</v>
      </c>
      <c r="S264" s="8">
        <v>42772.576898148145</v>
      </c>
      <c r="T264" s="5"/>
      <c r="U264" s="4" t="s">
        <v>28</v>
      </c>
      <c r="V264" s="4" t="s">
        <v>27</v>
      </c>
      <c r="W264" s="4"/>
      <c r="X264" s="4"/>
      <c r="Y264" s="4" t="s">
        <v>1410</v>
      </c>
      <c r="Z264" s="4"/>
      <c r="AA264" s="4"/>
      <c r="AB264" s="4"/>
      <c r="AC264" s="4" t="s">
        <v>52</v>
      </c>
    </row>
    <row r="265" spans="1:29" ht="30" x14ac:dyDescent="0.25">
      <c r="A265" s="1">
        <v>283</v>
      </c>
      <c r="B265" s="2" t="s">
        <v>290</v>
      </c>
      <c r="C265" s="3" t="s">
        <v>315</v>
      </c>
      <c r="D265" s="3" t="s">
        <v>766</v>
      </c>
      <c r="E265" s="4" t="s">
        <v>1411</v>
      </c>
      <c r="F265" s="5">
        <v>39412</v>
      </c>
      <c r="G265" s="2" t="s">
        <v>268</v>
      </c>
      <c r="H265" s="6">
        <v>31.032</v>
      </c>
      <c r="I265" s="6">
        <v>0</v>
      </c>
      <c r="J265" s="6">
        <v>0</v>
      </c>
      <c r="K265" s="6">
        <v>31.032</v>
      </c>
      <c r="L265" s="6">
        <v>0</v>
      </c>
      <c r="M265" s="6">
        <v>0</v>
      </c>
      <c r="N265" s="7" t="b">
        <v>0</v>
      </c>
      <c r="O265" s="3" t="s">
        <v>316</v>
      </c>
      <c r="P265" s="4">
        <v>2007</v>
      </c>
      <c r="Q265" s="2" t="s">
        <v>70</v>
      </c>
      <c r="R265" s="2" t="s">
        <v>784</v>
      </c>
      <c r="S265" s="8">
        <v>42772.577650462961</v>
      </c>
      <c r="T265" s="5"/>
      <c r="U265" s="4" t="s">
        <v>28</v>
      </c>
      <c r="V265" s="4" t="s">
        <v>27</v>
      </c>
      <c r="W265" s="4" t="s">
        <v>717</v>
      </c>
      <c r="X265" s="4" t="s">
        <v>808</v>
      </c>
      <c r="Y265" s="4" t="s">
        <v>1412</v>
      </c>
      <c r="Z265" s="4"/>
      <c r="AA265" s="4"/>
      <c r="AB265" s="4"/>
      <c r="AC265" s="4" t="s">
        <v>52</v>
      </c>
    </row>
    <row r="266" spans="1:29" ht="30" x14ac:dyDescent="0.25">
      <c r="A266" s="1">
        <v>284</v>
      </c>
      <c r="B266" s="2" t="s">
        <v>243</v>
      </c>
      <c r="C266" s="3" t="s">
        <v>256</v>
      </c>
      <c r="D266" s="3" t="s">
        <v>256</v>
      </c>
      <c r="E266" s="4" t="s">
        <v>1413</v>
      </c>
      <c r="F266" s="5">
        <v>39252</v>
      </c>
      <c r="G266" s="2" t="s">
        <v>230</v>
      </c>
      <c r="H266" s="6">
        <v>3.7450000000000001</v>
      </c>
      <c r="I266" s="6">
        <v>0</v>
      </c>
      <c r="J266" s="6">
        <v>0</v>
      </c>
      <c r="K266" s="6">
        <v>3.7450000000000001</v>
      </c>
      <c r="L266" s="6">
        <v>0</v>
      </c>
      <c r="M266" s="6">
        <v>0</v>
      </c>
      <c r="N266" s="7" t="b">
        <v>0</v>
      </c>
      <c r="O266" s="3" t="s">
        <v>762</v>
      </c>
      <c r="P266" s="4">
        <v>2007</v>
      </c>
      <c r="Q266" s="2" t="s">
        <v>70</v>
      </c>
      <c r="R266" s="2" t="s">
        <v>784</v>
      </c>
      <c r="S266" s="8">
        <v>42772.577870370369</v>
      </c>
      <c r="T266" s="5"/>
      <c r="U266" s="4" t="s">
        <v>28</v>
      </c>
      <c r="V266" s="4" t="s">
        <v>27</v>
      </c>
      <c r="W266" s="4" t="s">
        <v>717</v>
      </c>
      <c r="X266" s="4" t="s">
        <v>719</v>
      </c>
      <c r="Y266" s="4" t="s">
        <v>1414</v>
      </c>
      <c r="Z266" s="4"/>
      <c r="AA266" s="4"/>
      <c r="AB266" s="4"/>
      <c r="AC266" s="4" t="s">
        <v>52</v>
      </c>
    </row>
    <row r="267" spans="1:29" x14ac:dyDescent="0.25">
      <c r="A267" s="1">
        <v>285</v>
      </c>
      <c r="B267" s="2" t="s">
        <v>130</v>
      </c>
      <c r="C267" s="3" t="s">
        <v>427</v>
      </c>
      <c r="D267" s="3" t="s">
        <v>428</v>
      </c>
      <c r="E267" s="4" t="s">
        <v>1415</v>
      </c>
      <c r="F267" s="5">
        <v>39283</v>
      </c>
      <c r="G267" s="2" t="s">
        <v>392</v>
      </c>
      <c r="H267" s="6">
        <v>14.071</v>
      </c>
      <c r="I267" s="6">
        <v>0</v>
      </c>
      <c r="J267" s="6">
        <v>3.9039999999999999</v>
      </c>
      <c r="K267" s="6">
        <v>10.167</v>
      </c>
      <c r="L267" s="6">
        <v>0</v>
      </c>
      <c r="M267" s="6">
        <v>0</v>
      </c>
      <c r="N267" s="7" t="b">
        <v>0</v>
      </c>
      <c r="O267" s="3" t="s">
        <v>161</v>
      </c>
      <c r="P267" s="4">
        <v>2007</v>
      </c>
      <c r="Q267" s="2" t="s">
        <v>70</v>
      </c>
      <c r="R267" s="2" t="s">
        <v>784</v>
      </c>
      <c r="S267" s="8">
        <v>42772.578020833331</v>
      </c>
      <c r="T267" s="5"/>
      <c r="U267" s="4" t="s">
        <v>28</v>
      </c>
      <c r="V267" s="4" t="s">
        <v>27</v>
      </c>
      <c r="W267" s="4"/>
      <c r="X267" s="4"/>
      <c r="Y267" s="4" t="s">
        <v>1416</v>
      </c>
      <c r="Z267" s="4"/>
      <c r="AA267" s="4"/>
      <c r="AB267" s="4"/>
      <c r="AC267" s="4" t="s">
        <v>52</v>
      </c>
    </row>
    <row r="268" spans="1:29" ht="30" x14ac:dyDescent="0.25">
      <c r="A268" s="1">
        <v>286</v>
      </c>
      <c r="B268" s="2" t="s">
        <v>130</v>
      </c>
      <c r="C268" s="3" t="s">
        <v>131</v>
      </c>
      <c r="D268" s="3" t="s">
        <v>131</v>
      </c>
      <c r="E268" s="4" t="s">
        <v>1417</v>
      </c>
      <c r="F268" s="5">
        <v>39416</v>
      </c>
      <c r="G268" s="2" t="s">
        <v>101</v>
      </c>
      <c r="H268" s="6">
        <v>4.109</v>
      </c>
      <c r="I268" s="6">
        <v>0</v>
      </c>
      <c r="J268" s="6">
        <v>0</v>
      </c>
      <c r="K268" s="6">
        <v>4.109</v>
      </c>
      <c r="L268" s="6">
        <v>0</v>
      </c>
      <c r="M268" s="6">
        <v>0</v>
      </c>
      <c r="N268" s="7" t="b">
        <v>1</v>
      </c>
      <c r="O268" s="3" t="s">
        <v>132</v>
      </c>
      <c r="P268" s="4">
        <v>2007</v>
      </c>
      <c r="Q268" s="2" t="s">
        <v>70</v>
      </c>
      <c r="R268" s="2" t="s">
        <v>784</v>
      </c>
      <c r="S268" s="8">
        <v>42772.578229166669</v>
      </c>
      <c r="T268" s="5"/>
      <c r="U268" s="4" t="s">
        <v>28</v>
      </c>
      <c r="V268" s="4" t="s">
        <v>27</v>
      </c>
      <c r="W268" s="4" t="s">
        <v>720</v>
      </c>
      <c r="X268" s="4" t="s">
        <v>719</v>
      </c>
      <c r="Y268" s="4" t="s">
        <v>1418</v>
      </c>
      <c r="Z268" s="4"/>
      <c r="AA268" s="4"/>
      <c r="AB268" s="4"/>
      <c r="AC268" s="4" t="s">
        <v>52</v>
      </c>
    </row>
    <row r="269" spans="1:29" ht="30" x14ac:dyDescent="0.25">
      <c r="A269" s="1">
        <v>287</v>
      </c>
      <c r="B269" s="2" t="s">
        <v>593</v>
      </c>
      <c r="C269" s="3" t="s">
        <v>647</v>
      </c>
      <c r="D269" s="3" t="s">
        <v>648</v>
      </c>
      <c r="E269" s="4" t="s">
        <v>1419</v>
      </c>
      <c r="F269" s="5">
        <v>39499</v>
      </c>
      <c r="G269" s="2" t="s">
        <v>570</v>
      </c>
      <c r="H269" s="6">
        <v>31.582999999999998</v>
      </c>
      <c r="I269" s="6">
        <v>0</v>
      </c>
      <c r="J269" s="6">
        <v>0</v>
      </c>
      <c r="K269" s="6">
        <v>31.582999999999998</v>
      </c>
      <c r="L269" s="6">
        <v>0</v>
      </c>
      <c r="M269" s="6">
        <v>0</v>
      </c>
      <c r="N269" s="7" t="b">
        <v>1</v>
      </c>
      <c r="O269" s="3" t="s">
        <v>649</v>
      </c>
      <c r="P269" s="4">
        <v>2008</v>
      </c>
      <c r="Q269" s="2" t="s">
        <v>70</v>
      </c>
      <c r="R269" s="2" t="s">
        <v>784</v>
      </c>
      <c r="S269" s="8">
        <v>42772.578368055554</v>
      </c>
      <c r="T269" s="5"/>
      <c r="U269" s="4" t="s">
        <v>28</v>
      </c>
      <c r="V269" s="4" t="s">
        <v>27</v>
      </c>
      <c r="W269" s="4"/>
      <c r="X269" s="4"/>
      <c r="Y269" s="4" t="s">
        <v>1420</v>
      </c>
      <c r="Z269" s="4"/>
      <c r="AA269" s="4"/>
      <c r="AB269" s="4"/>
      <c r="AC269" s="4" t="s">
        <v>52</v>
      </c>
    </row>
    <row r="270" spans="1:29" ht="30" x14ac:dyDescent="0.25">
      <c r="A270" s="1">
        <v>288</v>
      </c>
      <c r="B270" s="2" t="s">
        <v>593</v>
      </c>
      <c r="C270" s="3" t="s">
        <v>647</v>
      </c>
      <c r="D270" s="3" t="s">
        <v>650</v>
      </c>
      <c r="E270" s="4" t="s">
        <v>1421</v>
      </c>
      <c r="F270" s="5">
        <v>39278</v>
      </c>
      <c r="G270" s="2" t="s">
        <v>570</v>
      </c>
      <c r="H270" s="6">
        <v>35.384999999999998</v>
      </c>
      <c r="I270" s="6">
        <v>0</v>
      </c>
      <c r="J270" s="6">
        <v>0</v>
      </c>
      <c r="K270" s="6">
        <v>35.384999999999998</v>
      </c>
      <c r="L270" s="6">
        <v>0</v>
      </c>
      <c r="M270" s="6">
        <v>0</v>
      </c>
      <c r="N270" s="7" t="b">
        <v>0</v>
      </c>
      <c r="O270" s="3" t="s">
        <v>702</v>
      </c>
      <c r="P270" s="4">
        <v>2007</v>
      </c>
      <c r="Q270" s="2" t="s">
        <v>70</v>
      </c>
      <c r="R270" s="2" t="s">
        <v>784</v>
      </c>
      <c r="S270" s="8">
        <v>42769.562256944446</v>
      </c>
      <c r="T270" s="5"/>
      <c r="U270" s="4" t="s">
        <v>28</v>
      </c>
      <c r="V270" s="4" t="s">
        <v>27</v>
      </c>
      <c r="W270" s="4"/>
      <c r="X270" s="4"/>
      <c r="Y270" s="4" t="s">
        <v>1422</v>
      </c>
      <c r="Z270" s="4"/>
      <c r="AA270" s="4"/>
      <c r="AB270" s="4"/>
      <c r="AC270" s="4" t="s">
        <v>52</v>
      </c>
    </row>
    <row r="271" spans="1:29" x14ac:dyDescent="0.25">
      <c r="A271" s="1">
        <v>289</v>
      </c>
      <c r="B271" s="2" t="s">
        <v>21</v>
      </c>
      <c r="C271" s="3" t="s">
        <v>651</v>
      </c>
      <c r="D271" s="3" t="s">
        <v>651</v>
      </c>
      <c r="E271" s="4" t="s">
        <v>1423</v>
      </c>
      <c r="F271" s="5">
        <v>39434</v>
      </c>
      <c r="G271" s="2" t="s">
        <v>570</v>
      </c>
      <c r="H271" s="6">
        <v>3.698</v>
      </c>
      <c r="I271" s="6">
        <v>0</v>
      </c>
      <c r="J271" s="6">
        <v>0</v>
      </c>
      <c r="K271" s="6">
        <v>3.698</v>
      </c>
      <c r="L271" s="6">
        <v>0</v>
      </c>
      <c r="M271" s="6">
        <v>0</v>
      </c>
      <c r="N271" s="7" t="b">
        <v>0</v>
      </c>
      <c r="O271" s="3" t="s">
        <v>161</v>
      </c>
      <c r="P271" s="4">
        <v>2007</v>
      </c>
      <c r="Q271" s="2"/>
      <c r="R271" s="2" t="s">
        <v>784</v>
      </c>
      <c r="S271" s="8">
        <v>42772.578541666669</v>
      </c>
      <c r="T271" s="5"/>
      <c r="U271" s="4" t="s">
        <v>28</v>
      </c>
      <c r="V271" s="4" t="s">
        <v>27</v>
      </c>
      <c r="W271" s="4"/>
      <c r="X271" s="4"/>
      <c r="Y271" s="4" t="s">
        <v>1424</v>
      </c>
      <c r="Z271" s="4"/>
      <c r="AA271" s="4"/>
      <c r="AB271" s="4"/>
      <c r="AC271" s="4" t="s">
        <v>52</v>
      </c>
    </row>
    <row r="272" spans="1:29" x14ac:dyDescent="0.25">
      <c r="A272" s="1">
        <v>290</v>
      </c>
      <c r="B272" s="2" t="s">
        <v>64</v>
      </c>
      <c r="C272" s="3" t="s">
        <v>367</v>
      </c>
      <c r="D272" s="3" t="s">
        <v>367</v>
      </c>
      <c r="E272" s="4" t="s">
        <v>1425</v>
      </c>
      <c r="F272" s="5">
        <v>39517</v>
      </c>
      <c r="G272" s="2" t="s">
        <v>321</v>
      </c>
      <c r="H272" s="6">
        <v>7.4930000000000003</v>
      </c>
      <c r="I272" s="6">
        <v>0</v>
      </c>
      <c r="J272" s="6">
        <v>0</v>
      </c>
      <c r="K272" s="6">
        <v>7.4930000000000003</v>
      </c>
      <c r="L272" s="6">
        <v>0</v>
      </c>
      <c r="M272" s="6">
        <v>0</v>
      </c>
      <c r="N272" s="7" t="b">
        <v>0</v>
      </c>
      <c r="O272" s="3" t="s">
        <v>161</v>
      </c>
      <c r="P272" s="4">
        <v>2008</v>
      </c>
      <c r="Q272" s="2" t="s">
        <v>87</v>
      </c>
      <c r="R272" s="2" t="s">
        <v>784</v>
      </c>
      <c r="S272" s="8">
        <v>42772.578738425924</v>
      </c>
      <c r="T272" s="5"/>
      <c r="U272" s="4" t="s">
        <v>28</v>
      </c>
      <c r="V272" s="4" t="s">
        <v>27</v>
      </c>
      <c r="W272" s="4"/>
      <c r="X272" s="4"/>
      <c r="Y272" s="4" t="s">
        <v>1426</v>
      </c>
      <c r="Z272" s="4"/>
      <c r="AA272" s="4"/>
      <c r="AB272" s="4"/>
      <c r="AC272" s="4" t="s">
        <v>52</v>
      </c>
    </row>
    <row r="273" spans="1:29" ht="30" x14ac:dyDescent="0.25">
      <c r="A273" s="1">
        <v>295</v>
      </c>
      <c r="B273" s="2" t="s">
        <v>115</v>
      </c>
      <c r="C273" s="3" t="s">
        <v>133</v>
      </c>
      <c r="D273" s="3" t="s">
        <v>134</v>
      </c>
      <c r="E273" s="4" t="s">
        <v>1427</v>
      </c>
      <c r="F273" s="5">
        <v>39263</v>
      </c>
      <c r="G273" s="2" t="s">
        <v>101</v>
      </c>
      <c r="H273" s="6">
        <v>3.5</v>
      </c>
      <c r="I273" s="6">
        <v>0</v>
      </c>
      <c r="J273" s="6">
        <v>0</v>
      </c>
      <c r="K273" s="6">
        <v>3.5</v>
      </c>
      <c r="L273" s="6">
        <v>0</v>
      </c>
      <c r="M273" s="6">
        <v>0</v>
      </c>
      <c r="N273" s="7" t="b">
        <v>1</v>
      </c>
      <c r="O273" s="3" t="s">
        <v>135</v>
      </c>
      <c r="P273" s="4">
        <v>2007</v>
      </c>
      <c r="Q273" s="2" t="s">
        <v>70</v>
      </c>
      <c r="R273" s="2" t="s">
        <v>784</v>
      </c>
      <c r="S273" s="8">
        <v>42772.579270833332</v>
      </c>
      <c r="T273" s="5"/>
      <c r="U273" s="4" t="s">
        <v>28</v>
      </c>
      <c r="V273" s="4" t="s">
        <v>27</v>
      </c>
      <c r="W273" s="4" t="s">
        <v>731</v>
      </c>
      <c r="X273" s="4" t="s">
        <v>719</v>
      </c>
      <c r="Y273" s="4" t="s">
        <v>1337</v>
      </c>
      <c r="Z273" s="4"/>
      <c r="AA273" s="4"/>
      <c r="AB273" s="4"/>
      <c r="AC273" s="4" t="s">
        <v>52</v>
      </c>
    </row>
    <row r="274" spans="1:29" ht="60" x14ac:dyDescent="0.25">
      <c r="A274" s="1">
        <v>296</v>
      </c>
      <c r="B274" s="2" t="s">
        <v>136</v>
      </c>
      <c r="C274" s="3" t="s">
        <v>137</v>
      </c>
      <c r="D274" s="3" t="s">
        <v>138</v>
      </c>
      <c r="E274" s="4" t="s">
        <v>1428</v>
      </c>
      <c r="F274" s="5">
        <v>39629</v>
      </c>
      <c r="G274" s="2" t="s">
        <v>101</v>
      </c>
      <c r="H274" s="6">
        <v>10.125</v>
      </c>
      <c r="I274" s="6">
        <v>0</v>
      </c>
      <c r="J274" s="6">
        <v>0</v>
      </c>
      <c r="K274" s="6">
        <v>10.125</v>
      </c>
      <c r="L274" s="6">
        <v>0</v>
      </c>
      <c r="M274" s="6">
        <v>0</v>
      </c>
      <c r="N274" s="7" t="b">
        <v>1</v>
      </c>
      <c r="O274" s="3" t="s">
        <v>139</v>
      </c>
      <c r="P274" s="4">
        <v>2008</v>
      </c>
      <c r="Q274" s="2" t="s">
        <v>70</v>
      </c>
      <c r="R274" s="2" t="s">
        <v>784</v>
      </c>
      <c r="S274" s="8">
        <v>42772.579236111109</v>
      </c>
      <c r="T274" s="5"/>
      <c r="U274" s="4" t="s">
        <v>28</v>
      </c>
      <c r="V274" s="4" t="s">
        <v>27</v>
      </c>
      <c r="W274" s="4" t="s">
        <v>732</v>
      </c>
      <c r="X274" s="4" t="s">
        <v>719</v>
      </c>
      <c r="Y274" s="4" t="s">
        <v>1429</v>
      </c>
      <c r="Z274" s="4"/>
      <c r="AA274" s="4"/>
      <c r="AB274" s="4"/>
      <c r="AC274" s="4" t="s">
        <v>52</v>
      </c>
    </row>
    <row r="275" spans="1:29" ht="30" x14ac:dyDescent="0.25">
      <c r="A275" s="1">
        <v>297</v>
      </c>
      <c r="B275" s="2" t="s">
        <v>71</v>
      </c>
      <c r="C275" s="3" t="s">
        <v>566</v>
      </c>
      <c r="D275" s="3" t="s">
        <v>566</v>
      </c>
      <c r="E275" s="4" t="s">
        <v>1430</v>
      </c>
      <c r="F275" s="5">
        <v>39339</v>
      </c>
      <c r="G275" s="2" t="s">
        <v>542</v>
      </c>
      <c r="H275" s="6">
        <v>10.593999999999999</v>
      </c>
      <c r="I275" s="6">
        <v>0</v>
      </c>
      <c r="J275" s="6">
        <v>0</v>
      </c>
      <c r="K275" s="6">
        <v>9.9260000000000002</v>
      </c>
      <c r="L275" s="6">
        <v>0.66800000000000004</v>
      </c>
      <c r="M275" s="6">
        <v>0</v>
      </c>
      <c r="N275" s="7" t="b">
        <v>0</v>
      </c>
      <c r="O275" s="3" t="s">
        <v>161</v>
      </c>
      <c r="P275" s="4">
        <v>2007</v>
      </c>
      <c r="Q275" s="2" t="s">
        <v>51</v>
      </c>
      <c r="R275" s="2" t="s">
        <v>784</v>
      </c>
      <c r="S275" s="8">
        <v>42772.579155092593</v>
      </c>
      <c r="T275" s="5"/>
      <c r="U275" s="4" t="s">
        <v>28</v>
      </c>
      <c r="V275" s="4" t="s">
        <v>27</v>
      </c>
      <c r="W275" s="4"/>
      <c r="X275" s="4"/>
      <c r="Y275" s="4" t="s">
        <v>1431</v>
      </c>
      <c r="Z275" s="4"/>
      <c r="AA275" s="4"/>
      <c r="AB275" s="4"/>
      <c r="AC275" s="4" t="s">
        <v>52</v>
      </c>
    </row>
    <row r="276" spans="1:29" x14ac:dyDescent="0.25">
      <c r="A276" s="1">
        <v>298</v>
      </c>
      <c r="B276" s="2" t="s">
        <v>344</v>
      </c>
      <c r="C276" s="3" t="s">
        <v>368</v>
      </c>
      <c r="D276" s="3" t="s">
        <v>369</v>
      </c>
      <c r="E276" s="4" t="s">
        <v>1432</v>
      </c>
      <c r="F276" s="5">
        <v>38923</v>
      </c>
      <c r="G276" s="2" t="s">
        <v>321</v>
      </c>
      <c r="H276" s="6">
        <v>15.855</v>
      </c>
      <c r="I276" s="6">
        <v>15.855</v>
      </c>
      <c r="J276" s="6">
        <v>0</v>
      </c>
      <c r="K276" s="6">
        <v>0</v>
      </c>
      <c r="L276" s="6">
        <v>0</v>
      </c>
      <c r="M276" s="6">
        <v>0</v>
      </c>
      <c r="N276" s="7" t="b">
        <v>0</v>
      </c>
      <c r="O276" s="3" t="s">
        <v>161</v>
      </c>
      <c r="P276" s="4">
        <v>2006</v>
      </c>
      <c r="Q276" s="2" t="s">
        <v>87</v>
      </c>
      <c r="R276" s="2" t="s">
        <v>784</v>
      </c>
      <c r="S276" s="8">
        <v>42772.579432870371</v>
      </c>
      <c r="T276" s="5"/>
      <c r="U276" s="4" t="s">
        <v>28</v>
      </c>
      <c r="V276" s="4" t="s">
        <v>27</v>
      </c>
      <c r="W276" s="4"/>
      <c r="X276" s="4"/>
      <c r="Y276" s="4" t="s">
        <v>1433</v>
      </c>
      <c r="Z276" s="4"/>
      <c r="AA276" s="4"/>
      <c r="AB276" s="4"/>
      <c r="AC276" s="4" t="s">
        <v>52</v>
      </c>
    </row>
    <row r="277" spans="1:29" x14ac:dyDescent="0.25">
      <c r="A277" s="1">
        <v>299</v>
      </c>
      <c r="B277" s="2" t="s">
        <v>344</v>
      </c>
      <c r="C277" s="3" t="s">
        <v>368</v>
      </c>
      <c r="D277" s="3" t="s">
        <v>1434</v>
      </c>
      <c r="E277" s="4" t="s">
        <v>1435</v>
      </c>
      <c r="F277" s="5">
        <v>38923</v>
      </c>
      <c r="G277" s="2" t="s">
        <v>321</v>
      </c>
      <c r="H277" s="6">
        <v>23.9</v>
      </c>
      <c r="I277" s="6">
        <v>23.9</v>
      </c>
      <c r="J277" s="6">
        <v>0</v>
      </c>
      <c r="K277" s="6">
        <v>0</v>
      </c>
      <c r="L277" s="6">
        <v>0</v>
      </c>
      <c r="M277" s="6">
        <v>0</v>
      </c>
      <c r="N277" s="7" t="b">
        <v>0</v>
      </c>
      <c r="O277" s="3" t="s">
        <v>161</v>
      </c>
      <c r="P277" s="4">
        <v>2006</v>
      </c>
      <c r="Q277" s="2" t="s">
        <v>87</v>
      </c>
      <c r="R277" s="2" t="s">
        <v>784</v>
      </c>
      <c r="S277" s="8">
        <v>42772.579571759263</v>
      </c>
      <c r="T277" s="5"/>
      <c r="U277" s="4" t="s">
        <v>28</v>
      </c>
      <c r="V277" s="4" t="s">
        <v>27</v>
      </c>
      <c r="W277" s="4"/>
      <c r="X277" s="4"/>
      <c r="Y277" s="4" t="s">
        <v>1436</v>
      </c>
      <c r="Z277" s="4"/>
      <c r="AA277" s="4"/>
      <c r="AB277" s="4"/>
      <c r="AC277" s="4" t="s">
        <v>52</v>
      </c>
    </row>
    <row r="278" spans="1:29" x14ac:dyDescent="0.25">
      <c r="A278" s="1">
        <v>300</v>
      </c>
      <c r="B278" s="2" t="s">
        <v>344</v>
      </c>
      <c r="C278" s="3" t="s">
        <v>370</v>
      </c>
      <c r="D278" s="3" t="s">
        <v>371</v>
      </c>
      <c r="E278" s="4" t="s">
        <v>1437</v>
      </c>
      <c r="F278" s="5">
        <v>38923</v>
      </c>
      <c r="G278" s="2" t="s">
        <v>321</v>
      </c>
      <c r="H278" s="6">
        <v>18.100000000000001</v>
      </c>
      <c r="I278" s="6">
        <v>18.100000000000001</v>
      </c>
      <c r="J278" s="6">
        <v>0</v>
      </c>
      <c r="K278" s="6">
        <v>0</v>
      </c>
      <c r="L278" s="6">
        <v>0</v>
      </c>
      <c r="M278" s="6">
        <v>0</v>
      </c>
      <c r="N278" s="7" t="b">
        <v>0</v>
      </c>
      <c r="O278" s="3" t="s">
        <v>161</v>
      </c>
      <c r="P278" s="4">
        <v>2006</v>
      </c>
      <c r="Q278" s="2" t="s">
        <v>87</v>
      </c>
      <c r="R278" s="2" t="s">
        <v>784</v>
      </c>
      <c r="S278" s="8">
        <v>42772.579756944448</v>
      </c>
      <c r="T278" s="5"/>
      <c r="U278" s="4" t="s">
        <v>28</v>
      </c>
      <c r="V278" s="4" t="s">
        <v>27</v>
      </c>
      <c r="W278" s="4"/>
      <c r="X278" s="4"/>
      <c r="Y278" s="4" t="s">
        <v>1438</v>
      </c>
      <c r="Z278" s="4"/>
      <c r="AA278" s="4"/>
      <c r="AB278" s="4"/>
      <c r="AC278" s="4" t="s">
        <v>52</v>
      </c>
    </row>
    <row r="279" spans="1:29" x14ac:dyDescent="0.25">
      <c r="A279" s="1">
        <v>301</v>
      </c>
      <c r="B279" s="2" t="s">
        <v>344</v>
      </c>
      <c r="C279" s="3" t="s">
        <v>488</v>
      </c>
      <c r="D279" s="3" t="s">
        <v>489</v>
      </c>
      <c r="E279" s="4" t="s">
        <v>1439</v>
      </c>
      <c r="F279" s="5">
        <v>38923</v>
      </c>
      <c r="G279" s="2" t="s">
        <v>455</v>
      </c>
      <c r="H279" s="6">
        <v>27.44</v>
      </c>
      <c r="I279" s="6">
        <v>27.44</v>
      </c>
      <c r="J279" s="6">
        <v>0</v>
      </c>
      <c r="K279" s="6">
        <v>0</v>
      </c>
      <c r="L279" s="6">
        <v>0</v>
      </c>
      <c r="M279" s="6">
        <v>0</v>
      </c>
      <c r="N279" s="7" t="b">
        <v>0</v>
      </c>
      <c r="O279" s="3" t="s">
        <v>490</v>
      </c>
      <c r="P279" s="4">
        <v>2006</v>
      </c>
      <c r="Q279" s="2" t="s">
        <v>491</v>
      </c>
      <c r="R279" s="2" t="s">
        <v>784</v>
      </c>
      <c r="S279" s="8">
        <v>42772.579965277779</v>
      </c>
      <c r="T279" s="5"/>
      <c r="U279" s="4" t="s">
        <v>28</v>
      </c>
      <c r="V279" s="4" t="s">
        <v>27</v>
      </c>
      <c r="W279" s="4"/>
      <c r="X279" s="4"/>
      <c r="Y279" s="4" t="s">
        <v>1440</v>
      </c>
      <c r="Z279" s="4"/>
      <c r="AA279" s="4"/>
      <c r="AB279" s="4"/>
      <c r="AC279" s="4" t="s">
        <v>52</v>
      </c>
    </row>
    <row r="280" spans="1:29" x14ac:dyDescent="0.25">
      <c r="A280" s="1">
        <v>302</v>
      </c>
      <c r="B280" s="2" t="s">
        <v>344</v>
      </c>
      <c r="C280" s="3" t="s">
        <v>488</v>
      </c>
      <c r="D280" s="3" t="s">
        <v>492</v>
      </c>
      <c r="E280" s="4" t="s">
        <v>1441</v>
      </c>
      <c r="F280" s="5">
        <v>38923</v>
      </c>
      <c r="G280" s="2" t="s">
        <v>455</v>
      </c>
      <c r="H280" s="6">
        <v>18.145</v>
      </c>
      <c r="I280" s="6">
        <v>18.145</v>
      </c>
      <c r="J280" s="6">
        <v>0</v>
      </c>
      <c r="K280" s="6">
        <v>0</v>
      </c>
      <c r="L280" s="6">
        <v>0</v>
      </c>
      <c r="M280" s="6">
        <v>0</v>
      </c>
      <c r="N280" s="7" t="b">
        <v>0</v>
      </c>
      <c r="O280" s="3" t="s">
        <v>490</v>
      </c>
      <c r="P280" s="4">
        <v>2006</v>
      </c>
      <c r="Q280" s="2" t="s">
        <v>491</v>
      </c>
      <c r="R280" s="2" t="s">
        <v>784</v>
      </c>
      <c r="S280" s="8">
        <v>42772.580046296294</v>
      </c>
      <c r="T280" s="5"/>
      <c r="U280" s="4" t="s">
        <v>28</v>
      </c>
      <c r="V280" s="4" t="s">
        <v>27</v>
      </c>
      <c r="W280" s="4"/>
      <c r="X280" s="4"/>
      <c r="Y280" s="4" t="s">
        <v>1442</v>
      </c>
      <c r="Z280" s="4"/>
      <c r="AA280" s="4"/>
      <c r="AB280" s="4"/>
      <c r="AC280" s="4" t="s">
        <v>52</v>
      </c>
    </row>
    <row r="281" spans="1:29" x14ac:dyDescent="0.25">
      <c r="A281" s="1">
        <v>303</v>
      </c>
      <c r="B281" s="2" t="s">
        <v>182</v>
      </c>
      <c r="C281" s="3" t="s">
        <v>670</v>
      </c>
      <c r="D281" s="3" t="s">
        <v>670</v>
      </c>
      <c r="E281" s="4" t="s">
        <v>1443</v>
      </c>
      <c r="F281" s="5">
        <v>38944</v>
      </c>
      <c r="G281" s="2" t="s">
        <v>655</v>
      </c>
      <c r="H281" s="6">
        <v>92.057000000000002</v>
      </c>
      <c r="I281" s="6">
        <v>92.057000000000002</v>
      </c>
      <c r="J281" s="6">
        <v>0</v>
      </c>
      <c r="K281" s="6">
        <v>0</v>
      </c>
      <c r="L281" s="6">
        <v>0</v>
      </c>
      <c r="M281" s="6">
        <v>0</v>
      </c>
      <c r="N281" s="7" t="b">
        <v>0</v>
      </c>
      <c r="O281" s="3" t="s">
        <v>161</v>
      </c>
      <c r="P281" s="4">
        <v>2006</v>
      </c>
      <c r="Q281" s="2" t="s">
        <v>87</v>
      </c>
      <c r="R281" s="2" t="s">
        <v>784</v>
      </c>
      <c r="S281" s="8">
        <v>42772.580150462964</v>
      </c>
      <c r="T281" s="5"/>
      <c r="U281" s="4" t="s">
        <v>28</v>
      </c>
      <c r="V281" s="4" t="s">
        <v>27</v>
      </c>
      <c r="W281" s="4" t="s">
        <v>720</v>
      </c>
      <c r="X281" s="4" t="s">
        <v>808</v>
      </c>
      <c r="Y281" s="4" t="s">
        <v>1444</v>
      </c>
      <c r="Z281" s="4"/>
      <c r="AA281" s="4"/>
      <c r="AB281" s="4"/>
      <c r="AC281" s="4" t="s">
        <v>52</v>
      </c>
    </row>
    <row r="282" spans="1:29" x14ac:dyDescent="0.25">
      <c r="A282" s="1">
        <v>304</v>
      </c>
      <c r="B282" s="2" t="s">
        <v>159</v>
      </c>
      <c r="C282" s="3" t="s">
        <v>202</v>
      </c>
      <c r="D282" s="3" t="s">
        <v>202</v>
      </c>
      <c r="E282" s="4" t="s">
        <v>1445</v>
      </c>
      <c r="F282" s="5">
        <v>39037</v>
      </c>
      <c r="G282" s="2" t="s">
        <v>148</v>
      </c>
      <c r="H282" s="6">
        <v>9.4459999999999997</v>
      </c>
      <c r="I282" s="6">
        <v>0</v>
      </c>
      <c r="J282" s="6">
        <v>9.4459999999999997</v>
      </c>
      <c r="K282" s="6">
        <v>0</v>
      </c>
      <c r="L282" s="6">
        <v>0</v>
      </c>
      <c r="M282" s="6">
        <v>0</v>
      </c>
      <c r="N282" s="7" t="b">
        <v>0</v>
      </c>
      <c r="O282" s="3" t="s">
        <v>161</v>
      </c>
      <c r="P282" s="4">
        <v>2006</v>
      </c>
      <c r="Q282" s="2" t="s">
        <v>70</v>
      </c>
      <c r="R282" s="2" t="s">
        <v>784</v>
      </c>
      <c r="S282" s="8">
        <v>42772.580300925925</v>
      </c>
      <c r="T282" s="5"/>
      <c r="U282" s="4" t="s">
        <v>28</v>
      </c>
      <c r="V282" s="4" t="s">
        <v>27</v>
      </c>
      <c r="W282" s="4" t="s">
        <v>717</v>
      </c>
      <c r="X282" s="4" t="s">
        <v>723</v>
      </c>
      <c r="Y282" s="4" t="s">
        <v>1446</v>
      </c>
      <c r="Z282" s="4"/>
      <c r="AA282" s="4"/>
      <c r="AB282" s="4"/>
      <c r="AC282" s="4" t="s">
        <v>52</v>
      </c>
    </row>
    <row r="283" spans="1:29" x14ac:dyDescent="0.25">
      <c r="A283" s="1">
        <v>305</v>
      </c>
      <c r="B283" s="2" t="s">
        <v>159</v>
      </c>
      <c r="C283" s="3" t="s">
        <v>203</v>
      </c>
      <c r="D283" s="3" t="s">
        <v>204</v>
      </c>
      <c r="E283" s="4" t="s">
        <v>1447</v>
      </c>
      <c r="F283" s="5">
        <v>38628</v>
      </c>
      <c r="G283" s="2" t="s">
        <v>148</v>
      </c>
      <c r="H283" s="6">
        <v>6.7290000000000001</v>
      </c>
      <c r="I283" s="6">
        <v>0</v>
      </c>
      <c r="J283" s="6">
        <v>6.7290000000000001</v>
      </c>
      <c r="K283" s="6">
        <v>0</v>
      </c>
      <c r="L283" s="6">
        <v>0</v>
      </c>
      <c r="M283" s="6">
        <v>0</v>
      </c>
      <c r="N283" s="7" t="b">
        <v>0</v>
      </c>
      <c r="O283" s="3" t="s">
        <v>161</v>
      </c>
      <c r="P283" s="4">
        <v>2005</v>
      </c>
      <c r="Q283" s="2" t="s">
        <v>70</v>
      </c>
      <c r="R283" s="2" t="s">
        <v>784</v>
      </c>
      <c r="S283" s="8">
        <v>42772.580497685187</v>
      </c>
      <c r="T283" s="5"/>
      <c r="U283" s="4" t="s">
        <v>28</v>
      </c>
      <c r="V283" s="4" t="s">
        <v>27</v>
      </c>
      <c r="W283" s="4" t="s">
        <v>717</v>
      </c>
      <c r="X283" s="4" t="s">
        <v>723</v>
      </c>
      <c r="Y283" s="4" t="s">
        <v>1448</v>
      </c>
      <c r="Z283" s="4"/>
      <c r="AA283" s="4"/>
      <c r="AB283" s="4"/>
      <c r="AC283" s="4" t="s">
        <v>52</v>
      </c>
    </row>
    <row r="284" spans="1:29" x14ac:dyDescent="0.25">
      <c r="A284" s="1">
        <v>306</v>
      </c>
      <c r="B284" s="2" t="s">
        <v>159</v>
      </c>
      <c r="C284" s="3" t="s">
        <v>203</v>
      </c>
      <c r="D284" s="3" t="s">
        <v>205</v>
      </c>
      <c r="E284" s="4" t="s">
        <v>1449</v>
      </c>
      <c r="F284" s="5">
        <v>39055</v>
      </c>
      <c r="G284" s="2" t="s">
        <v>148</v>
      </c>
      <c r="H284" s="6">
        <v>11.16</v>
      </c>
      <c r="I284" s="6">
        <v>0</v>
      </c>
      <c r="J284" s="6">
        <v>11.16</v>
      </c>
      <c r="K284" s="6">
        <v>0</v>
      </c>
      <c r="L284" s="6">
        <v>0</v>
      </c>
      <c r="M284" s="6">
        <v>0</v>
      </c>
      <c r="N284" s="7" t="b">
        <v>0</v>
      </c>
      <c r="O284" s="3" t="s">
        <v>161</v>
      </c>
      <c r="P284" s="4">
        <v>2006</v>
      </c>
      <c r="Q284" s="2" t="s">
        <v>70</v>
      </c>
      <c r="R284" s="2" t="s">
        <v>784</v>
      </c>
      <c r="S284" s="8">
        <v>42772.580613425926</v>
      </c>
      <c r="T284" s="5"/>
      <c r="U284" s="4" t="s">
        <v>28</v>
      </c>
      <c r="V284" s="4" t="s">
        <v>27</v>
      </c>
      <c r="W284" s="4" t="s">
        <v>717</v>
      </c>
      <c r="X284" s="4" t="s">
        <v>723</v>
      </c>
      <c r="Y284" s="4" t="s">
        <v>1450</v>
      </c>
      <c r="Z284" s="4"/>
      <c r="AA284" s="4"/>
      <c r="AB284" s="4"/>
      <c r="AC284" s="4" t="s">
        <v>52</v>
      </c>
    </row>
    <row r="285" spans="1:29" x14ac:dyDescent="0.25">
      <c r="A285" s="1">
        <v>307</v>
      </c>
      <c r="B285" s="2" t="s">
        <v>159</v>
      </c>
      <c r="C285" s="3" t="s">
        <v>203</v>
      </c>
      <c r="D285" s="3" t="s">
        <v>206</v>
      </c>
      <c r="E285" s="4" t="s">
        <v>1451</v>
      </c>
      <c r="F285" s="5">
        <v>39063</v>
      </c>
      <c r="G285" s="2" t="s">
        <v>148</v>
      </c>
      <c r="H285" s="6">
        <v>4.9180000000000001</v>
      </c>
      <c r="I285" s="6">
        <v>0</v>
      </c>
      <c r="J285" s="6">
        <v>4.9180000000000001</v>
      </c>
      <c r="K285" s="6">
        <v>0</v>
      </c>
      <c r="L285" s="6">
        <v>0</v>
      </c>
      <c r="M285" s="6">
        <v>0</v>
      </c>
      <c r="N285" s="7" t="b">
        <v>0</v>
      </c>
      <c r="O285" s="3" t="s">
        <v>161</v>
      </c>
      <c r="P285" s="4">
        <v>2006</v>
      </c>
      <c r="Q285" s="2" t="s">
        <v>70</v>
      </c>
      <c r="R285" s="2" t="s">
        <v>784</v>
      </c>
      <c r="S285" s="8">
        <v>42772.580763888887</v>
      </c>
      <c r="T285" s="5"/>
      <c r="U285" s="4" t="s">
        <v>28</v>
      </c>
      <c r="V285" s="4" t="s">
        <v>27</v>
      </c>
      <c r="W285" s="4" t="s">
        <v>717</v>
      </c>
      <c r="X285" s="4" t="s">
        <v>723</v>
      </c>
      <c r="Y285" s="4" t="s">
        <v>1452</v>
      </c>
      <c r="Z285" s="4"/>
      <c r="AA285" s="4"/>
      <c r="AB285" s="4"/>
      <c r="AC285" s="4" t="s">
        <v>52</v>
      </c>
    </row>
    <row r="286" spans="1:29" ht="45" x14ac:dyDescent="0.25">
      <c r="A286" s="1">
        <v>308</v>
      </c>
      <c r="B286" s="2" t="s">
        <v>34</v>
      </c>
      <c r="C286" s="3" t="s">
        <v>671</v>
      </c>
      <c r="D286" s="3" t="s">
        <v>672</v>
      </c>
      <c r="E286" s="4" t="s">
        <v>1453</v>
      </c>
      <c r="F286" s="5">
        <v>39045</v>
      </c>
      <c r="G286" s="2" t="s">
        <v>655</v>
      </c>
      <c r="H286" s="6">
        <v>12.75</v>
      </c>
      <c r="I286" s="6">
        <v>0</v>
      </c>
      <c r="J286" s="6">
        <v>7.8319999999999999</v>
      </c>
      <c r="K286" s="6">
        <v>4.9180000000000001</v>
      </c>
      <c r="L286" s="6">
        <v>0</v>
      </c>
      <c r="M286" s="6">
        <v>0</v>
      </c>
      <c r="N286" s="7" t="b">
        <v>0</v>
      </c>
      <c r="O286" s="3" t="s">
        <v>161</v>
      </c>
      <c r="P286" s="4">
        <v>2006</v>
      </c>
      <c r="Q286" s="2" t="s">
        <v>87</v>
      </c>
      <c r="R286" s="2" t="s">
        <v>784</v>
      </c>
      <c r="S286" s="8">
        <v>42772.58085648148</v>
      </c>
      <c r="T286" s="5"/>
      <c r="U286" s="4" t="s">
        <v>28</v>
      </c>
      <c r="V286" s="4" t="s">
        <v>27</v>
      </c>
      <c r="W286" s="4" t="s">
        <v>825</v>
      </c>
      <c r="X286" s="4" t="s">
        <v>723</v>
      </c>
      <c r="Y286" s="4" t="s">
        <v>1454</v>
      </c>
      <c r="Z286" s="4"/>
      <c r="AA286" s="4"/>
      <c r="AB286" s="4"/>
      <c r="AC286" s="4" t="s">
        <v>52</v>
      </c>
    </row>
    <row r="287" spans="1:29" x14ac:dyDescent="0.25">
      <c r="A287" s="1">
        <v>309</v>
      </c>
      <c r="B287" s="2" t="s">
        <v>546</v>
      </c>
      <c r="C287" s="3" t="s">
        <v>692</v>
      </c>
      <c r="D287" s="3" t="s">
        <v>692</v>
      </c>
      <c r="E287" s="4" t="s">
        <v>1455</v>
      </c>
      <c r="F287" s="5">
        <v>39028</v>
      </c>
      <c r="G287" s="2" t="s">
        <v>675</v>
      </c>
      <c r="H287" s="6">
        <v>20.718</v>
      </c>
      <c r="I287" s="6">
        <v>0</v>
      </c>
      <c r="J287" s="6">
        <v>20.718</v>
      </c>
      <c r="K287" s="6">
        <v>0</v>
      </c>
      <c r="L287" s="6">
        <v>0</v>
      </c>
      <c r="M287" s="6">
        <v>0</v>
      </c>
      <c r="N287" s="7" t="b">
        <v>0</v>
      </c>
      <c r="O287" s="3" t="s">
        <v>693</v>
      </c>
      <c r="P287" s="4">
        <v>2006</v>
      </c>
      <c r="Q287" s="2" t="s">
        <v>51</v>
      </c>
      <c r="R287" s="2" t="s">
        <v>784</v>
      </c>
      <c r="S287" s="8">
        <v>42772.580960648149</v>
      </c>
      <c r="T287" s="5"/>
      <c r="U287" s="4" t="s">
        <v>28</v>
      </c>
      <c r="V287" s="4" t="s">
        <v>27</v>
      </c>
      <c r="W287" s="4" t="s">
        <v>832</v>
      </c>
      <c r="X287" s="4" t="s">
        <v>808</v>
      </c>
      <c r="Y287" s="4" t="s">
        <v>1456</v>
      </c>
      <c r="Z287" s="4"/>
      <c r="AA287" s="4"/>
      <c r="AB287" s="4"/>
      <c r="AC287" s="4" t="s">
        <v>52</v>
      </c>
    </row>
    <row r="288" spans="1:29" ht="30" x14ac:dyDescent="0.25">
      <c r="A288" s="1">
        <v>310</v>
      </c>
      <c r="B288" s="2" t="s">
        <v>144</v>
      </c>
      <c r="C288" s="3" t="s">
        <v>145</v>
      </c>
      <c r="D288" s="3" t="s">
        <v>207</v>
      </c>
      <c r="E288" s="4" t="s">
        <v>1457</v>
      </c>
      <c r="F288" s="5">
        <v>38383</v>
      </c>
      <c r="G288" s="2" t="s">
        <v>148</v>
      </c>
      <c r="H288" s="6">
        <v>1.3580000000000001</v>
      </c>
      <c r="I288" s="6">
        <v>0</v>
      </c>
      <c r="J288" s="6">
        <v>1.3580000000000001</v>
      </c>
      <c r="K288" s="6">
        <v>0</v>
      </c>
      <c r="L288" s="6">
        <v>0</v>
      </c>
      <c r="M288" s="6">
        <v>0</v>
      </c>
      <c r="N288" s="7" t="b">
        <v>0</v>
      </c>
      <c r="O288" s="3" t="s">
        <v>161</v>
      </c>
      <c r="P288" s="4">
        <v>2005</v>
      </c>
      <c r="Q288" s="2" t="s">
        <v>70</v>
      </c>
      <c r="R288" s="2" t="s">
        <v>784</v>
      </c>
      <c r="S288" s="8">
        <v>42772.581226851849</v>
      </c>
      <c r="T288" s="5"/>
      <c r="U288" s="4" t="s">
        <v>28</v>
      </c>
      <c r="V288" s="4" t="s">
        <v>27</v>
      </c>
      <c r="W288" s="4" t="s">
        <v>717</v>
      </c>
      <c r="X288" s="4" t="s">
        <v>723</v>
      </c>
      <c r="Y288" s="4" t="s">
        <v>1458</v>
      </c>
      <c r="Z288" s="4"/>
      <c r="AA288" s="4"/>
      <c r="AB288" s="4"/>
      <c r="AC288" s="4" t="s">
        <v>52</v>
      </c>
    </row>
    <row r="289" spans="1:29" ht="120" x14ac:dyDescent="0.25">
      <c r="A289" s="1">
        <v>311</v>
      </c>
      <c r="B289" s="2" t="s">
        <v>103</v>
      </c>
      <c r="C289" s="3" t="s">
        <v>257</v>
      </c>
      <c r="D289" s="3" t="s">
        <v>1459</v>
      </c>
      <c r="E289" s="4" t="s">
        <v>1459</v>
      </c>
      <c r="F289" s="5">
        <v>39069</v>
      </c>
      <c r="G289" s="2" t="s">
        <v>230</v>
      </c>
      <c r="H289" s="6">
        <v>3.008</v>
      </c>
      <c r="I289" s="6">
        <v>0</v>
      </c>
      <c r="J289" s="6">
        <v>3.008</v>
      </c>
      <c r="K289" s="6">
        <v>0</v>
      </c>
      <c r="L289" s="6">
        <v>0</v>
      </c>
      <c r="M289" s="6">
        <v>0</v>
      </c>
      <c r="N289" s="7" t="b">
        <v>1</v>
      </c>
      <c r="O289" s="3" t="s">
        <v>763</v>
      </c>
      <c r="P289" s="4">
        <v>2006</v>
      </c>
      <c r="Q289" s="2" t="s">
        <v>70</v>
      </c>
      <c r="R289" s="2" t="s">
        <v>784</v>
      </c>
      <c r="S289" s="8">
        <v>42772.528541666667</v>
      </c>
      <c r="T289" s="5"/>
      <c r="U289" s="4" t="s">
        <v>28</v>
      </c>
      <c r="V289" s="4" t="s">
        <v>27</v>
      </c>
      <c r="W289" s="4" t="s">
        <v>717</v>
      </c>
      <c r="X289" s="4" t="s">
        <v>808</v>
      </c>
      <c r="Y289" s="4" t="s">
        <v>1294</v>
      </c>
      <c r="Z289" s="4"/>
      <c r="AA289" s="4"/>
      <c r="AB289" s="4"/>
      <c r="AC289" s="4" t="s">
        <v>52</v>
      </c>
    </row>
    <row r="290" spans="1:29" ht="105" x14ac:dyDescent="0.25">
      <c r="A290" s="1">
        <v>312</v>
      </c>
      <c r="B290" s="2" t="s">
        <v>689</v>
      </c>
      <c r="C290" s="3" t="s">
        <v>690</v>
      </c>
      <c r="D290" s="3" t="s">
        <v>1460</v>
      </c>
      <c r="E290" s="4" t="s">
        <v>1461</v>
      </c>
      <c r="F290" s="5">
        <v>38987</v>
      </c>
      <c r="G290" s="2" t="s">
        <v>675</v>
      </c>
      <c r="H290" s="6">
        <v>27.95</v>
      </c>
      <c r="I290" s="6">
        <v>0</v>
      </c>
      <c r="J290" s="6">
        <v>0</v>
      </c>
      <c r="K290" s="6">
        <v>27.95</v>
      </c>
      <c r="L290" s="6">
        <v>0</v>
      </c>
      <c r="M290" s="6">
        <v>0</v>
      </c>
      <c r="N290" s="7" t="b">
        <v>1</v>
      </c>
      <c r="O290" s="3" t="s">
        <v>694</v>
      </c>
      <c r="P290" s="4">
        <v>2006</v>
      </c>
      <c r="Q290" s="2" t="s">
        <v>70</v>
      </c>
      <c r="R290" s="2" t="s">
        <v>784</v>
      </c>
      <c r="S290" s="8">
        <v>42772.534629629627</v>
      </c>
      <c r="T290" s="5"/>
      <c r="U290" s="4" t="s">
        <v>28</v>
      </c>
      <c r="V290" s="4" t="s">
        <v>27</v>
      </c>
      <c r="W290" s="4" t="s">
        <v>833</v>
      </c>
      <c r="X290" s="4" t="s">
        <v>808</v>
      </c>
      <c r="Y290" s="4" t="s">
        <v>1397</v>
      </c>
      <c r="Z290" s="4"/>
      <c r="AA290" s="4"/>
      <c r="AB290" s="4"/>
      <c r="AC290" s="4" t="s">
        <v>52</v>
      </c>
    </row>
    <row r="291" spans="1:29" ht="45" x14ac:dyDescent="0.25">
      <c r="A291" s="1">
        <v>314</v>
      </c>
      <c r="B291" s="2" t="s">
        <v>130</v>
      </c>
      <c r="C291" s="3" t="s">
        <v>140</v>
      </c>
      <c r="D291" s="3" t="s">
        <v>140</v>
      </c>
      <c r="E291" s="4" t="s">
        <v>1462</v>
      </c>
      <c r="F291" s="5">
        <v>38898</v>
      </c>
      <c r="G291" s="2" t="s">
        <v>101</v>
      </c>
      <c r="H291" s="6">
        <v>38.026000000000003</v>
      </c>
      <c r="I291" s="6">
        <v>0</v>
      </c>
      <c r="J291" s="6">
        <v>0</v>
      </c>
      <c r="K291" s="6">
        <v>38.026000000000003</v>
      </c>
      <c r="L291" s="6">
        <v>0</v>
      </c>
      <c r="M291" s="6">
        <v>0</v>
      </c>
      <c r="N291" s="7" t="b">
        <v>1</v>
      </c>
      <c r="O291" s="3" t="s">
        <v>141</v>
      </c>
      <c r="P291" s="4">
        <v>2006</v>
      </c>
      <c r="Q291" s="2" t="s">
        <v>70</v>
      </c>
      <c r="R291" s="2" t="s">
        <v>784</v>
      </c>
      <c r="S291" s="8">
        <v>42772.581550925926</v>
      </c>
      <c r="T291" s="5"/>
      <c r="U291" s="4" t="s">
        <v>28</v>
      </c>
      <c r="V291" s="4" t="s">
        <v>27</v>
      </c>
      <c r="W291" s="4" t="s">
        <v>720</v>
      </c>
      <c r="X291" s="4" t="s">
        <v>719</v>
      </c>
      <c r="Y291" s="4" t="s">
        <v>1418</v>
      </c>
      <c r="Z291" s="4"/>
      <c r="AA291" s="4"/>
      <c r="AB291" s="4"/>
      <c r="AC291" s="4" t="s">
        <v>52</v>
      </c>
    </row>
    <row r="292" spans="1:29" ht="60" x14ac:dyDescent="0.25">
      <c r="A292" s="1">
        <v>316</v>
      </c>
      <c r="B292" s="2" t="s">
        <v>136</v>
      </c>
      <c r="C292" s="3" t="s">
        <v>142</v>
      </c>
      <c r="D292" s="3" t="s">
        <v>143</v>
      </c>
      <c r="E292" s="4" t="s">
        <v>1463</v>
      </c>
      <c r="F292" s="5">
        <v>39629</v>
      </c>
      <c r="G292" s="2" t="s">
        <v>101</v>
      </c>
      <c r="H292" s="6">
        <v>4.4550000000000001</v>
      </c>
      <c r="I292" s="6">
        <v>0</v>
      </c>
      <c r="J292" s="6">
        <v>0</v>
      </c>
      <c r="K292" s="6">
        <v>4.4550000000000001</v>
      </c>
      <c r="L292" s="6">
        <v>0</v>
      </c>
      <c r="M292" s="6">
        <v>0</v>
      </c>
      <c r="N292" s="7" t="b">
        <v>1</v>
      </c>
      <c r="O292" s="3" t="s">
        <v>139</v>
      </c>
      <c r="P292" s="4">
        <v>2008</v>
      </c>
      <c r="Q292" s="2" t="s">
        <v>70</v>
      </c>
      <c r="R292" s="2" t="s">
        <v>784</v>
      </c>
      <c r="S292" s="8">
        <v>42772.581678240742</v>
      </c>
      <c r="T292" s="5"/>
      <c r="U292" s="4" t="s">
        <v>28</v>
      </c>
      <c r="V292" s="4" t="s">
        <v>27</v>
      </c>
      <c r="W292" s="4" t="s">
        <v>733</v>
      </c>
      <c r="X292" s="4" t="s">
        <v>719</v>
      </c>
      <c r="Y292" s="4" t="s">
        <v>1429</v>
      </c>
      <c r="Z292" s="4"/>
      <c r="AA292" s="4"/>
      <c r="AB292" s="4"/>
      <c r="AC292" s="4" t="s">
        <v>52</v>
      </c>
    </row>
    <row r="293" spans="1:29" x14ac:dyDescent="0.25">
      <c r="A293" s="1">
        <v>317</v>
      </c>
      <c r="B293" s="2" t="s">
        <v>560</v>
      </c>
      <c r="C293" s="3" t="s">
        <v>695</v>
      </c>
      <c r="D293" s="3" t="s">
        <v>696</v>
      </c>
      <c r="E293" s="4" t="s">
        <v>1464</v>
      </c>
      <c r="F293" s="5">
        <v>38933</v>
      </c>
      <c r="G293" s="2" t="s">
        <v>675</v>
      </c>
      <c r="H293" s="6">
        <v>7.2480000000000002</v>
      </c>
      <c r="I293" s="6">
        <v>0</v>
      </c>
      <c r="J293" s="6">
        <v>0</v>
      </c>
      <c r="K293" s="6">
        <v>7.2480000000000002</v>
      </c>
      <c r="L293" s="6">
        <v>0</v>
      </c>
      <c r="M293" s="6">
        <v>0</v>
      </c>
      <c r="N293" s="7" t="b">
        <v>0</v>
      </c>
      <c r="O293" s="3" t="s">
        <v>161</v>
      </c>
      <c r="P293" s="4">
        <v>2006</v>
      </c>
      <c r="Q293" s="2" t="s">
        <v>70</v>
      </c>
      <c r="R293" s="2" t="s">
        <v>784</v>
      </c>
      <c r="S293" s="8">
        <v>42772.582824074074</v>
      </c>
      <c r="T293" s="5"/>
      <c r="U293" s="4" t="s">
        <v>28</v>
      </c>
      <c r="V293" s="4" t="s">
        <v>27</v>
      </c>
      <c r="W293" s="4" t="s">
        <v>717</v>
      </c>
      <c r="X293" s="4" t="s">
        <v>808</v>
      </c>
      <c r="Y293" s="4" t="s">
        <v>1465</v>
      </c>
      <c r="Z293" s="4"/>
      <c r="AA293" s="4"/>
      <c r="AB293" s="4"/>
      <c r="AC293" s="4" t="s">
        <v>52</v>
      </c>
    </row>
    <row r="294" spans="1:29" x14ac:dyDescent="0.25">
      <c r="A294" s="1">
        <v>318</v>
      </c>
      <c r="B294" s="2" t="s">
        <v>243</v>
      </c>
      <c r="C294" s="3" t="s">
        <v>252</v>
      </c>
      <c r="D294" s="3" t="s">
        <v>258</v>
      </c>
      <c r="E294" s="4" t="s">
        <v>1466</v>
      </c>
      <c r="F294" s="5">
        <v>38924</v>
      </c>
      <c r="G294" s="2" t="s">
        <v>230</v>
      </c>
      <c r="H294" s="6">
        <v>21.5</v>
      </c>
      <c r="I294" s="6">
        <v>0</v>
      </c>
      <c r="J294" s="6">
        <v>0</v>
      </c>
      <c r="K294" s="6">
        <v>21.5</v>
      </c>
      <c r="L294" s="6">
        <v>0</v>
      </c>
      <c r="M294" s="6">
        <v>0</v>
      </c>
      <c r="N294" s="7" t="b">
        <v>0</v>
      </c>
      <c r="O294" s="3" t="s">
        <v>161</v>
      </c>
      <c r="P294" s="4">
        <v>2006</v>
      </c>
      <c r="Q294" s="2" t="s">
        <v>70</v>
      </c>
      <c r="R294" s="2" t="s">
        <v>784</v>
      </c>
      <c r="S294" s="8">
        <v>42772.583599537036</v>
      </c>
      <c r="T294" s="5"/>
      <c r="U294" s="4" t="s">
        <v>28</v>
      </c>
      <c r="V294" s="4" t="s">
        <v>27</v>
      </c>
      <c r="W294" s="4" t="s">
        <v>717</v>
      </c>
      <c r="X294" s="4" t="s">
        <v>808</v>
      </c>
      <c r="Y294" s="4" t="s">
        <v>1467</v>
      </c>
      <c r="Z294" s="4"/>
      <c r="AA294" s="4"/>
      <c r="AB294" s="4"/>
      <c r="AC294" s="4" t="s">
        <v>52</v>
      </c>
    </row>
    <row r="295" spans="1:29" x14ac:dyDescent="0.25">
      <c r="A295" s="1">
        <v>319</v>
      </c>
      <c r="B295" s="2" t="s">
        <v>182</v>
      </c>
      <c r="C295" s="3" t="s">
        <v>450</v>
      </c>
      <c r="D295" s="3" t="s">
        <v>450</v>
      </c>
      <c r="E295" s="4" t="s">
        <v>1468</v>
      </c>
      <c r="F295" s="5">
        <v>38651</v>
      </c>
      <c r="G295" s="2" t="s">
        <v>435</v>
      </c>
      <c r="H295" s="6">
        <v>19.100000000000001</v>
      </c>
      <c r="I295" s="6">
        <v>19.100000000000001</v>
      </c>
      <c r="J295" s="6">
        <v>0</v>
      </c>
      <c r="K295" s="6">
        <v>0</v>
      </c>
      <c r="L295" s="6">
        <v>0</v>
      </c>
      <c r="M295" s="6">
        <v>0</v>
      </c>
      <c r="N295" s="7" t="b">
        <v>0</v>
      </c>
      <c r="O295" s="3" t="s">
        <v>161</v>
      </c>
      <c r="P295" s="4">
        <v>2005</v>
      </c>
      <c r="Q295" s="2" t="s">
        <v>87</v>
      </c>
      <c r="R295" s="2" t="s">
        <v>784</v>
      </c>
      <c r="S295" s="8">
        <v>42772.583773148152</v>
      </c>
      <c r="T295" s="5"/>
      <c r="U295" s="4" t="s">
        <v>28</v>
      </c>
      <c r="V295" s="4" t="s">
        <v>27</v>
      </c>
      <c r="W295" s="4" t="s">
        <v>717</v>
      </c>
      <c r="X295" s="4" t="s">
        <v>719</v>
      </c>
      <c r="Y295" s="4" t="s">
        <v>1469</v>
      </c>
      <c r="Z295" s="4"/>
      <c r="AA295" s="4"/>
      <c r="AB295" s="4"/>
      <c r="AC295" s="4" t="s">
        <v>52</v>
      </c>
    </row>
    <row r="296" spans="1:29" ht="30" x14ac:dyDescent="0.25">
      <c r="A296" s="1">
        <v>320</v>
      </c>
      <c r="B296" s="2" t="s">
        <v>182</v>
      </c>
      <c r="C296" s="3" t="s">
        <v>208</v>
      </c>
      <c r="D296" s="3" t="s">
        <v>208</v>
      </c>
      <c r="E296" s="4" t="s">
        <v>1470</v>
      </c>
      <c r="F296" s="5">
        <v>38362</v>
      </c>
      <c r="G296" s="2" t="s">
        <v>148</v>
      </c>
      <c r="H296" s="6">
        <v>9.5329999999999995</v>
      </c>
      <c r="I296" s="6">
        <v>9.5329999999999995</v>
      </c>
      <c r="J296" s="6">
        <v>0</v>
      </c>
      <c r="K296" s="6">
        <v>0</v>
      </c>
      <c r="L296" s="6">
        <v>0</v>
      </c>
      <c r="M296" s="6">
        <v>0</v>
      </c>
      <c r="N296" s="7" t="b">
        <v>0</v>
      </c>
      <c r="O296" s="3" t="s">
        <v>209</v>
      </c>
      <c r="P296" s="4">
        <v>2005</v>
      </c>
      <c r="Q296" s="2" t="s">
        <v>70</v>
      </c>
      <c r="R296" s="2" t="s">
        <v>784</v>
      </c>
      <c r="S296" s="8">
        <v>42772.584537037037</v>
      </c>
      <c r="T296" s="5"/>
      <c r="U296" s="4" t="s">
        <v>28</v>
      </c>
      <c r="V296" s="4" t="s">
        <v>27</v>
      </c>
      <c r="W296" s="4" t="s">
        <v>717</v>
      </c>
      <c r="X296" s="4" t="s">
        <v>723</v>
      </c>
      <c r="Y296" s="4" t="s">
        <v>1471</v>
      </c>
      <c r="Z296" s="4"/>
      <c r="AA296" s="4"/>
      <c r="AB296" s="4"/>
      <c r="AC296" s="4" t="s">
        <v>52</v>
      </c>
    </row>
    <row r="297" spans="1:29" ht="30" x14ac:dyDescent="0.25">
      <c r="A297" s="1">
        <v>322</v>
      </c>
      <c r="B297" s="2" t="s">
        <v>182</v>
      </c>
      <c r="C297" s="3" t="s">
        <v>208</v>
      </c>
      <c r="D297" s="3" t="s">
        <v>210</v>
      </c>
      <c r="E297" s="4" t="s">
        <v>1472</v>
      </c>
      <c r="F297" s="5">
        <v>38362</v>
      </c>
      <c r="G297" s="2" t="s">
        <v>148</v>
      </c>
      <c r="H297" s="6">
        <v>6.2370000000000001</v>
      </c>
      <c r="I297" s="6">
        <v>6.2370000000000001</v>
      </c>
      <c r="J297" s="6">
        <v>0</v>
      </c>
      <c r="K297" s="6">
        <v>0</v>
      </c>
      <c r="L297" s="6">
        <v>0</v>
      </c>
      <c r="M297" s="6">
        <v>0</v>
      </c>
      <c r="N297" s="7" t="b">
        <v>0</v>
      </c>
      <c r="O297" s="3" t="s">
        <v>209</v>
      </c>
      <c r="P297" s="4">
        <v>2005</v>
      </c>
      <c r="Q297" s="2" t="s">
        <v>70</v>
      </c>
      <c r="R297" s="2" t="s">
        <v>784</v>
      </c>
      <c r="S297" s="8">
        <v>42772.584907407407</v>
      </c>
      <c r="T297" s="5"/>
      <c r="U297" s="4" t="s">
        <v>28</v>
      </c>
      <c r="V297" s="4" t="s">
        <v>27</v>
      </c>
      <c r="W297" s="4" t="s">
        <v>717</v>
      </c>
      <c r="X297" s="4" t="s">
        <v>723</v>
      </c>
      <c r="Y297" s="4" t="s">
        <v>1473</v>
      </c>
      <c r="Z297" s="4"/>
      <c r="AA297" s="4"/>
      <c r="AB297" s="4"/>
      <c r="AC297" s="4" t="s">
        <v>52</v>
      </c>
    </row>
    <row r="298" spans="1:29" ht="30" x14ac:dyDescent="0.25">
      <c r="A298" s="1">
        <v>323</v>
      </c>
      <c r="B298" s="2" t="s">
        <v>103</v>
      </c>
      <c r="C298" s="3" t="s">
        <v>227</v>
      </c>
      <c r="D298" s="3" t="s">
        <v>760</v>
      </c>
      <c r="E298" s="4" t="s">
        <v>1474</v>
      </c>
      <c r="F298" s="5">
        <v>38534</v>
      </c>
      <c r="G298" s="2" t="s">
        <v>219</v>
      </c>
      <c r="H298" s="6">
        <v>5.7949999999999999</v>
      </c>
      <c r="I298" s="6">
        <v>0</v>
      </c>
      <c r="J298" s="6">
        <v>3</v>
      </c>
      <c r="K298" s="6">
        <v>2.7949999999999999</v>
      </c>
      <c r="L298" s="6">
        <v>0</v>
      </c>
      <c r="M298" s="6">
        <v>0</v>
      </c>
      <c r="N298" s="7" t="b">
        <v>0</v>
      </c>
      <c r="O298" s="3" t="s">
        <v>161</v>
      </c>
      <c r="P298" s="4">
        <v>2005</v>
      </c>
      <c r="Q298" s="2" t="s">
        <v>87</v>
      </c>
      <c r="R298" s="2" t="s">
        <v>784</v>
      </c>
      <c r="S298" s="8">
        <v>42772.585995370369</v>
      </c>
      <c r="T298" s="5"/>
      <c r="U298" s="4" t="s">
        <v>28</v>
      </c>
      <c r="V298" s="4" t="s">
        <v>27</v>
      </c>
      <c r="W298" s="4" t="s">
        <v>761</v>
      </c>
      <c r="X298" s="4" t="s">
        <v>723</v>
      </c>
      <c r="Y298" s="4" t="s">
        <v>1475</v>
      </c>
      <c r="Z298" s="4"/>
      <c r="AA298" s="4"/>
      <c r="AB298" s="4"/>
      <c r="AC298" s="4" t="s">
        <v>52</v>
      </c>
    </row>
    <row r="299" spans="1:29" ht="105" x14ac:dyDescent="0.25">
      <c r="A299" s="1">
        <v>324</v>
      </c>
      <c r="B299" s="2" t="s">
        <v>689</v>
      </c>
      <c r="C299" s="3" t="s">
        <v>690</v>
      </c>
      <c r="D299" s="3" t="s">
        <v>1476</v>
      </c>
      <c r="E299" s="4" t="s">
        <v>1477</v>
      </c>
      <c r="F299" s="5">
        <v>38709</v>
      </c>
      <c r="G299" s="2" t="s">
        <v>675</v>
      </c>
      <c r="H299" s="6">
        <v>8.9169999999999998</v>
      </c>
      <c r="I299" s="6">
        <v>0</v>
      </c>
      <c r="J299" s="6">
        <v>0</v>
      </c>
      <c r="K299" s="6">
        <v>8.9169999999999998</v>
      </c>
      <c r="L299" s="6">
        <v>0</v>
      </c>
      <c r="M299" s="6">
        <v>0</v>
      </c>
      <c r="N299" s="7" t="b">
        <v>1</v>
      </c>
      <c r="O299" s="3" t="s">
        <v>697</v>
      </c>
      <c r="P299" s="4">
        <v>2005</v>
      </c>
      <c r="Q299" s="2" t="s">
        <v>70</v>
      </c>
      <c r="R299" s="2" t="s">
        <v>784</v>
      </c>
      <c r="S299" s="8">
        <v>42772.53496527778</v>
      </c>
      <c r="T299" s="5"/>
      <c r="U299" s="4" t="s">
        <v>28</v>
      </c>
      <c r="V299" s="4" t="s">
        <v>27</v>
      </c>
      <c r="W299" s="4" t="s">
        <v>834</v>
      </c>
      <c r="X299" s="4" t="s">
        <v>808</v>
      </c>
      <c r="Y299" s="4" t="s">
        <v>1397</v>
      </c>
      <c r="Z299" s="4"/>
      <c r="AA299" s="4"/>
      <c r="AB299" s="4"/>
      <c r="AC299" s="4" t="s">
        <v>52</v>
      </c>
    </row>
    <row r="300" spans="1:29" ht="30" x14ac:dyDescent="0.25">
      <c r="A300" s="1">
        <v>325</v>
      </c>
      <c r="B300" s="2" t="s">
        <v>182</v>
      </c>
      <c r="C300" s="3" t="s">
        <v>211</v>
      </c>
      <c r="D300" s="3" t="s">
        <v>212</v>
      </c>
      <c r="E300" s="4" t="s">
        <v>1478</v>
      </c>
      <c r="F300" s="5">
        <v>37225</v>
      </c>
      <c r="G300" s="2" t="s">
        <v>148</v>
      </c>
      <c r="H300" s="6">
        <v>4.4009999999999998</v>
      </c>
      <c r="I300" s="6">
        <v>4.4009999999999998</v>
      </c>
      <c r="J300" s="6">
        <v>0</v>
      </c>
      <c r="K300" s="6">
        <v>0</v>
      </c>
      <c r="L300" s="6">
        <v>0</v>
      </c>
      <c r="M300" s="6">
        <v>0</v>
      </c>
      <c r="N300" s="7" t="b">
        <v>0</v>
      </c>
      <c r="O300" s="3" t="s">
        <v>161</v>
      </c>
      <c r="P300" s="4">
        <v>2001</v>
      </c>
      <c r="Q300" s="2" t="s">
        <v>70</v>
      </c>
      <c r="R300" s="2" t="s">
        <v>784</v>
      </c>
      <c r="S300" s="8">
        <v>42772.586319444446</v>
      </c>
      <c r="T300" s="5"/>
      <c r="U300" s="4" t="s">
        <v>28</v>
      </c>
      <c r="V300" s="4" t="s">
        <v>27</v>
      </c>
      <c r="W300" s="4" t="s">
        <v>720</v>
      </c>
      <c r="X300" s="4" t="s">
        <v>723</v>
      </c>
      <c r="Y300" s="4" t="s">
        <v>1479</v>
      </c>
      <c r="Z300" s="4"/>
      <c r="AA300" s="4"/>
      <c r="AB300" s="4"/>
      <c r="AC300" s="4" t="s">
        <v>334</v>
      </c>
    </row>
    <row r="301" spans="1:29" ht="75" x14ac:dyDescent="0.25">
      <c r="A301" s="1">
        <v>327</v>
      </c>
      <c r="B301" s="2" t="s">
        <v>144</v>
      </c>
      <c r="C301" s="3" t="s">
        <v>213</v>
      </c>
      <c r="D301" s="3" t="s">
        <v>214</v>
      </c>
      <c r="E301" s="4" t="s">
        <v>1480</v>
      </c>
      <c r="F301" s="5">
        <v>39787</v>
      </c>
      <c r="G301" s="2" t="s">
        <v>148</v>
      </c>
      <c r="H301" s="6">
        <v>1.996</v>
      </c>
      <c r="I301" s="6">
        <v>0</v>
      </c>
      <c r="J301" s="6">
        <v>1.996</v>
      </c>
      <c r="K301" s="6">
        <v>0</v>
      </c>
      <c r="L301" s="6">
        <v>0</v>
      </c>
      <c r="M301" s="6"/>
      <c r="N301" s="7" t="b">
        <v>1</v>
      </c>
      <c r="O301" s="3" t="s">
        <v>215</v>
      </c>
      <c r="P301" s="4">
        <v>2008</v>
      </c>
      <c r="Q301" s="2" t="s">
        <v>70</v>
      </c>
      <c r="R301" s="2" t="s">
        <v>784</v>
      </c>
      <c r="S301" s="8">
        <v>42772.586481481485</v>
      </c>
      <c r="T301" s="5"/>
      <c r="U301" s="4" t="s">
        <v>28</v>
      </c>
      <c r="V301" s="4" t="s">
        <v>27</v>
      </c>
      <c r="W301" s="4" t="s">
        <v>717</v>
      </c>
      <c r="X301" s="4" t="s">
        <v>723</v>
      </c>
      <c r="Y301" s="4" t="s">
        <v>1165</v>
      </c>
      <c r="Z301" s="4"/>
      <c r="AA301" s="4"/>
      <c r="AB301" s="4"/>
      <c r="AC301" s="4" t="s">
        <v>1481</v>
      </c>
    </row>
    <row r="302" spans="1:29" ht="30" x14ac:dyDescent="0.25">
      <c r="A302" s="1">
        <v>328</v>
      </c>
      <c r="B302" s="2" t="s">
        <v>130</v>
      </c>
      <c r="C302" s="3" t="s">
        <v>259</v>
      </c>
      <c r="D302" s="3" t="s">
        <v>259</v>
      </c>
      <c r="E302" s="4" t="s">
        <v>1482</v>
      </c>
      <c r="F302" s="5">
        <v>40073</v>
      </c>
      <c r="G302" s="2" t="s">
        <v>230</v>
      </c>
      <c r="H302" s="6">
        <v>29.152999999999999</v>
      </c>
      <c r="I302" s="6">
        <v>0</v>
      </c>
      <c r="J302" s="6">
        <v>0</v>
      </c>
      <c r="K302" s="6">
        <v>29.152999999999999</v>
      </c>
      <c r="L302" s="6">
        <v>0</v>
      </c>
      <c r="M302" s="6"/>
      <c r="N302" s="7" t="b">
        <v>0</v>
      </c>
      <c r="O302" s="3" t="s">
        <v>260</v>
      </c>
      <c r="P302" s="4">
        <v>2009</v>
      </c>
      <c r="Q302" s="2" t="s">
        <v>70</v>
      </c>
      <c r="R302" s="2" t="s">
        <v>784</v>
      </c>
      <c r="S302" s="8">
        <v>42772.586724537039</v>
      </c>
      <c r="T302" s="5"/>
      <c r="U302" s="4" t="s">
        <v>28</v>
      </c>
      <c r="V302" s="4" t="s">
        <v>27</v>
      </c>
      <c r="W302" s="4" t="s">
        <v>717</v>
      </c>
      <c r="X302" s="4" t="s">
        <v>808</v>
      </c>
      <c r="Y302" s="4" t="s">
        <v>1483</v>
      </c>
      <c r="Z302" s="4"/>
      <c r="AA302" s="4"/>
      <c r="AB302" s="4"/>
      <c r="AC302" s="4" t="s">
        <v>1484</v>
      </c>
    </row>
    <row r="303" spans="1:29" ht="30" x14ac:dyDescent="0.25">
      <c r="A303" s="1">
        <v>329</v>
      </c>
      <c r="B303" s="2" t="s">
        <v>261</v>
      </c>
      <c r="C303" s="3" t="s">
        <v>262</v>
      </c>
      <c r="D303" s="3" t="s">
        <v>263</v>
      </c>
      <c r="E303" s="4" t="s">
        <v>1485</v>
      </c>
      <c r="F303" s="5">
        <v>42235</v>
      </c>
      <c r="G303" s="2" t="s">
        <v>230</v>
      </c>
      <c r="H303" s="6">
        <v>3.04</v>
      </c>
      <c r="I303" s="6">
        <v>0</v>
      </c>
      <c r="J303" s="6">
        <v>0</v>
      </c>
      <c r="K303" s="6">
        <v>0</v>
      </c>
      <c r="L303" s="6">
        <v>3.04</v>
      </c>
      <c r="M303" s="6"/>
      <c r="N303" s="7" t="b">
        <v>0</v>
      </c>
      <c r="O303" s="3" t="s">
        <v>161</v>
      </c>
      <c r="P303" s="4">
        <v>2015</v>
      </c>
      <c r="Q303" s="2" t="s">
        <v>102</v>
      </c>
      <c r="R303" s="2" t="s">
        <v>784</v>
      </c>
      <c r="S303" s="8">
        <v>42772.587465277778</v>
      </c>
      <c r="T303" s="5"/>
      <c r="U303" s="4" t="s">
        <v>28</v>
      </c>
      <c r="V303" s="4" t="s">
        <v>27</v>
      </c>
      <c r="W303" s="4" t="s">
        <v>717</v>
      </c>
      <c r="X303" s="4" t="s">
        <v>808</v>
      </c>
      <c r="Y303" s="4"/>
      <c r="Z303" s="4"/>
      <c r="AA303" s="4"/>
      <c r="AB303" s="4"/>
      <c r="AC303" s="4" t="s">
        <v>1484</v>
      </c>
    </row>
    <row r="304" spans="1:29" ht="45" x14ac:dyDescent="0.25">
      <c r="A304" s="1">
        <v>330</v>
      </c>
      <c r="B304" s="2" t="s">
        <v>372</v>
      </c>
      <c r="C304" s="3" t="s">
        <v>373</v>
      </c>
      <c r="D304" s="3" t="s">
        <v>374</v>
      </c>
      <c r="E304" s="4" t="s">
        <v>1486</v>
      </c>
      <c r="F304" s="5">
        <v>38582</v>
      </c>
      <c r="G304" s="2" t="s">
        <v>321</v>
      </c>
      <c r="H304" s="6">
        <v>3.2</v>
      </c>
      <c r="I304" s="6">
        <v>0</v>
      </c>
      <c r="J304" s="6">
        <v>0</v>
      </c>
      <c r="K304" s="6">
        <v>3.2</v>
      </c>
      <c r="L304" s="6">
        <v>0</v>
      </c>
      <c r="M304" s="6">
        <v>0</v>
      </c>
      <c r="N304" s="7" t="b">
        <v>0</v>
      </c>
      <c r="O304" s="3" t="s">
        <v>161</v>
      </c>
      <c r="P304" s="4">
        <v>2005</v>
      </c>
      <c r="Q304" s="2" t="s">
        <v>87</v>
      </c>
      <c r="R304" s="2" t="s">
        <v>784</v>
      </c>
      <c r="S304" s="8">
        <v>42772.587581018517</v>
      </c>
      <c r="T304" s="5"/>
      <c r="U304" s="4" t="s">
        <v>28</v>
      </c>
      <c r="V304" s="4" t="s">
        <v>27</v>
      </c>
      <c r="W304" s="4"/>
      <c r="X304" s="4"/>
      <c r="Y304" s="4"/>
      <c r="Z304" s="4"/>
      <c r="AA304" s="4"/>
      <c r="AB304" s="4"/>
      <c r="AC304" s="4" t="s">
        <v>324</v>
      </c>
    </row>
    <row r="305" spans="1:29" x14ac:dyDescent="0.25">
      <c r="A305" s="1">
        <v>331</v>
      </c>
      <c r="B305" s="2" t="s">
        <v>700</v>
      </c>
      <c r="C305" s="3" t="s">
        <v>375</v>
      </c>
      <c r="D305" s="3" t="s">
        <v>375</v>
      </c>
      <c r="E305" s="4" t="s">
        <v>1487</v>
      </c>
      <c r="F305" s="5">
        <v>38674</v>
      </c>
      <c r="G305" s="2" t="s">
        <v>321</v>
      </c>
      <c r="H305" s="6">
        <v>3.4</v>
      </c>
      <c r="I305" s="6">
        <v>0</v>
      </c>
      <c r="J305" s="6">
        <v>0</v>
      </c>
      <c r="K305" s="6">
        <v>3.4</v>
      </c>
      <c r="L305" s="6">
        <v>0</v>
      </c>
      <c r="M305" s="6">
        <v>0</v>
      </c>
      <c r="N305" s="7" t="b">
        <v>0</v>
      </c>
      <c r="O305" s="3" t="s">
        <v>161</v>
      </c>
      <c r="P305" s="4">
        <v>2005</v>
      </c>
      <c r="Q305" s="2" t="s">
        <v>87</v>
      </c>
      <c r="R305" s="2" t="s">
        <v>784</v>
      </c>
      <c r="S305" s="8">
        <v>42772.659583333334</v>
      </c>
      <c r="T305" s="5"/>
      <c r="U305" s="4" t="s">
        <v>28</v>
      </c>
      <c r="V305" s="4" t="s">
        <v>27</v>
      </c>
      <c r="W305" s="4"/>
      <c r="X305" s="4"/>
      <c r="Y305" s="4"/>
      <c r="Z305" s="4"/>
      <c r="AA305" s="4"/>
      <c r="AB305" s="4"/>
      <c r="AC305" s="4" t="s">
        <v>324</v>
      </c>
    </row>
    <row r="306" spans="1:29" x14ac:dyDescent="0.25">
      <c r="A306" s="1">
        <v>332</v>
      </c>
      <c r="B306" s="2" t="s">
        <v>103</v>
      </c>
      <c r="C306" s="3" t="s">
        <v>429</v>
      </c>
      <c r="D306" s="3" t="s">
        <v>430</v>
      </c>
      <c r="E306" s="4" t="s">
        <v>1488</v>
      </c>
      <c r="F306" s="5">
        <v>38659</v>
      </c>
      <c r="G306" s="2" t="s">
        <v>392</v>
      </c>
      <c r="H306" s="6">
        <v>7</v>
      </c>
      <c r="I306" s="6">
        <v>0</v>
      </c>
      <c r="J306" s="6">
        <v>7</v>
      </c>
      <c r="K306" s="6">
        <v>0</v>
      </c>
      <c r="L306" s="6">
        <v>0</v>
      </c>
      <c r="M306" s="6">
        <v>0</v>
      </c>
      <c r="N306" s="7" t="b">
        <v>0</v>
      </c>
      <c r="O306" s="3" t="s">
        <v>2633</v>
      </c>
      <c r="P306" s="4">
        <v>2005</v>
      </c>
      <c r="Q306" s="2" t="s">
        <v>87</v>
      </c>
      <c r="R306" s="2" t="s">
        <v>809</v>
      </c>
      <c r="S306" s="8">
        <v>42788.444907407407</v>
      </c>
      <c r="T306" s="5"/>
      <c r="U306" s="4" t="s">
        <v>28</v>
      </c>
      <c r="V306" s="4" t="s">
        <v>27</v>
      </c>
      <c r="W306" s="4" t="s">
        <v>720</v>
      </c>
      <c r="X306" s="4" t="s">
        <v>808</v>
      </c>
      <c r="Y306" s="4"/>
      <c r="Z306" s="4"/>
      <c r="AA306" s="4"/>
      <c r="AB306" s="4"/>
      <c r="AC306" s="4" t="s">
        <v>393</v>
      </c>
    </row>
    <row r="307" spans="1:29" ht="45" x14ac:dyDescent="0.25">
      <c r="A307" s="1">
        <v>333</v>
      </c>
      <c r="B307" s="2" t="s">
        <v>394</v>
      </c>
      <c r="C307" s="3" t="s">
        <v>432</v>
      </c>
      <c r="D307" s="3" t="s">
        <v>1489</v>
      </c>
      <c r="E307" s="4" t="s">
        <v>1490</v>
      </c>
      <c r="F307" s="5">
        <v>38987</v>
      </c>
      <c r="G307" s="2" t="s">
        <v>392</v>
      </c>
      <c r="H307" s="6">
        <v>4.2149999999999999</v>
      </c>
      <c r="I307" s="6">
        <v>0</v>
      </c>
      <c r="J307" s="6">
        <v>0</v>
      </c>
      <c r="K307" s="6">
        <v>4.2149999999999999</v>
      </c>
      <c r="L307" s="6">
        <v>0</v>
      </c>
      <c r="M307" s="6"/>
      <c r="N307" s="7" t="b">
        <v>0</v>
      </c>
      <c r="O307" s="3" t="s">
        <v>431</v>
      </c>
      <c r="P307" s="4">
        <v>2006</v>
      </c>
      <c r="Q307" s="2" t="s">
        <v>87</v>
      </c>
      <c r="R307" s="2" t="s">
        <v>784</v>
      </c>
      <c r="S307" s="8">
        <v>42772.588634259257</v>
      </c>
      <c r="T307" s="5"/>
      <c r="U307" s="4" t="s">
        <v>28</v>
      </c>
      <c r="V307" s="4" t="s">
        <v>27</v>
      </c>
      <c r="W307" s="4"/>
      <c r="X307" s="4"/>
      <c r="Y307" s="4"/>
      <c r="Z307" s="4"/>
      <c r="AA307" s="4"/>
      <c r="AB307" s="4"/>
      <c r="AC307" s="4" t="s">
        <v>393</v>
      </c>
    </row>
    <row r="308" spans="1:29" ht="30" x14ac:dyDescent="0.25">
      <c r="A308" s="1">
        <v>334</v>
      </c>
      <c r="B308" s="2" t="s">
        <v>78</v>
      </c>
      <c r="C308" s="3" t="s">
        <v>85</v>
      </c>
      <c r="D308" s="3" t="s">
        <v>85</v>
      </c>
      <c r="E308" s="4" t="s">
        <v>1491</v>
      </c>
      <c r="F308" s="5">
        <v>38911</v>
      </c>
      <c r="G308" s="2" t="s">
        <v>57</v>
      </c>
      <c r="H308" s="6">
        <v>5.7270000000000003</v>
      </c>
      <c r="I308" s="6">
        <v>0</v>
      </c>
      <c r="J308" s="6">
        <v>0</v>
      </c>
      <c r="K308" s="6">
        <v>5.7270000000000003</v>
      </c>
      <c r="L308" s="6">
        <v>0</v>
      </c>
      <c r="M308" s="6"/>
      <c r="N308" s="7" t="b">
        <v>0</v>
      </c>
      <c r="O308" s="3" t="s">
        <v>86</v>
      </c>
      <c r="P308" s="4">
        <v>2006</v>
      </c>
      <c r="Q308" s="2" t="s">
        <v>87</v>
      </c>
      <c r="R308" s="2" t="s">
        <v>784</v>
      </c>
      <c r="S308" s="8">
        <v>42772.58871527778</v>
      </c>
      <c r="T308" s="5"/>
      <c r="U308" s="4" t="s">
        <v>28</v>
      </c>
      <c r="V308" s="4" t="s">
        <v>27</v>
      </c>
      <c r="W308" s="4" t="s">
        <v>720</v>
      </c>
      <c r="X308" s="4" t="s">
        <v>783</v>
      </c>
      <c r="Y308" s="4"/>
      <c r="Z308" s="4"/>
      <c r="AA308" s="4"/>
      <c r="AB308" s="4"/>
      <c r="AC308" s="4" t="s">
        <v>1492</v>
      </c>
    </row>
    <row r="309" spans="1:29" x14ac:dyDescent="0.25">
      <c r="A309" s="1">
        <v>335</v>
      </c>
      <c r="B309" s="2" t="s">
        <v>67</v>
      </c>
      <c r="C309" s="3" t="s">
        <v>88</v>
      </c>
      <c r="D309" s="3" t="s">
        <v>88</v>
      </c>
      <c r="E309" s="4" t="s">
        <v>1493</v>
      </c>
      <c r="F309" s="5">
        <v>38670</v>
      </c>
      <c r="G309" s="2" t="s">
        <v>57</v>
      </c>
      <c r="H309" s="6">
        <v>12.497</v>
      </c>
      <c r="I309" s="6">
        <v>0</v>
      </c>
      <c r="J309" s="6">
        <v>11.164</v>
      </c>
      <c r="K309" s="6">
        <v>1.333</v>
      </c>
      <c r="L309" s="6">
        <v>0</v>
      </c>
      <c r="M309" s="6"/>
      <c r="N309" s="7" t="b">
        <v>0</v>
      </c>
      <c r="O309" s="3" t="s">
        <v>89</v>
      </c>
      <c r="P309" s="4">
        <v>2005</v>
      </c>
      <c r="Q309" s="2" t="s">
        <v>87</v>
      </c>
      <c r="R309" s="2" t="s">
        <v>784</v>
      </c>
      <c r="S309" s="8">
        <v>42772.588807870372</v>
      </c>
      <c r="T309" s="5"/>
      <c r="U309" s="4" t="s">
        <v>28</v>
      </c>
      <c r="V309" s="4" t="s">
        <v>27</v>
      </c>
      <c r="W309" s="4" t="s">
        <v>720</v>
      </c>
      <c r="X309" s="4" t="s">
        <v>783</v>
      </c>
      <c r="Y309" s="4"/>
      <c r="Z309" s="4"/>
      <c r="AA309" s="4"/>
      <c r="AB309" s="4"/>
      <c r="AC309" s="4" t="s">
        <v>1492</v>
      </c>
    </row>
    <row r="310" spans="1:29" x14ac:dyDescent="0.25">
      <c r="A310" s="1">
        <v>336</v>
      </c>
      <c r="B310" s="2" t="s">
        <v>90</v>
      </c>
      <c r="C310" s="3" t="s">
        <v>62</v>
      </c>
      <c r="D310" s="3" t="s">
        <v>91</v>
      </c>
      <c r="E310" s="4" t="s">
        <v>1494</v>
      </c>
      <c r="F310" s="5">
        <v>40830</v>
      </c>
      <c r="G310" s="2" t="s">
        <v>57</v>
      </c>
      <c r="H310" s="6">
        <v>0.22500000000000001</v>
      </c>
      <c r="I310" s="6">
        <v>0</v>
      </c>
      <c r="J310" s="6">
        <v>0</v>
      </c>
      <c r="K310" s="6">
        <v>0.22500000000000001</v>
      </c>
      <c r="L310" s="6">
        <v>0</v>
      </c>
      <c r="M310" s="6"/>
      <c r="N310" s="7" t="b">
        <v>0</v>
      </c>
      <c r="O310" s="3" t="s">
        <v>92</v>
      </c>
      <c r="P310" s="4">
        <v>2011</v>
      </c>
      <c r="Q310" s="2" t="s">
        <v>51</v>
      </c>
      <c r="R310" s="2" t="s">
        <v>784</v>
      </c>
      <c r="S310" s="8">
        <v>42772.589409722219</v>
      </c>
      <c r="T310" s="5"/>
      <c r="U310" s="4" t="s">
        <v>28</v>
      </c>
      <c r="V310" s="4" t="s">
        <v>27</v>
      </c>
      <c r="W310" s="4" t="s">
        <v>720</v>
      </c>
      <c r="X310" s="4" t="s">
        <v>783</v>
      </c>
      <c r="Y310" s="4" t="s">
        <v>1091</v>
      </c>
      <c r="Z310" s="4"/>
      <c r="AA310" s="4"/>
      <c r="AB310" s="4"/>
      <c r="AC310" s="4" t="s">
        <v>1492</v>
      </c>
    </row>
    <row r="311" spans="1:29" ht="30" x14ac:dyDescent="0.25">
      <c r="A311" s="1">
        <v>337</v>
      </c>
      <c r="B311" s="2" t="s">
        <v>93</v>
      </c>
      <c r="C311" s="3" t="s">
        <v>94</v>
      </c>
      <c r="D311" s="3" t="s">
        <v>95</v>
      </c>
      <c r="E311" s="4" t="s">
        <v>1495</v>
      </c>
      <c r="F311" s="5">
        <v>41360</v>
      </c>
      <c r="G311" s="2" t="s">
        <v>57</v>
      </c>
      <c r="H311" s="6">
        <v>1.5860000000000001</v>
      </c>
      <c r="I311" s="6">
        <v>0</v>
      </c>
      <c r="J311" s="6">
        <v>0</v>
      </c>
      <c r="K311" s="6">
        <v>1.5860000000000001</v>
      </c>
      <c r="L311" s="6">
        <v>0</v>
      </c>
      <c r="M311" s="6"/>
      <c r="N311" s="7" t="b">
        <v>0</v>
      </c>
      <c r="O311" s="3" t="s">
        <v>725</v>
      </c>
      <c r="P311" s="4">
        <v>2013</v>
      </c>
      <c r="Q311" s="2" t="s">
        <v>51</v>
      </c>
      <c r="R311" s="2" t="s">
        <v>784</v>
      </c>
      <c r="S311" s="8">
        <v>42772.589895833335</v>
      </c>
      <c r="T311" s="5"/>
      <c r="U311" s="4" t="s">
        <v>28</v>
      </c>
      <c r="V311" s="4" t="s">
        <v>27</v>
      </c>
      <c r="W311" s="4" t="s">
        <v>726</v>
      </c>
      <c r="X311" s="4" t="s">
        <v>783</v>
      </c>
      <c r="Y311" s="4" t="s">
        <v>1091</v>
      </c>
      <c r="Z311" s="4"/>
      <c r="AA311" s="4"/>
      <c r="AB311" s="4"/>
      <c r="AC311" s="4" t="s">
        <v>1492</v>
      </c>
    </row>
    <row r="312" spans="1:29" ht="60" x14ac:dyDescent="0.25">
      <c r="A312" s="1">
        <v>338</v>
      </c>
      <c r="B312" s="2" t="s">
        <v>96</v>
      </c>
      <c r="C312" s="3" t="s">
        <v>97</v>
      </c>
      <c r="D312" s="3" t="s">
        <v>97</v>
      </c>
      <c r="E312" s="4" t="s">
        <v>1496</v>
      </c>
      <c r="F312" s="5">
        <v>42545</v>
      </c>
      <c r="G312" s="2" t="s">
        <v>57</v>
      </c>
      <c r="H312" s="6">
        <v>1.482</v>
      </c>
      <c r="I312" s="6">
        <v>0</v>
      </c>
      <c r="J312" s="6">
        <v>0</v>
      </c>
      <c r="K312" s="6">
        <v>1.482</v>
      </c>
      <c r="L312" s="6">
        <v>0</v>
      </c>
      <c r="M312" s="6"/>
      <c r="N312" s="7" t="b">
        <v>0</v>
      </c>
      <c r="O312" s="3" t="s">
        <v>781</v>
      </c>
      <c r="P312" s="4">
        <v>2016</v>
      </c>
      <c r="Q312" s="2" t="s">
        <v>782</v>
      </c>
      <c r="R312" s="2" t="s">
        <v>784</v>
      </c>
      <c r="S312" s="8">
        <v>42772.589965277781</v>
      </c>
      <c r="T312" s="5"/>
      <c r="U312" s="4" t="s">
        <v>28</v>
      </c>
      <c r="V312" s="4" t="s">
        <v>27</v>
      </c>
      <c r="W312" s="4" t="s">
        <v>727</v>
      </c>
      <c r="X312" s="4" t="s">
        <v>808</v>
      </c>
      <c r="Y312" s="4" t="s">
        <v>1497</v>
      </c>
      <c r="Z312" s="4" t="s">
        <v>1157</v>
      </c>
      <c r="AA312" s="4" t="s">
        <v>2693</v>
      </c>
      <c r="AB312" s="4" t="s">
        <v>703</v>
      </c>
      <c r="AC312" s="4" t="s">
        <v>1492</v>
      </c>
    </row>
    <row r="313" spans="1:29" ht="105" x14ac:dyDescent="0.25">
      <c r="A313" s="1">
        <v>340</v>
      </c>
      <c r="B313" s="2" t="s">
        <v>689</v>
      </c>
      <c r="C313" s="3" t="s">
        <v>690</v>
      </c>
      <c r="D313" s="3" t="s">
        <v>1498</v>
      </c>
      <c r="E313" s="4" t="s">
        <v>1499</v>
      </c>
      <c r="F313" s="5">
        <v>39015</v>
      </c>
      <c r="G313" s="2" t="s">
        <v>675</v>
      </c>
      <c r="H313" s="6">
        <v>31.5</v>
      </c>
      <c r="I313" s="6">
        <v>0</v>
      </c>
      <c r="J313" s="6">
        <v>0</v>
      </c>
      <c r="K313" s="6">
        <v>31.5</v>
      </c>
      <c r="L313" s="6">
        <v>0</v>
      </c>
      <c r="M313" s="6">
        <v>0</v>
      </c>
      <c r="N313" s="7" t="b">
        <v>1</v>
      </c>
      <c r="O313" s="3" t="s">
        <v>698</v>
      </c>
      <c r="P313" s="4">
        <v>2006</v>
      </c>
      <c r="Q313" s="2" t="s">
        <v>70</v>
      </c>
      <c r="R313" s="2" t="s">
        <v>784</v>
      </c>
      <c r="S313" s="8">
        <v>42772.535543981481</v>
      </c>
      <c r="T313" s="5"/>
      <c r="U313" s="4" t="s">
        <v>28</v>
      </c>
      <c r="V313" s="4" t="s">
        <v>27</v>
      </c>
      <c r="W313" s="4" t="s">
        <v>835</v>
      </c>
      <c r="X313" s="4" t="s">
        <v>808</v>
      </c>
      <c r="Y313" s="4" t="s">
        <v>1397</v>
      </c>
      <c r="Z313" s="4"/>
      <c r="AA313" s="4"/>
      <c r="AB313" s="4"/>
      <c r="AC313" s="4" t="s">
        <v>52</v>
      </c>
    </row>
    <row r="314" spans="1:29" ht="60" x14ac:dyDescent="0.25">
      <c r="A314" s="1">
        <v>341</v>
      </c>
      <c r="B314" s="2" t="s">
        <v>593</v>
      </c>
      <c r="C314" s="3" t="s">
        <v>594</v>
      </c>
      <c r="D314" s="3" t="s">
        <v>594</v>
      </c>
      <c r="E314" s="4" t="s">
        <v>1500</v>
      </c>
      <c r="F314" s="5">
        <v>41302</v>
      </c>
      <c r="G314" s="2" t="s">
        <v>570</v>
      </c>
      <c r="H314" s="6">
        <v>0.32100000000000001</v>
      </c>
      <c r="I314" s="6">
        <v>0</v>
      </c>
      <c r="J314" s="6">
        <v>0</v>
      </c>
      <c r="K314" s="6">
        <v>0.32100000000000001</v>
      </c>
      <c r="L314" s="6">
        <v>0</v>
      </c>
      <c r="M314" s="6">
        <v>0</v>
      </c>
      <c r="N314" s="7" t="b">
        <v>1</v>
      </c>
      <c r="O314" s="3" t="s">
        <v>595</v>
      </c>
      <c r="P314" s="4">
        <v>2013</v>
      </c>
      <c r="Q314" s="2" t="s">
        <v>70</v>
      </c>
      <c r="R314" s="2" t="s">
        <v>784</v>
      </c>
      <c r="S314" s="8">
        <v>42772.610613425924</v>
      </c>
      <c r="T314" s="5"/>
      <c r="U314" s="4" t="s">
        <v>28</v>
      </c>
      <c r="V314" s="4" t="s">
        <v>27</v>
      </c>
      <c r="W314" s="4" t="s">
        <v>717</v>
      </c>
      <c r="X314" s="4" t="s">
        <v>723</v>
      </c>
      <c r="Y314" s="4" t="s">
        <v>1042</v>
      </c>
      <c r="Z314" s="4"/>
      <c r="AA314" s="4"/>
      <c r="AB314" s="4"/>
      <c r="AC314" s="4" t="s">
        <v>52</v>
      </c>
    </row>
    <row r="315" spans="1:29" ht="45" x14ac:dyDescent="0.25">
      <c r="A315" s="1">
        <v>342</v>
      </c>
      <c r="B315" s="2" t="s">
        <v>34</v>
      </c>
      <c r="C315" s="3" t="s">
        <v>322</v>
      </c>
      <c r="D315" s="3" t="s">
        <v>376</v>
      </c>
      <c r="E315" s="4" t="s">
        <v>1501</v>
      </c>
      <c r="F315" s="5">
        <v>41739</v>
      </c>
      <c r="G315" s="2" t="s">
        <v>321</v>
      </c>
      <c r="H315" s="6">
        <v>4.67</v>
      </c>
      <c r="I315" s="6">
        <v>0</v>
      </c>
      <c r="J315" s="6">
        <v>4.67</v>
      </c>
      <c r="K315" s="6">
        <v>0</v>
      </c>
      <c r="L315" s="6">
        <v>0</v>
      </c>
      <c r="M315" s="6"/>
      <c r="N315" s="7" t="b">
        <v>1</v>
      </c>
      <c r="O315" s="3" t="s">
        <v>377</v>
      </c>
      <c r="P315" s="4">
        <v>2014</v>
      </c>
      <c r="Q315" s="2" t="s">
        <v>102</v>
      </c>
      <c r="R315" s="2" t="s">
        <v>784</v>
      </c>
      <c r="S315" s="8">
        <v>42772.590891203705</v>
      </c>
      <c r="T315" s="5"/>
      <c r="U315" s="4" t="s">
        <v>28</v>
      </c>
      <c r="V315" s="4" t="s">
        <v>27</v>
      </c>
      <c r="W315" s="4"/>
      <c r="X315" s="4"/>
      <c r="Y315" s="4" t="s">
        <v>912</v>
      </c>
      <c r="Z315" s="4"/>
      <c r="AA315" s="4"/>
      <c r="AB315" s="4"/>
      <c r="AC315" s="4" t="s">
        <v>324</v>
      </c>
    </row>
    <row r="316" spans="1:29" ht="45" x14ac:dyDescent="0.25">
      <c r="A316" s="1">
        <v>343</v>
      </c>
      <c r="B316" s="2" t="s">
        <v>53</v>
      </c>
      <c r="C316" s="3" t="s">
        <v>54</v>
      </c>
      <c r="D316" s="3" t="s">
        <v>378</v>
      </c>
      <c r="E316" s="4" t="s">
        <v>1502</v>
      </c>
      <c r="F316" s="5">
        <v>41221</v>
      </c>
      <c r="G316" s="2" t="s">
        <v>321</v>
      </c>
      <c r="H316" s="6">
        <v>3.222</v>
      </c>
      <c r="I316" s="6">
        <v>3.222</v>
      </c>
      <c r="J316" s="6">
        <v>0</v>
      </c>
      <c r="K316" s="6">
        <v>0</v>
      </c>
      <c r="L316" s="6">
        <v>0</v>
      </c>
      <c r="M316" s="6"/>
      <c r="N316" s="7" t="b">
        <v>0</v>
      </c>
      <c r="O316" s="3" t="s">
        <v>161</v>
      </c>
      <c r="P316" s="4">
        <v>2012</v>
      </c>
      <c r="Q316" s="2" t="s">
        <v>102</v>
      </c>
      <c r="R316" s="2" t="s">
        <v>784</v>
      </c>
      <c r="S316" s="8">
        <v>42772.591145833336</v>
      </c>
      <c r="T316" s="5"/>
      <c r="U316" s="4" t="s">
        <v>28</v>
      </c>
      <c r="V316" s="4" t="s">
        <v>27</v>
      </c>
      <c r="W316" s="4"/>
      <c r="X316" s="4"/>
      <c r="Y316" s="4" t="s">
        <v>993</v>
      </c>
      <c r="Z316" s="4"/>
      <c r="AA316" s="4"/>
      <c r="AB316" s="4"/>
      <c r="AC316" s="4" t="s">
        <v>324</v>
      </c>
    </row>
    <row r="317" spans="1:29" ht="30" x14ac:dyDescent="0.25">
      <c r="A317" s="1">
        <v>345</v>
      </c>
      <c r="B317" s="2" t="s">
        <v>53</v>
      </c>
      <c r="C317" s="3" t="s">
        <v>54</v>
      </c>
      <c r="D317" s="3" t="s">
        <v>379</v>
      </c>
      <c r="E317" s="4" t="s">
        <v>1503</v>
      </c>
      <c r="F317" s="5">
        <v>41227</v>
      </c>
      <c r="G317" s="2" t="s">
        <v>321</v>
      </c>
      <c r="H317" s="6">
        <v>11.760999999999999</v>
      </c>
      <c r="I317" s="6">
        <v>11.760999999999999</v>
      </c>
      <c r="J317" s="6">
        <v>0</v>
      </c>
      <c r="K317" s="6">
        <v>0</v>
      </c>
      <c r="L317" s="6">
        <v>0</v>
      </c>
      <c r="M317" s="6"/>
      <c r="N317" s="7" t="b">
        <v>0</v>
      </c>
      <c r="O317" s="3" t="s">
        <v>161</v>
      </c>
      <c r="P317" s="4">
        <v>2012</v>
      </c>
      <c r="Q317" s="2" t="s">
        <v>102</v>
      </c>
      <c r="R317" s="2" t="s">
        <v>784</v>
      </c>
      <c r="S317" s="8">
        <v>42772.591354166667</v>
      </c>
      <c r="T317" s="5"/>
      <c r="U317" s="4" t="s">
        <v>28</v>
      </c>
      <c r="V317" s="4" t="s">
        <v>27</v>
      </c>
      <c r="W317" s="4"/>
      <c r="X317" s="4"/>
      <c r="Y317" s="4" t="s">
        <v>993</v>
      </c>
      <c r="Z317" s="4"/>
      <c r="AA317" s="4"/>
      <c r="AB317" s="4"/>
      <c r="AC317" s="4" t="s">
        <v>324</v>
      </c>
    </row>
    <row r="318" spans="1:29" ht="45" x14ac:dyDescent="0.25">
      <c r="A318" s="1">
        <v>346</v>
      </c>
      <c r="B318" s="2" t="s">
        <v>53</v>
      </c>
      <c r="C318" s="3" t="s">
        <v>54</v>
      </c>
      <c r="D318" s="3" t="s">
        <v>380</v>
      </c>
      <c r="E318" s="4" t="s">
        <v>1504</v>
      </c>
      <c r="F318" s="5">
        <v>41130</v>
      </c>
      <c r="G318" s="2" t="s">
        <v>321</v>
      </c>
      <c r="H318" s="6">
        <v>0.3</v>
      </c>
      <c r="I318" s="6">
        <v>0.3</v>
      </c>
      <c r="J318" s="6">
        <v>0</v>
      </c>
      <c r="K318" s="6">
        <v>0</v>
      </c>
      <c r="L318" s="6">
        <v>0</v>
      </c>
      <c r="M318" s="6"/>
      <c r="N318" s="7" t="b">
        <v>0</v>
      </c>
      <c r="O318" s="3" t="s">
        <v>161</v>
      </c>
      <c r="P318" s="4">
        <v>2012</v>
      </c>
      <c r="Q318" s="2" t="s">
        <v>102</v>
      </c>
      <c r="R318" s="2" t="s">
        <v>784</v>
      </c>
      <c r="S318" s="8">
        <v>42772.592372685183</v>
      </c>
      <c r="T318" s="5"/>
      <c r="U318" s="4" t="s">
        <v>28</v>
      </c>
      <c r="V318" s="4" t="s">
        <v>27</v>
      </c>
      <c r="W318" s="4"/>
      <c r="X318" s="4"/>
      <c r="Y318" s="4" t="s">
        <v>1001</v>
      </c>
      <c r="Z318" s="4"/>
      <c r="AA318" s="4"/>
      <c r="AB318" s="4"/>
      <c r="AC318" s="4" t="s">
        <v>324</v>
      </c>
    </row>
    <row r="319" spans="1:29" ht="30" x14ac:dyDescent="0.25">
      <c r="A319" s="1">
        <v>348</v>
      </c>
      <c r="B319" s="2" t="s">
        <v>34</v>
      </c>
      <c r="C319" s="3" t="s">
        <v>349</v>
      </c>
      <c r="D319" s="3" t="s">
        <v>381</v>
      </c>
      <c r="E319" s="4" t="s">
        <v>1505</v>
      </c>
      <c r="F319" s="5">
        <v>41689</v>
      </c>
      <c r="G319" s="2" t="s">
        <v>321</v>
      </c>
      <c r="H319" s="6">
        <v>9.8960000000000008</v>
      </c>
      <c r="I319" s="6">
        <v>0</v>
      </c>
      <c r="J319" s="6">
        <v>9.8960000000000008</v>
      </c>
      <c r="K319" s="6">
        <v>0</v>
      </c>
      <c r="L319" s="6">
        <v>0</v>
      </c>
      <c r="M319" s="6"/>
      <c r="N319" s="7" t="b">
        <v>1</v>
      </c>
      <c r="O319" s="3" t="s">
        <v>351</v>
      </c>
      <c r="P319" s="4">
        <v>2014</v>
      </c>
      <c r="Q319" s="2" t="s">
        <v>102</v>
      </c>
      <c r="R319" s="2" t="s">
        <v>784</v>
      </c>
      <c r="S319" s="8">
        <v>42772.592777777776</v>
      </c>
      <c r="T319" s="5"/>
      <c r="U319" s="4" t="s">
        <v>28</v>
      </c>
      <c r="V319" s="4" t="s">
        <v>27</v>
      </c>
      <c r="W319" s="4"/>
      <c r="X319" s="4"/>
      <c r="Y319" s="4" t="s">
        <v>1064</v>
      </c>
      <c r="Z319" s="4"/>
      <c r="AA319" s="4"/>
      <c r="AB319" s="4"/>
      <c r="AC319" s="4" t="s">
        <v>324</v>
      </c>
    </row>
    <row r="320" spans="1:29" ht="30" x14ac:dyDescent="0.25">
      <c r="A320" s="1">
        <v>349</v>
      </c>
      <c r="B320" s="2" t="s">
        <v>34</v>
      </c>
      <c r="C320" s="3" t="s">
        <v>349</v>
      </c>
      <c r="D320" s="3" t="s">
        <v>382</v>
      </c>
      <c r="E320" s="4" t="s">
        <v>1506</v>
      </c>
      <c r="F320" s="5">
        <v>41722</v>
      </c>
      <c r="G320" s="2" t="s">
        <v>321</v>
      </c>
      <c r="H320" s="6">
        <v>9.84</v>
      </c>
      <c r="I320" s="6">
        <v>0</v>
      </c>
      <c r="J320" s="6">
        <v>9.84</v>
      </c>
      <c r="K320" s="6">
        <v>0</v>
      </c>
      <c r="L320" s="6">
        <v>0</v>
      </c>
      <c r="M320" s="6"/>
      <c r="N320" s="7" t="b">
        <v>1</v>
      </c>
      <c r="O320" s="3" t="s">
        <v>351</v>
      </c>
      <c r="P320" s="4">
        <v>2014</v>
      </c>
      <c r="Q320" s="2" t="s">
        <v>102</v>
      </c>
      <c r="R320" s="2" t="s">
        <v>784</v>
      </c>
      <c r="S320" s="8">
        <v>42772.59337962963</v>
      </c>
      <c r="T320" s="5"/>
      <c r="U320" s="4" t="s">
        <v>28</v>
      </c>
      <c r="V320" s="4" t="s">
        <v>27</v>
      </c>
      <c r="W320" s="4"/>
      <c r="X320" s="4"/>
      <c r="Y320" s="4" t="s">
        <v>1064</v>
      </c>
      <c r="Z320" s="4"/>
      <c r="AA320" s="4"/>
      <c r="AB320" s="4"/>
      <c r="AC320" s="4" t="s">
        <v>324</v>
      </c>
    </row>
    <row r="321" spans="1:29" ht="45" x14ac:dyDescent="0.25">
      <c r="A321" s="1">
        <v>350</v>
      </c>
      <c r="B321" s="2" t="s">
        <v>34</v>
      </c>
      <c r="C321" s="3" t="s">
        <v>383</v>
      </c>
      <c r="D321" s="3" t="s">
        <v>384</v>
      </c>
      <c r="E321" s="4" t="s">
        <v>1507</v>
      </c>
      <c r="F321" s="5">
        <v>41879</v>
      </c>
      <c r="G321" s="2" t="s">
        <v>321</v>
      </c>
      <c r="H321" s="6">
        <v>9.8000000000000007</v>
      </c>
      <c r="I321" s="6">
        <v>0</v>
      </c>
      <c r="J321" s="6">
        <v>9.8000000000000007</v>
      </c>
      <c r="K321" s="6">
        <v>0</v>
      </c>
      <c r="L321" s="6">
        <v>0</v>
      </c>
      <c r="M321" s="6"/>
      <c r="N321" s="7" t="b">
        <v>1</v>
      </c>
      <c r="O321" s="3" t="s">
        <v>351</v>
      </c>
      <c r="P321" s="4">
        <v>2014</v>
      </c>
      <c r="Q321" s="2" t="s">
        <v>102</v>
      </c>
      <c r="R321" s="2" t="s">
        <v>784</v>
      </c>
      <c r="S321" s="8">
        <v>42772.593969907408</v>
      </c>
      <c r="T321" s="5"/>
      <c r="U321" s="4" t="s">
        <v>28</v>
      </c>
      <c r="V321" s="4" t="s">
        <v>27</v>
      </c>
      <c r="W321" s="4"/>
      <c r="X321" s="4"/>
      <c r="Y321" s="4" t="s">
        <v>1064</v>
      </c>
      <c r="Z321" s="4"/>
      <c r="AA321" s="4"/>
      <c r="AB321" s="4"/>
      <c r="AC321" s="4" t="s">
        <v>324</v>
      </c>
    </row>
    <row r="322" spans="1:29" ht="30" x14ac:dyDescent="0.25">
      <c r="A322" s="1">
        <v>351</v>
      </c>
      <c r="B322" s="2" t="s">
        <v>34</v>
      </c>
      <c r="C322" s="3" t="s">
        <v>349</v>
      </c>
      <c r="D322" s="3" t="s">
        <v>385</v>
      </c>
      <c r="E322" s="4" t="s">
        <v>1508</v>
      </c>
      <c r="F322" s="5">
        <v>41722</v>
      </c>
      <c r="G322" s="2" t="s">
        <v>321</v>
      </c>
      <c r="H322" s="6">
        <v>9.1999999999999993</v>
      </c>
      <c r="I322" s="6">
        <v>0</v>
      </c>
      <c r="J322" s="6">
        <v>9.1999999999999993</v>
      </c>
      <c r="K322" s="6">
        <v>0</v>
      </c>
      <c r="L322" s="6">
        <v>0</v>
      </c>
      <c r="M322" s="6"/>
      <c r="N322" s="7" t="b">
        <v>1</v>
      </c>
      <c r="O322" s="3" t="s">
        <v>351</v>
      </c>
      <c r="P322" s="4">
        <v>2014</v>
      </c>
      <c r="Q322" s="2" t="s">
        <v>102</v>
      </c>
      <c r="R322" s="2" t="s">
        <v>784</v>
      </c>
      <c r="S322" s="8">
        <v>42772.594050925924</v>
      </c>
      <c r="T322" s="5"/>
      <c r="U322" s="4" t="s">
        <v>28</v>
      </c>
      <c r="V322" s="4" t="s">
        <v>27</v>
      </c>
      <c r="W322" s="4"/>
      <c r="X322" s="4"/>
      <c r="Y322" s="4" t="s">
        <v>1064</v>
      </c>
      <c r="Z322" s="4"/>
      <c r="AA322" s="4"/>
      <c r="AB322" s="4"/>
      <c r="AC322" s="4" t="s">
        <v>324</v>
      </c>
    </row>
    <row r="323" spans="1:29" ht="30" x14ac:dyDescent="0.25">
      <c r="A323" s="1">
        <v>352</v>
      </c>
      <c r="B323" s="2" t="s">
        <v>354</v>
      </c>
      <c r="C323" s="3" t="s">
        <v>355</v>
      </c>
      <c r="D323" s="3" t="s">
        <v>386</v>
      </c>
      <c r="E323" s="4" t="s">
        <v>1509</v>
      </c>
      <c r="F323" s="5">
        <v>41018</v>
      </c>
      <c r="G323" s="2" t="s">
        <v>321</v>
      </c>
      <c r="H323" s="6">
        <v>6.0369999999999999</v>
      </c>
      <c r="I323" s="6">
        <v>0</v>
      </c>
      <c r="J323" s="6">
        <v>0.16700000000000001</v>
      </c>
      <c r="K323" s="6">
        <v>5.87</v>
      </c>
      <c r="L323" s="6">
        <v>0</v>
      </c>
      <c r="M323" s="6"/>
      <c r="N323" s="7" t="b">
        <v>0</v>
      </c>
      <c r="O323" s="3" t="s">
        <v>161</v>
      </c>
      <c r="P323" s="4">
        <v>2012</v>
      </c>
      <c r="Q323" s="2" t="s">
        <v>102</v>
      </c>
      <c r="R323" s="2" t="s">
        <v>784</v>
      </c>
      <c r="S323" s="8">
        <v>42772.594444444447</v>
      </c>
      <c r="T323" s="5"/>
      <c r="U323" s="4" t="s">
        <v>28</v>
      </c>
      <c r="V323" s="4" t="s">
        <v>27</v>
      </c>
      <c r="W323" s="4"/>
      <c r="X323" s="4"/>
      <c r="Y323" s="4" t="s">
        <v>1083</v>
      </c>
      <c r="Z323" s="4"/>
      <c r="AA323" s="4"/>
      <c r="AB323" s="4"/>
      <c r="AC323" s="4" t="s">
        <v>324</v>
      </c>
    </row>
    <row r="324" spans="1:29" ht="30" x14ac:dyDescent="0.25">
      <c r="A324" s="1">
        <v>354</v>
      </c>
      <c r="B324" s="2" t="s">
        <v>182</v>
      </c>
      <c r="C324" s="3" t="s">
        <v>534</v>
      </c>
      <c r="D324" s="3" t="s">
        <v>502</v>
      </c>
      <c r="E324" s="4" t="s">
        <v>1510</v>
      </c>
      <c r="F324" s="5">
        <v>41421</v>
      </c>
      <c r="G324" s="2" t="s">
        <v>495</v>
      </c>
      <c r="H324" s="6">
        <v>17.555</v>
      </c>
      <c r="I324" s="6">
        <v>17.555</v>
      </c>
      <c r="J324" s="6">
        <v>0</v>
      </c>
      <c r="K324" s="6">
        <v>0</v>
      </c>
      <c r="L324" s="6">
        <v>0</v>
      </c>
      <c r="M324" s="6"/>
      <c r="N324" s="7" t="b">
        <v>1</v>
      </c>
      <c r="O324" s="3" t="s">
        <v>535</v>
      </c>
      <c r="P324" s="4">
        <v>2013</v>
      </c>
      <c r="Q324" s="2" t="s">
        <v>59</v>
      </c>
      <c r="R324" s="2" t="s">
        <v>784</v>
      </c>
      <c r="S324" s="8">
        <v>42772.594687500001</v>
      </c>
      <c r="T324" s="5"/>
      <c r="U324" s="4" t="s">
        <v>28</v>
      </c>
      <c r="V324" s="4" t="s">
        <v>27</v>
      </c>
      <c r="W324" s="4"/>
      <c r="X324" s="4"/>
      <c r="Y324" s="4" t="s">
        <v>950</v>
      </c>
      <c r="Z324" s="4"/>
      <c r="AA324" s="4"/>
      <c r="AB324" s="4"/>
      <c r="AC324" s="4" t="s">
        <v>52</v>
      </c>
    </row>
    <row r="325" spans="1:29" ht="45" x14ac:dyDescent="0.25">
      <c r="A325" s="1">
        <v>355</v>
      </c>
      <c r="B325" s="2" t="s">
        <v>53</v>
      </c>
      <c r="C325" s="3" t="s">
        <v>387</v>
      </c>
      <c r="D325" s="3" t="s">
        <v>1511</v>
      </c>
      <c r="E325" s="4" t="s">
        <v>1512</v>
      </c>
      <c r="F325" s="5">
        <v>42552</v>
      </c>
      <c r="G325" s="2" t="s">
        <v>321</v>
      </c>
      <c r="H325" s="6">
        <v>13.128</v>
      </c>
      <c r="I325" s="6">
        <v>13.128</v>
      </c>
      <c r="J325" s="6">
        <v>0</v>
      </c>
      <c r="K325" s="6">
        <v>0</v>
      </c>
      <c r="L325" s="6">
        <v>0</v>
      </c>
      <c r="M325" s="6"/>
      <c r="N325" s="7" t="b">
        <v>0</v>
      </c>
      <c r="O325" s="3" t="s">
        <v>161</v>
      </c>
      <c r="P325" s="4">
        <v>2016</v>
      </c>
      <c r="Q325" s="2" t="s">
        <v>51</v>
      </c>
      <c r="R325" s="2" t="s">
        <v>784</v>
      </c>
      <c r="S325" s="8">
        <v>42772.596342592595</v>
      </c>
      <c r="T325" s="5"/>
      <c r="U325" s="4" t="s">
        <v>28</v>
      </c>
      <c r="V325" s="4" t="s">
        <v>27</v>
      </c>
      <c r="W325" s="4"/>
      <c r="X325" s="4"/>
      <c r="Y325" s="4" t="s">
        <v>1513</v>
      </c>
      <c r="Z325" s="4" t="s">
        <v>2698</v>
      </c>
      <c r="AA325" s="4" t="s">
        <v>1514</v>
      </c>
      <c r="AB325" s="4" t="s">
        <v>703</v>
      </c>
      <c r="AC325" s="4" t="s">
        <v>52</v>
      </c>
    </row>
    <row r="326" spans="1:29" ht="30" x14ac:dyDescent="0.25">
      <c r="A326" s="1">
        <v>356</v>
      </c>
      <c r="B326" s="2" t="s">
        <v>53</v>
      </c>
      <c r="C326" s="3" t="s">
        <v>387</v>
      </c>
      <c r="D326" s="3" t="s">
        <v>1515</v>
      </c>
      <c r="E326" s="4" t="s">
        <v>1516</v>
      </c>
      <c r="F326" s="5">
        <v>42552</v>
      </c>
      <c r="G326" s="2" t="s">
        <v>321</v>
      </c>
      <c r="H326" s="6">
        <v>10.01</v>
      </c>
      <c r="I326" s="6">
        <v>10.01</v>
      </c>
      <c r="J326" s="6">
        <v>0</v>
      </c>
      <c r="K326" s="6">
        <v>0</v>
      </c>
      <c r="L326" s="6">
        <v>0</v>
      </c>
      <c r="M326" s="6"/>
      <c r="N326" s="7" t="b">
        <v>0</v>
      </c>
      <c r="O326" s="3" t="s">
        <v>161</v>
      </c>
      <c r="P326" s="4">
        <v>2016</v>
      </c>
      <c r="Q326" s="2" t="s">
        <v>51</v>
      </c>
      <c r="R326" s="2" t="s">
        <v>784</v>
      </c>
      <c r="S326" s="8">
        <v>42772.59648148148</v>
      </c>
      <c r="T326" s="5"/>
      <c r="U326" s="4" t="s">
        <v>28</v>
      </c>
      <c r="V326" s="4" t="s">
        <v>27</v>
      </c>
      <c r="W326" s="4"/>
      <c r="X326" s="4"/>
      <c r="Y326" s="4" t="s">
        <v>1517</v>
      </c>
      <c r="Z326" s="4" t="s">
        <v>2699</v>
      </c>
      <c r="AA326" s="4" t="s">
        <v>2700</v>
      </c>
      <c r="AB326" s="4" t="s">
        <v>703</v>
      </c>
      <c r="AC326" s="4" t="s">
        <v>52</v>
      </c>
    </row>
    <row r="327" spans="1:29" ht="45" x14ac:dyDescent="0.25">
      <c r="A327" s="1">
        <v>357</v>
      </c>
      <c r="B327" s="2" t="s">
        <v>53</v>
      </c>
      <c r="C327" s="3" t="s">
        <v>387</v>
      </c>
      <c r="D327" s="3" t="s">
        <v>1518</v>
      </c>
      <c r="E327" s="4" t="s">
        <v>1519</v>
      </c>
      <c r="F327" s="5">
        <v>42552</v>
      </c>
      <c r="G327" s="2" t="s">
        <v>321</v>
      </c>
      <c r="H327" s="6">
        <v>14.15</v>
      </c>
      <c r="I327" s="6">
        <v>14.15</v>
      </c>
      <c r="J327" s="6">
        <v>0</v>
      </c>
      <c r="K327" s="6">
        <v>0</v>
      </c>
      <c r="L327" s="6">
        <v>0</v>
      </c>
      <c r="M327" s="6"/>
      <c r="N327" s="7" t="b">
        <v>0</v>
      </c>
      <c r="O327" s="3" t="s">
        <v>161</v>
      </c>
      <c r="P327" s="4">
        <v>2016</v>
      </c>
      <c r="Q327" s="2" t="s">
        <v>51</v>
      </c>
      <c r="R327" s="2" t="s">
        <v>784</v>
      </c>
      <c r="S327" s="8">
        <v>42772.597233796296</v>
      </c>
      <c r="T327" s="5"/>
      <c r="U327" s="4" t="s">
        <v>28</v>
      </c>
      <c r="V327" s="4" t="s">
        <v>27</v>
      </c>
      <c r="W327" s="4"/>
      <c r="X327" s="4"/>
      <c r="Y327" s="4" t="s">
        <v>1520</v>
      </c>
      <c r="Z327" s="4" t="s">
        <v>2701</v>
      </c>
      <c r="AA327" s="4" t="s">
        <v>2702</v>
      </c>
      <c r="AB327" s="4" t="s">
        <v>703</v>
      </c>
      <c r="AC327" s="4" t="s">
        <v>52</v>
      </c>
    </row>
    <row r="328" spans="1:29" ht="60" x14ac:dyDescent="0.25">
      <c r="A328" s="1">
        <v>359</v>
      </c>
      <c r="B328" s="2" t="s">
        <v>34</v>
      </c>
      <c r="C328" s="3" t="s">
        <v>322</v>
      </c>
      <c r="D328" s="3" t="s">
        <v>330</v>
      </c>
      <c r="E328" s="4" t="s">
        <v>1521</v>
      </c>
      <c r="F328" s="5">
        <v>42552</v>
      </c>
      <c r="G328" s="2" t="s">
        <v>321</v>
      </c>
      <c r="H328" s="6">
        <v>4.05</v>
      </c>
      <c r="I328" s="6">
        <v>0</v>
      </c>
      <c r="J328" s="6">
        <v>4.05</v>
      </c>
      <c r="K328" s="6">
        <v>0</v>
      </c>
      <c r="L328" s="6">
        <v>0</v>
      </c>
      <c r="M328" s="6"/>
      <c r="N328" s="7" t="b">
        <v>1</v>
      </c>
      <c r="O328" s="3" t="s">
        <v>388</v>
      </c>
      <c r="P328" s="4">
        <v>2016</v>
      </c>
      <c r="Q328" s="2" t="s">
        <v>51</v>
      </c>
      <c r="R328" s="2" t="s">
        <v>784</v>
      </c>
      <c r="S328" s="8">
        <v>42772.59778935185</v>
      </c>
      <c r="T328" s="5"/>
      <c r="U328" s="4" t="s">
        <v>28</v>
      </c>
      <c r="V328" s="4" t="s">
        <v>27</v>
      </c>
      <c r="W328" s="4"/>
      <c r="X328" s="4"/>
      <c r="Y328" s="4" t="s">
        <v>928</v>
      </c>
      <c r="Z328" s="4"/>
      <c r="AA328" s="4"/>
      <c r="AB328" s="4"/>
      <c r="AC328" s="4" t="s">
        <v>52</v>
      </c>
    </row>
    <row r="329" spans="1:29" ht="60" x14ac:dyDescent="0.25">
      <c r="A329" s="1">
        <v>360</v>
      </c>
      <c r="B329" s="2" t="s">
        <v>182</v>
      </c>
      <c r="C329" s="3" t="s">
        <v>536</v>
      </c>
      <c r="D329" s="3" t="s">
        <v>1522</v>
      </c>
      <c r="E329" s="4" t="s">
        <v>1523</v>
      </c>
      <c r="F329" s="5">
        <v>41628</v>
      </c>
      <c r="G329" s="2" t="s">
        <v>495</v>
      </c>
      <c r="H329" s="6">
        <v>1.1000000000000001</v>
      </c>
      <c r="I329" s="6">
        <v>1.1000000000000001</v>
      </c>
      <c r="J329" s="6">
        <v>0</v>
      </c>
      <c r="K329" s="6">
        <v>0</v>
      </c>
      <c r="L329" s="6">
        <v>0</v>
      </c>
      <c r="M329" s="6"/>
      <c r="N329" s="7" t="b">
        <v>1</v>
      </c>
      <c r="O329" s="3" t="s">
        <v>538</v>
      </c>
      <c r="P329" s="4">
        <v>2013</v>
      </c>
      <c r="Q329" s="2" t="s">
        <v>51</v>
      </c>
      <c r="R329" s="2" t="s">
        <v>784</v>
      </c>
      <c r="S329" s="8">
        <v>42772.598425925928</v>
      </c>
      <c r="T329" s="5"/>
      <c r="U329" s="4" t="s">
        <v>28</v>
      </c>
      <c r="V329" s="4" t="s">
        <v>27</v>
      </c>
      <c r="W329" s="4"/>
      <c r="X329" s="4"/>
      <c r="Y329" s="4" t="s">
        <v>1524</v>
      </c>
      <c r="Z329" s="4"/>
      <c r="AA329" s="4"/>
      <c r="AB329" s="4"/>
      <c r="AC329" s="4" t="s">
        <v>52</v>
      </c>
    </row>
    <row r="330" spans="1:29" ht="45" x14ac:dyDescent="0.25">
      <c r="A330" s="1">
        <v>362</v>
      </c>
      <c r="B330" s="2" t="s">
        <v>182</v>
      </c>
      <c r="C330" s="3" t="s">
        <v>536</v>
      </c>
      <c r="D330" s="3" t="s">
        <v>537</v>
      </c>
      <c r="E330" s="4" t="s">
        <v>1525</v>
      </c>
      <c r="F330" s="5">
        <v>42571</v>
      </c>
      <c r="G330" s="2" t="s">
        <v>495</v>
      </c>
      <c r="H330" s="6">
        <v>40.1</v>
      </c>
      <c r="I330" s="6">
        <v>40.1</v>
      </c>
      <c r="J330" s="6">
        <v>0</v>
      </c>
      <c r="K330" s="6">
        <v>0</v>
      </c>
      <c r="L330" s="6">
        <v>0</v>
      </c>
      <c r="M330" s="6"/>
      <c r="N330" s="7" t="b">
        <v>1</v>
      </c>
      <c r="O330" s="3" t="s">
        <v>712</v>
      </c>
      <c r="P330" s="4">
        <v>2016</v>
      </c>
      <c r="Q330" s="2" t="s">
        <v>51</v>
      </c>
      <c r="R330" s="2" t="s">
        <v>784</v>
      </c>
      <c r="S330" s="8">
        <v>42772.598668981482</v>
      </c>
      <c r="T330" s="5"/>
      <c r="U330" s="4" t="s">
        <v>28</v>
      </c>
      <c r="V330" s="4" t="s">
        <v>27</v>
      </c>
      <c r="W330" s="4"/>
      <c r="X330" s="4"/>
      <c r="Y330" s="4" t="s">
        <v>1526</v>
      </c>
      <c r="Z330" s="4" t="s">
        <v>2705</v>
      </c>
      <c r="AA330" s="4" t="s">
        <v>2706</v>
      </c>
      <c r="AB330" s="4" t="s">
        <v>703</v>
      </c>
      <c r="AC330" s="4" t="s">
        <v>52</v>
      </c>
    </row>
    <row r="331" spans="1:29" ht="60" x14ac:dyDescent="0.25">
      <c r="A331" s="1">
        <v>363</v>
      </c>
      <c r="B331" s="2" t="s">
        <v>283</v>
      </c>
      <c r="C331" s="3" t="s">
        <v>317</v>
      </c>
      <c r="D331" s="3" t="s">
        <v>318</v>
      </c>
      <c r="E331" s="4" t="s">
        <v>1527</v>
      </c>
      <c r="F331" s="5">
        <v>42713</v>
      </c>
      <c r="G331" s="2" t="s">
        <v>268</v>
      </c>
      <c r="H331" s="6">
        <v>9.7629999999999999</v>
      </c>
      <c r="I331" s="6">
        <v>0</v>
      </c>
      <c r="J331" s="6">
        <v>9.7629999999999999</v>
      </c>
      <c r="K331" s="6">
        <v>0</v>
      </c>
      <c r="L331" s="6">
        <v>0</v>
      </c>
      <c r="M331" s="6"/>
      <c r="N331" s="7" t="b">
        <v>0</v>
      </c>
      <c r="O331" s="3" t="s">
        <v>873</v>
      </c>
      <c r="P331" s="4">
        <v>2016</v>
      </c>
      <c r="Q331" s="2" t="s">
        <v>704</v>
      </c>
      <c r="R331" s="2" t="s">
        <v>784</v>
      </c>
      <c r="S331" s="8">
        <v>42772.599189814813</v>
      </c>
      <c r="T331" s="5"/>
      <c r="U331" s="4" t="s">
        <v>28</v>
      </c>
      <c r="V331" s="4" t="s">
        <v>27</v>
      </c>
      <c r="W331" s="4" t="s">
        <v>717</v>
      </c>
      <c r="X331" s="4" t="s">
        <v>808</v>
      </c>
      <c r="Y331" s="4" t="s">
        <v>1528</v>
      </c>
      <c r="Z331" s="4" t="s">
        <v>1520</v>
      </c>
      <c r="AA331" s="4" t="s">
        <v>2697</v>
      </c>
      <c r="AB331" s="4" t="s">
        <v>703</v>
      </c>
      <c r="AC331" s="4" t="s">
        <v>52</v>
      </c>
    </row>
    <row r="332" spans="1:29" ht="45" x14ac:dyDescent="0.25">
      <c r="A332" s="1">
        <v>364</v>
      </c>
      <c r="B332" s="2" t="s">
        <v>34</v>
      </c>
      <c r="C332" s="3" t="s">
        <v>49</v>
      </c>
      <c r="D332" s="3" t="s">
        <v>50</v>
      </c>
      <c r="E332" s="4" t="s">
        <v>1529</v>
      </c>
      <c r="F332" s="5">
        <v>42725</v>
      </c>
      <c r="G332" s="2" t="s">
        <v>25</v>
      </c>
      <c r="H332" s="6">
        <v>15.39</v>
      </c>
      <c r="I332" s="6">
        <v>0</v>
      </c>
      <c r="J332" s="6">
        <v>15.39</v>
      </c>
      <c r="K332" s="6">
        <v>0</v>
      </c>
      <c r="L332" s="6">
        <v>0</v>
      </c>
      <c r="M332" s="6">
        <v>0</v>
      </c>
      <c r="N332" s="7" t="b">
        <v>0</v>
      </c>
      <c r="O332" s="3" t="s">
        <v>774</v>
      </c>
      <c r="P332" s="4">
        <v>2016</v>
      </c>
      <c r="Q332" s="2" t="s">
        <v>704</v>
      </c>
      <c r="R332" s="2" t="s">
        <v>784</v>
      </c>
      <c r="S332" s="8">
        <v>42772.599305555559</v>
      </c>
      <c r="T332" s="5"/>
      <c r="U332" s="4" t="s">
        <v>28</v>
      </c>
      <c r="V332" s="4" t="s">
        <v>27</v>
      </c>
      <c r="W332" s="4" t="s">
        <v>717</v>
      </c>
      <c r="X332" s="4" t="s">
        <v>808</v>
      </c>
      <c r="Y332" s="4" t="s">
        <v>1530</v>
      </c>
      <c r="Z332" s="4" t="s">
        <v>2688</v>
      </c>
      <c r="AA332" s="4" t="s">
        <v>2689</v>
      </c>
      <c r="AB332" s="4" t="s">
        <v>703</v>
      </c>
      <c r="AC332" s="4" t="s">
        <v>52</v>
      </c>
    </row>
    <row r="333" spans="1:29" ht="30" x14ac:dyDescent="0.25">
      <c r="A333" s="1">
        <v>366</v>
      </c>
      <c r="B333" s="2" t="s">
        <v>593</v>
      </c>
      <c r="C333" s="3" t="s">
        <v>594</v>
      </c>
      <c r="D333" s="3" t="s">
        <v>773</v>
      </c>
      <c r="E333" s="4" t="s">
        <v>1531</v>
      </c>
      <c r="F333" s="5">
        <v>41212</v>
      </c>
      <c r="G333" s="2" t="s">
        <v>570</v>
      </c>
      <c r="H333" s="6">
        <v>1.1200000000000001</v>
      </c>
      <c r="I333" s="6">
        <v>0</v>
      </c>
      <c r="J333" s="6">
        <v>0</v>
      </c>
      <c r="K333" s="6">
        <v>1.1200000000000001</v>
      </c>
      <c r="L333" s="6">
        <v>0</v>
      </c>
      <c r="M333" s="6">
        <v>0</v>
      </c>
      <c r="N333" s="7" t="b">
        <v>1</v>
      </c>
      <c r="O333" s="3" t="s">
        <v>774</v>
      </c>
      <c r="P333" s="4">
        <v>2012</v>
      </c>
      <c r="Q333" s="2" t="s">
        <v>70</v>
      </c>
      <c r="R333" s="2" t="s">
        <v>784</v>
      </c>
      <c r="S333" s="8">
        <v>42772.610289351855</v>
      </c>
      <c r="T333" s="5"/>
      <c r="U333" s="4" t="s">
        <v>28</v>
      </c>
      <c r="V333" s="4" t="s">
        <v>27</v>
      </c>
      <c r="W333" s="4" t="s">
        <v>717</v>
      </c>
      <c r="X333" s="4" t="s">
        <v>723</v>
      </c>
      <c r="Y333" s="4" t="s">
        <v>1042</v>
      </c>
      <c r="Z333" s="4"/>
      <c r="AA333" s="4"/>
      <c r="AB333" s="4"/>
      <c r="AC333" s="4" t="s">
        <v>334</v>
      </c>
    </row>
    <row r="334" spans="1:29" ht="75" x14ac:dyDescent="0.25">
      <c r="A334" s="1">
        <v>367</v>
      </c>
      <c r="B334" s="2" t="s">
        <v>546</v>
      </c>
      <c r="C334" s="3" t="s">
        <v>836</v>
      </c>
      <c r="D334" s="3" t="s">
        <v>1532</v>
      </c>
      <c r="E334" s="4" t="s">
        <v>1533</v>
      </c>
      <c r="F334" s="5">
        <v>42716</v>
      </c>
      <c r="G334" s="2" t="s">
        <v>675</v>
      </c>
      <c r="H334" s="6">
        <v>6.37</v>
      </c>
      <c r="I334" s="6">
        <v>0</v>
      </c>
      <c r="J334" s="6">
        <v>6.37</v>
      </c>
      <c r="K334" s="6">
        <v>0</v>
      </c>
      <c r="L334" s="6">
        <v>0</v>
      </c>
      <c r="M334" s="6">
        <v>0</v>
      </c>
      <c r="N334" s="7" t="b">
        <v>0</v>
      </c>
      <c r="O334" s="3" t="s">
        <v>837</v>
      </c>
      <c r="P334" s="4">
        <v>2016</v>
      </c>
      <c r="Q334" s="2" t="s">
        <v>704</v>
      </c>
      <c r="R334" s="2" t="s">
        <v>784</v>
      </c>
      <c r="S334" s="8">
        <v>42772.601238425923</v>
      </c>
      <c r="T334" s="5">
        <v>42905</v>
      </c>
      <c r="U334" s="4" t="s">
        <v>28</v>
      </c>
      <c r="V334" s="4" t="s">
        <v>27</v>
      </c>
      <c r="W334" s="4" t="s">
        <v>717</v>
      </c>
      <c r="X334" s="4" t="s">
        <v>808</v>
      </c>
      <c r="Y334" s="4" t="s">
        <v>1534</v>
      </c>
      <c r="Z334" s="4"/>
      <c r="AA334" s="4"/>
      <c r="AB334" s="4"/>
      <c r="AC334" s="4" t="s">
        <v>784</v>
      </c>
    </row>
    <row r="335" spans="1:29" ht="30" x14ac:dyDescent="0.25">
      <c r="A335" s="1">
        <v>368</v>
      </c>
      <c r="B335" s="2" t="s">
        <v>103</v>
      </c>
      <c r="C335" s="3" t="s">
        <v>853</v>
      </c>
      <c r="D335" s="3" t="s">
        <v>854</v>
      </c>
      <c r="E335" s="4" t="s">
        <v>1535</v>
      </c>
      <c r="F335" s="5">
        <v>42720</v>
      </c>
      <c r="G335" s="2" t="s">
        <v>392</v>
      </c>
      <c r="H335" s="6">
        <v>9.1630000000000003</v>
      </c>
      <c r="I335" s="6">
        <v>0</v>
      </c>
      <c r="J335" s="6">
        <v>9.1630000000000003</v>
      </c>
      <c r="K335" s="6">
        <v>0</v>
      </c>
      <c r="L335" s="6">
        <v>0</v>
      </c>
      <c r="M335" s="6">
        <v>0</v>
      </c>
      <c r="N335" s="7" t="b">
        <v>0</v>
      </c>
      <c r="O335" s="3" t="s">
        <v>812</v>
      </c>
      <c r="P335" s="4">
        <v>2016</v>
      </c>
      <c r="Q335" s="2" t="s">
        <v>704</v>
      </c>
      <c r="R335" s="2" t="s">
        <v>784</v>
      </c>
      <c r="S335" s="8">
        <v>42772.601493055554</v>
      </c>
      <c r="T335" s="5">
        <v>42816</v>
      </c>
      <c r="U335" s="4" t="s">
        <v>28</v>
      </c>
      <c r="V335" s="4" t="s">
        <v>27</v>
      </c>
      <c r="W335" s="4" t="s">
        <v>717</v>
      </c>
      <c r="X335" s="4" t="s">
        <v>808</v>
      </c>
      <c r="Y335" s="4" t="s">
        <v>1536</v>
      </c>
      <c r="Z335" s="4" t="s">
        <v>1386</v>
      </c>
      <c r="AA335" s="4" t="s">
        <v>1537</v>
      </c>
      <c r="AB335" s="4" t="s">
        <v>703</v>
      </c>
      <c r="AC335" s="4" t="s">
        <v>809</v>
      </c>
    </row>
    <row r="336" spans="1:29" x14ac:dyDescent="0.25">
      <c r="A336" s="1">
        <v>369</v>
      </c>
      <c r="B336" s="2" t="s">
        <v>264</v>
      </c>
      <c r="C336" s="3" t="s">
        <v>850</v>
      </c>
      <c r="D336" s="3" t="s">
        <v>851</v>
      </c>
      <c r="E336" s="4" t="s">
        <v>1538</v>
      </c>
      <c r="F336" s="5">
        <v>42727</v>
      </c>
      <c r="G336" s="2" t="s">
        <v>321</v>
      </c>
      <c r="H336" s="6">
        <v>10.914999999999999</v>
      </c>
      <c r="I336" s="6">
        <v>0</v>
      </c>
      <c r="J336" s="6">
        <v>0</v>
      </c>
      <c r="K336" s="6">
        <v>10.914999999999999</v>
      </c>
      <c r="L336" s="6">
        <v>0</v>
      </c>
      <c r="M336" s="6">
        <v>0</v>
      </c>
      <c r="N336" s="7" t="b">
        <v>0</v>
      </c>
      <c r="O336" s="3" t="s">
        <v>852</v>
      </c>
      <c r="P336" s="4">
        <v>2016</v>
      </c>
      <c r="Q336" s="2" t="s">
        <v>704</v>
      </c>
      <c r="R336" s="2" t="s">
        <v>784</v>
      </c>
      <c r="S336" s="8">
        <v>42772.601643518516</v>
      </c>
      <c r="T336" s="5">
        <v>42840</v>
      </c>
      <c r="U336" s="4" t="s">
        <v>28</v>
      </c>
      <c r="V336" s="4" t="s">
        <v>27</v>
      </c>
      <c r="W336" s="4" t="s">
        <v>717</v>
      </c>
      <c r="X336" s="4" t="s">
        <v>808</v>
      </c>
      <c r="Y336" s="4" t="s">
        <v>1539</v>
      </c>
      <c r="Z336" s="4" t="s">
        <v>1278</v>
      </c>
      <c r="AA336" s="4" t="s">
        <v>1540</v>
      </c>
      <c r="AB336" s="4" t="s">
        <v>703</v>
      </c>
      <c r="AC336" s="4" t="s">
        <v>784</v>
      </c>
    </row>
    <row r="337" spans="1:29" x14ac:dyDescent="0.25">
      <c r="A337" s="1">
        <v>370</v>
      </c>
      <c r="B337" s="2" t="s">
        <v>136</v>
      </c>
      <c r="C337" s="3" t="s">
        <v>844</v>
      </c>
      <c r="D337" s="3" t="s">
        <v>844</v>
      </c>
      <c r="E337" s="4" t="s">
        <v>1541</v>
      </c>
      <c r="F337" s="5"/>
      <c r="G337" s="2" t="s">
        <v>101</v>
      </c>
      <c r="H337" s="6">
        <v>7.6459999999999999</v>
      </c>
      <c r="I337" s="6">
        <v>0</v>
      </c>
      <c r="J337" s="6">
        <v>0</v>
      </c>
      <c r="K337" s="6">
        <v>7.6459999999999999</v>
      </c>
      <c r="L337" s="6">
        <v>0</v>
      </c>
      <c r="M337" s="6"/>
      <c r="N337" s="7" t="b">
        <v>0</v>
      </c>
      <c r="O337" s="3" t="s">
        <v>2634</v>
      </c>
      <c r="P337" s="4" t="s">
        <v>703</v>
      </c>
      <c r="Q337" s="2" t="s">
        <v>704</v>
      </c>
      <c r="R337" s="2" t="s">
        <v>809</v>
      </c>
      <c r="S337" s="8">
        <v>42788.433553240742</v>
      </c>
      <c r="T337" s="5">
        <v>42988</v>
      </c>
      <c r="U337" s="4" t="s">
        <v>28</v>
      </c>
      <c r="V337" s="4" t="s">
        <v>27</v>
      </c>
      <c r="W337" s="4" t="s">
        <v>769</v>
      </c>
      <c r="X337" s="4" t="s">
        <v>808</v>
      </c>
      <c r="Y337" s="4" t="s">
        <v>1542</v>
      </c>
      <c r="Z337" s="4" t="s">
        <v>1211</v>
      </c>
      <c r="AA337" s="4" t="s">
        <v>1543</v>
      </c>
      <c r="AB337" s="4" t="s">
        <v>703</v>
      </c>
      <c r="AC337" s="4" t="s">
        <v>809</v>
      </c>
    </row>
    <row r="338" spans="1:29" x14ac:dyDescent="0.25">
      <c r="A338" s="1">
        <v>372</v>
      </c>
      <c r="B338" s="2" t="s">
        <v>34</v>
      </c>
      <c r="C338" s="3" t="s">
        <v>838</v>
      </c>
      <c r="D338" s="3" t="s">
        <v>839</v>
      </c>
      <c r="E338" s="4" t="s">
        <v>1544</v>
      </c>
      <c r="F338" s="5"/>
      <c r="G338" s="2" t="s">
        <v>25</v>
      </c>
      <c r="H338" s="6">
        <v>14.26</v>
      </c>
      <c r="I338" s="6">
        <v>0</v>
      </c>
      <c r="J338" s="6">
        <v>14.26</v>
      </c>
      <c r="K338" s="6">
        <v>0</v>
      </c>
      <c r="L338" s="6">
        <v>0</v>
      </c>
      <c r="M338" s="6"/>
      <c r="N338" s="7" t="b">
        <v>0</v>
      </c>
      <c r="O338" s="3" t="s">
        <v>2634</v>
      </c>
      <c r="P338" s="4" t="s">
        <v>703</v>
      </c>
      <c r="Q338" s="2" t="s">
        <v>704</v>
      </c>
      <c r="R338" s="2" t="s">
        <v>809</v>
      </c>
      <c r="S338" s="8">
        <v>42788.430995370371</v>
      </c>
      <c r="T338" s="5">
        <v>42931</v>
      </c>
      <c r="U338" s="4" t="s">
        <v>28</v>
      </c>
      <c r="V338" s="4" t="s">
        <v>27</v>
      </c>
      <c r="W338" s="4" t="s">
        <v>769</v>
      </c>
      <c r="X338" s="4" t="s">
        <v>808</v>
      </c>
      <c r="Y338" s="4" t="s">
        <v>1545</v>
      </c>
      <c r="Z338" s="4" t="s">
        <v>2690</v>
      </c>
      <c r="AA338" s="4" t="s">
        <v>1546</v>
      </c>
      <c r="AB338" s="4" t="s">
        <v>703</v>
      </c>
      <c r="AC338" s="4" t="s">
        <v>809</v>
      </c>
    </row>
    <row r="339" spans="1:29" ht="30" x14ac:dyDescent="0.25">
      <c r="A339" s="1">
        <v>373</v>
      </c>
      <c r="B339" s="2" t="s">
        <v>546</v>
      </c>
      <c r="C339" s="3" t="s">
        <v>836</v>
      </c>
      <c r="D339" s="3" t="s">
        <v>1547</v>
      </c>
      <c r="E339" s="4" t="s">
        <v>1548</v>
      </c>
      <c r="F339" s="5"/>
      <c r="G339" s="2" t="s">
        <v>675</v>
      </c>
      <c r="H339" s="6">
        <v>11.66</v>
      </c>
      <c r="I339" s="6">
        <v>0</v>
      </c>
      <c r="J339" s="6">
        <v>11.66</v>
      </c>
      <c r="K339" s="6">
        <v>0</v>
      </c>
      <c r="L339" s="6">
        <v>0</v>
      </c>
      <c r="M339" s="6"/>
      <c r="N339" s="7" t="b">
        <v>0</v>
      </c>
      <c r="O339" s="3" t="s">
        <v>774</v>
      </c>
      <c r="P339" s="4" t="s">
        <v>703</v>
      </c>
      <c r="Q339" s="2" t="s">
        <v>704</v>
      </c>
      <c r="R339" s="2" t="s">
        <v>784</v>
      </c>
      <c r="S339" s="8">
        <v>42772.602280092593</v>
      </c>
      <c r="T339" s="5">
        <v>42883</v>
      </c>
      <c r="U339" s="4" t="s">
        <v>28</v>
      </c>
      <c r="V339" s="4" t="s">
        <v>27</v>
      </c>
      <c r="W339" s="4" t="s">
        <v>769</v>
      </c>
      <c r="X339" s="4" t="s">
        <v>808</v>
      </c>
      <c r="Y339" s="4" t="s">
        <v>1549</v>
      </c>
      <c r="Z339" s="4" t="s">
        <v>1089</v>
      </c>
      <c r="AA339" s="4" t="s">
        <v>1514</v>
      </c>
      <c r="AB339" s="4" t="s">
        <v>703</v>
      </c>
      <c r="AC339" s="4" t="s">
        <v>809</v>
      </c>
    </row>
    <row r="340" spans="1:29" ht="45" x14ac:dyDescent="0.25">
      <c r="A340" s="1">
        <v>374</v>
      </c>
      <c r="B340" s="2" t="s">
        <v>34</v>
      </c>
      <c r="C340" s="3" t="s">
        <v>1550</v>
      </c>
      <c r="D340" s="3" t="s">
        <v>1551</v>
      </c>
      <c r="E340" s="4" t="s">
        <v>1552</v>
      </c>
      <c r="F340" s="5"/>
      <c r="G340" s="2" t="s">
        <v>570</v>
      </c>
      <c r="H340" s="6">
        <v>7.24</v>
      </c>
      <c r="I340" s="6">
        <v>0</v>
      </c>
      <c r="J340" s="6">
        <v>7.24</v>
      </c>
      <c r="K340" s="6">
        <v>0</v>
      </c>
      <c r="L340" s="6">
        <v>0</v>
      </c>
      <c r="M340" s="6"/>
      <c r="N340" s="7" t="b">
        <v>0</v>
      </c>
      <c r="O340" s="3" t="s">
        <v>774</v>
      </c>
      <c r="P340" s="4" t="s">
        <v>703</v>
      </c>
      <c r="Q340" s="2" t="s">
        <v>704</v>
      </c>
      <c r="R340" s="2" t="s">
        <v>784</v>
      </c>
      <c r="S340" s="8">
        <v>42772.605358796296</v>
      </c>
      <c r="T340" s="5">
        <v>43067</v>
      </c>
      <c r="U340" s="4" t="s">
        <v>28</v>
      </c>
      <c r="V340" s="4" t="s">
        <v>27</v>
      </c>
      <c r="W340" s="4" t="s">
        <v>769</v>
      </c>
      <c r="X340" s="4" t="s">
        <v>808</v>
      </c>
      <c r="Y340" s="4" t="s">
        <v>1553</v>
      </c>
      <c r="Z340" s="4" t="s">
        <v>1553</v>
      </c>
      <c r="AA340" s="4" t="s">
        <v>1554</v>
      </c>
      <c r="AB340" s="4" t="s">
        <v>1554</v>
      </c>
      <c r="AC340" s="4" t="s">
        <v>809</v>
      </c>
    </row>
    <row r="341" spans="1:29" x14ac:dyDescent="0.25">
      <c r="A341" s="1">
        <v>375</v>
      </c>
      <c r="B341" s="2" t="s">
        <v>34</v>
      </c>
      <c r="C341" s="3" t="s">
        <v>840</v>
      </c>
      <c r="D341" s="3" t="s">
        <v>841</v>
      </c>
      <c r="E341" s="4" t="s">
        <v>1555</v>
      </c>
      <c r="F341" s="5"/>
      <c r="G341" s="2" t="s">
        <v>25</v>
      </c>
      <c r="H341" s="6">
        <v>14.912000000000001</v>
      </c>
      <c r="I341" s="6">
        <v>0</v>
      </c>
      <c r="J341" s="6">
        <v>14.912000000000001</v>
      </c>
      <c r="K341" s="6">
        <v>0</v>
      </c>
      <c r="L341" s="6">
        <v>0</v>
      </c>
      <c r="M341" s="6"/>
      <c r="N341" s="7" t="b">
        <v>0</v>
      </c>
      <c r="O341" s="3" t="s">
        <v>2634</v>
      </c>
      <c r="P341" s="4" t="s">
        <v>703</v>
      </c>
      <c r="Q341" s="2" t="s">
        <v>704</v>
      </c>
      <c r="R341" s="2" t="s">
        <v>809</v>
      </c>
      <c r="S341" s="8">
        <v>42788.43246527778</v>
      </c>
      <c r="T341" s="5">
        <v>42931</v>
      </c>
      <c r="U341" s="4" t="s">
        <v>28</v>
      </c>
      <c r="V341" s="4" t="s">
        <v>27</v>
      </c>
      <c r="W341" s="4" t="s">
        <v>769</v>
      </c>
      <c r="X341" s="4" t="s">
        <v>808</v>
      </c>
      <c r="Y341" s="4" t="s">
        <v>1556</v>
      </c>
      <c r="Z341" s="4" t="s">
        <v>2691</v>
      </c>
      <c r="AA341" s="4" t="s">
        <v>1557</v>
      </c>
      <c r="AB341" s="4" t="s">
        <v>703</v>
      </c>
      <c r="AC341" s="4" t="s">
        <v>809</v>
      </c>
    </row>
    <row r="342" spans="1:29" x14ac:dyDescent="0.25">
      <c r="A342" s="1">
        <v>376</v>
      </c>
      <c r="B342" s="2" t="s">
        <v>103</v>
      </c>
      <c r="C342" s="3" t="s">
        <v>855</v>
      </c>
      <c r="D342" s="3" t="s">
        <v>856</v>
      </c>
      <c r="E342" s="4" t="s">
        <v>1558</v>
      </c>
      <c r="F342" s="5"/>
      <c r="G342" s="2" t="s">
        <v>392</v>
      </c>
      <c r="H342" s="6">
        <v>18.363</v>
      </c>
      <c r="I342" s="6">
        <v>0</v>
      </c>
      <c r="J342" s="6">
        <v>9.6630000000000003</v>
      </c>
      <c r="K342" s="6">
        <v>8.6999999999999993</v>
      </c>
      <c r="L342" s="6">
        <v>0</v>
      </c>
      <c r="M342" s="6"/>
      <c r="N342" s="7" t="b">
        <v>0</v>
      </c>
      <c r="O342" s="3" t="s">
        <v>774</v>
      </c>
      <c r="P342" s="4" t="s">
        <v>703</v>
      </c>
      <c r="Q342" s="2" t="s">
        <v>704</v>
      </c>
      <c r="R342" s="2" t="s">
        <v>784</v>
      </c>
      <c r="S342" s="8">
        <v>42772.605775462966</v>
      </c>
      <c r="T342" s="5">
        <v>42962</v>
      </c>
      <c r="U342" s="4" t="s">
        <v>28</v>
      </c>
      <c r="V342" s="4" t="s">
        <v>27</v>
      </c>
      <c r="W342" s="4" t="s">
        <v>769</v>
      </c>
      <c r="X342" s="4" t="s">
        <v>808</v>
      </c>
      <c r="Y342" s="4" t="s">
        <v>1559</v>
      </c>
      <c r="Z342" s="4" t="s">
        <v>1309</v>
      </c>
      <c r="AA342" s="4" t="s">
        <v>1560</v>
      </c>
      <c r="AB342" s="4" t="s">
        <v>703</v>
      </c>
      <c r="AC342" s="4" t="s">
        <v>809</v>
      </c>
    </row>
    <row r="343" spans="1:29" x14ac:dyDescent="0.25">
      <c r="A343" s="1">
        <v>377</v>
      </c>
      <c r="B343" s="2" t="s">
        <v>456</v>
      </c>
      <c r="C343" s="3" t="s">
        <v>860</v>
      </c>
      <c r="D343" s="3" t="s">
        <v>861</v>
      </c>
      <c r="E343" s="4" t="s">
        <v>1561</v>
      </c>
      <c r="F343" s="5"/>
      <c r="G343" s="2" t="s">
        <v>455</v>
      </c>
      <c r="H343" s="6">
        <v>13.113</v>
      </c>
      <c r="I343" s="6">
        <v>0</v>
      </c>
      <c r="J343" s="6">
        <v>10.18</v>
      </c>
      <c r="K343" s="6">
        <v>2.9329999999999998</v>
      </c>
      <c r="L343" s="6">
        <v>0</v>
      </c>
      <c r="M343" s="6"/>
      <c r="N343" s="7" t="b">
        <v>0</v>
      </c>
      <c r="O343" s="3" t="s">
        <v>774</v>
      </c>
      <c r="P343" s="4" t="s">
        <v>703</v>
      </c>
      <c r="Q343" s="2" t="s">
        <v>704</v>
      </c>
      <c r="R343" s="2" t="s">
        <v>784</v>
      </c>
      <c r="S343" s="8">
        <v>42772.606041666666</v>
      </c>
      <c r="T343" s="5">
        <v>42965</v>
      </c>
      <c r="U343" s="4" t="s">
        <v>28</v>
      </c>
      <c r="V343" s="4" t="s">
        <v>27</v>
      </c>
      <c r="W343" s="4" t="s">
        <v>769</v>
      </c>
      <c r="X343" s="4" t="s">
        <v>808</v>
      </c>
      <c r="Y343" s="4" t="s">
        <v>1562</v>
      </c>
      <c r="Z343" s="4" t="s">
        <v>1222</v>
      </c>
      <c r="AA343" s="4" t="s">
        <v>1563</v>
      </c>
      <c r="AB343" s="4" t="s">
        <v>703</v>
      </c>
      <c r="AC343" s="4" t="s">
        <v>809</v>
      </c>
    </row>
    <row r="344" spans="1:29" ht="30" x14ac:dyDescent="0.25">
      <c r="A344" s="1">
        <v>378</v>
      </c>
      <c r="B344" s="2" t="s">
        <v>283</v>
      </c>
      <c r="C344" s="3" t="s">
        <v>867</v>
      </c>
      <c r="D344" s="3" t="s">
        <v>867</v>
      </c>
      <c r="E344" s="4" t="s">
        <v>1564</v>
      </c>
      <c r="F344" s="5"/>
      <c r="G344" s="2" t="s">
        <v>495</v>
      </c>
      <c r="H344" s="6">
        <v>12.496</v>
      </c>
      <c r="I344" s="6">
        <v>0</v>
      </c>
      <c r="J344" s="6">
        <v>12.496</v>
      </c>
      <c r="K344" s="6">
        <v>0</v>
      </c>
      <c r="L344" s="6">
        <v>0</v>
      </c>
      <c r="M344" s="6"/>
      <c r="N344" s="7" t="b">
        <v>0</v>
      </c>
      <c r="O344" s="3" t="s">
        <v>774</v>
      </c>
      <c r="P344" s="4" t="s">
        <v>703</v>
      </c>
      <c r="Q344" s="2" t="s">
        <v>704</v>
      </c>
      <c r="R344" s="2" t="s">
        <v>784</v>
      </c>
      <c r="S344" s="8">
        <v>42772.606192129628</v>
      </c>
      <c r="T344" s="5">
        <v>42916</v>
      </c>
      <c r="U344" s="4" t="s">
        <v>28</v>
      </c>
      <c r="V344" s="4" t="s">
        <v>27</v>
      </c>
      <c r="W344" s="4" t="s">
        <v>769</v>
      </c>
      <c r="X344" s="4" t="s">
        <v>808</v>
      </c>
      <c r="Y344" s="4" t="s">
        <v>1565</v>
      </c>
      <c r="Z344" s="4" t="s">
        <v>2707</v>
      </c>
      <c r="AA344" s="4" t="s">
        <v>1566</v>
      </c>
      <c r="AB344" s="4" t="s">
        <v>703</v>
      </c>
      <c r="AC344" s="4" t="s">
        <v>809</v>
      </c>
    </row>
    <row r="345" spans="1:29" x14ac:dyDescent="0.25">
      <c r="A345" s="1">
        <v>379</v>
      </c>
      <c r="B345" s="2" t="s">
        <v>283</v>
      </c>
      <c r="C345" s="3" t="s">
        <v>868</v>
      </c>
      <c r="D345" s="3" t="s">
        <v>868</v>
      </c>
      <c r="E345" s="4" t="s">
        <v>1567</v>
      </c>
      <c r="F345" s="5"/>
      <c r="G345" s="2" t="s">
        <v>495</v>
      </c>
      <c r="H345" s="6">
        <v>6.3090000000000002</v>
      </c>
      <c r="I345" s="6">
        <v>0</v>
      </c>
      <c r="J345" s="6">
        <v>6.3090000000000002</v>
      </c>
      <c r="K345" s="6">
        <v>0</v>
      </c>
      <c r="L345" s="6">
        <v>0</v>
      </c>
      <c r="M345" s="6"/>
      <c r="N345" s="7" t="b">
        <v>0</v>
      </c>
      <c r="O345" s="3" t="s">
        <v>774</v>
      </c>
      <c r="P345" s="4" t="s">
        <v>703</v>
      </c>
      <c r="Q345" s="2" t="s">
        <v>704</v>
      </c>
      <c r="R345" s="2" t="s">
        <v>334</v>
      </c>
      <c r="S345" s="8">
        <v>42769.625671296293</v>
      </c>
      <c r="T345" s="5">
        <v>42978</v>
      </c>
      <c r="U345" s="4" t="s">
        <v>28</v>
      </c>
      <c r="V345" s="4" t="s">
        <v>27</v>
      </c>
      <c r="W345" s="4" t="s">
        <v>769</v>
      </c>
      <c r="X345" s="4" t="s">
        <v>808</v>
      </c>
      <c r="Y345" s="4" t="s">
        <v>1568</v>
      </c>
      <c r="Z345" s="4" t="s">
        <v>2708</v>
      </c>
      <c r="AA345" s="4" t="s">
        <v>1569</v>
      </c>
      <c r="AB345" s="4" t="s">
        <v>703</v>
      </c>
      <c r="AC345" s="4" t="s">
        <v>809</v>
      </c>
    </row>
    <row r="346" spans="1:29" ht="30" x14ac:dyDescent="0.25">
      <c r="A346" s="1">
        <v>380</v>
      </c>
      <c r="B346" s="2" t="s">
        <v>451</v>
      </c>
      <c r="C346" s="3" t="s">
        <v>869</v>
      </c>
      <c r="D346" s="3" t="s">
        <v>870</v>
      </c>
      <c r="E346" s="4" t="s">
        <v>1647</v>
      </c>
      <c r="F346" s="5"/>
      <c r="G346" s="2" t="s">
        <v>655</v>
      </c>
      <c r="H346" s="6">
        <v>14.942</v>
      </c>
      <c r="I346" s="6">
        <v>0</v>
      </c>
      <c r="J346" s="6">
        <v>14.942</v>
      </c>
      <c r="K346" s="6">
        <v>0</v>
      </c>
      <c r="L346" s="6">
        <v>0</v>
      </c>
      <c r="M346" s="6"/>
      <c r="N346" s="7" t="b">
        <v>0</v>
      </c>
      <c r="O346" s="3" t="s">
        <v>774</v>
      </c>
      <c r="P346" s="4" t="s">
        <v>703</v>
      </c>
      <c r="Q346" s="2" t="s">
        <v>704</v>
      </c>
      <c r="R346" s="2" t="s">
        <v>784</v>
      </c>
      <c r="S346" s="8">
        <v>42773.401099537034</v>
      </c>
      <c r="T346" s="5">
        <v>43038</v>
      </c>
      <c r="U346" s="4" t="s">
        <v>28</v>
      </c>
      <c r="V346" s="4" t="s">
        <v>27</v>
      </c>
      <c r="W346" s="4" t="s">
        <v>769</v>
      </c>
      <c r="X346" s="4" t="s">
        <v>808</v>
      </c>
      <c r="Y346" s="4" t="s">
        <v>1570</v>
      </c>
      <c r="Z346" s="4" t="s">
        <v>2709</v>
      </c>
      <c r="AA346" s="4" t="s">
        <v>1571</v>
      </c>
      <c r="AB346" s="4" t="s">
        <v>1571</v>
      </c>
      <c r="AC346" s="4" t="s">
        <v>809</v>
      </c>
    </row>
    <row r="347" spans="1:29" ht="30" x14ac:dyDescent="0.25">
      <c r="A347" s="1">
        <v>381</v>
      </c>
      <c r="B347" s="2" t="s">
        <v>451</v>
      </c>
      <c r="C347" s="3" t="s">
        <v>869</v>
      </c>
      <c r="D347" s="3" t="s">
        <v>871</v>
      </c>
      <c r="E347" s="4" t="s">
        <v>1648</v>
      </c>
      <c r="F347" s="5"/>
      <c r="G347" s="2" t="s">
        <v>655</v>
      </c>
      <c r="H347" s="6">
        <v>13.8</v>
      </c>
      <c r="I347" s="6">
        <v>0</v>
      </c>
      <c r="J347" s="6">
        <v>13.8</v>
      </c>
      <c r="K347" s="6">
        <v>0</v>
      </c>
      <c r="L347" s="6">
        <v>0</v>
      </c>
      <c r="M347" s="6"/>
      <c r="N347" s="7" t="b">
        <v>0</v>
      </c>
      <c r="O347" s="3" t="s">
        <v>774</v>
      </c>
      <c r="P347" s="4" t="s">
        <v>703</v>
      </c>
      <c r="Q347" s="2" t="s">
        <v>704</v>
      </c>
      <c r="R347" s="2" t="s">
        <v>784</v>
      </c>
      <c r="S347" s="8">
        <v>42773.401238425926</v>
      </c>
      <c r="T347" s="5">
        <v>43081</v>
      </c>
      <c r="U347" s="4" t="s">
        <v>28</v>
      </c>
      <c r="V347" s="4" t="s">
        <v>27</v>
      </c>
      <c r="W347" s="4" t="s">
        <v>769</v>
      </c>
      <c r="X347" s="4" t="s">
        <v>808</v>
      </c>
      <c r="Y347" s="4" t="s">
        <v>1572</v>
      </c>
      <c r="Z347" s="4" t="s">
        <v>1240</v>
      </c>
      <c r="AA347" s="4" t="s">
        <v>1573</v>
      </c>
      <c r="AB347" s="4" t="s">
        <v>1573</v>
      </c>
      <c r="AC347" s="4" t="s">
        <v>809</v>
      </c>
    </row>
    <row r="348" spans="1:29" ht="30" x14ac:dyDescent="0.25">
      <c r="A348" s="1">
        <v>382</v>
      </c>
      <c r="B348" s="2" t="s">
        <v>451</v>
      </c>
      <c r="C348" s="3" t="s">
        <v>862</v>
      </c>
      <c r="D348" s="3" t="s">
        <v>1574</v>
      </c>
      <c r="E348" s="4" t="s">
        <v>1575</v>
      </c>
      <c r="F348" s="5"/>
      <c r="G348" s="2" t="s">
        <v>455</v>
      </c>
      <c r="H348" s="6">
        <v>18.329999999999998</v>
      </c>
      <c r="I348" s="6">
        <v>0</v>
      </c>
      <c r="J348" s="6">
        <v>18.329999999999998</v>
      </c>
      <c r="K348" s="6">
        <v>0</v>
      </c>
      <c r="L348" s="6">
        <v>0</v>
      </c>
      <c r="M348" s="6"/>
      <c r="N348" s="7" t="b">
        <v>0</v>
      </c>
      <c r="O348" s="3" t="s">
        <v>774</v>
      </c>
      <c r="P348" s="4" t="s">
        <v>703</v>
      </c>
      <c r="Q348" s="2" t="s">
        <v>704</v>
      </c>
      <c r="R348" s="2" t="s">
        <v>784</v>
      </c>
      <c r="S348" s="8">
        <v>42772.606481481482</v>
      </c>
      <c r="T348" s="5">
        <v>42919</v>
      </c>
      <c r="U348" s="4" t="s">
        <v>28</v>
      </c>
      <c r="V348" s="4" t="s">
        <v>27</v>
      </c>
      <c r="W348" s="4" t="s">
        <v>769</v>
      </c>
      <c r="X348" s="4" t="s">
        <v>808</v>
      </c>
      <c r="Y348" s="4" t="s">
        <v>1576</v>
      </c>
      <c r="Z348" s="4" t="s">
        <v>2704</v>
      </c>
      <c r="AA348" s="4" t="s">
        <v>1577</v>
      </c>
      <c r="AB348" s="4" t="s">
        <v>703</v>
      </c>
      <c r="AC348" s="4" t="s">
        <v>809</v>
      </c>
    </row>
    <row r="349" spans="1:29" x14ac:dyDescent="0.25">
      <c r="A349" s="1">
        <v>383</v>
      </c>
      <c r="B349" s="2" t="s">
        <v>96</v>
      </c>
      <c r="C349" s="3" t="s">
        <v>842</v>
      </c>
      <c r="D349" s="3" t="s">
        <v>842</v>
      </c>
      <c r="E349" s="4" t="s">
        <v>1578</v>
      </c>
      <c r="F349" s="5"/>
      <c r="G349" s="2" t="s">
        <v>57</v>
      </c>
      <c r="H349" s="6">
        <v>18.088000000000001</v>
      </c>
      <c r="I349" s="6">
        <v>0</v>
      </c>
      <c r="J349" s="6">
        <v>0</v>
      </c>
      <c r="K349" s="6">
        <v>18.088000000000001</v>
      </c>
      <c r="L349" s="6">
        <v>0</v>
      </c>
      <c r="M349" s="6"/>
      <c r="N349" s="7" t="b">
        <v>0</v>
      </c>
      <c r="O349" s="3" t="s">
        <v>2634</v>
      </c>
      <c r="P349" s="4" t="s">
        <v>703</v>
      </c>
      <c r="Q349" s="2" t="s">
        <v>704</v>
      </c>
      <c r="R349" s="2" t="s">
        <v>809</v>
      </c>
      <c r="S349" s="8">
        <v>42788.433032407411</v>
      </c>
      <c r="T349" s="5">
        <v>42942</v>
      </c>
      <c r="U349" s="4" t="s">
        <v>28</v>
      </c>
      <c r="V349" s="4" t="s">
        <v>27</v>
      </c>
      <c r="W349" s="4" t="s">
        <v>769</v>
      </c>
      <c r="X349" s="4" t="s">
        <v>808</v>
      </c>
      <c r="Y349" s="4" t="s">
        <v>1579</v>
      </c>
      <c r="Z349" s="4" t="s">
        <v>1209</v>
      </c>
      <c r="AA349" s="4" t="s">
        <v>1537</v>
      </c>
      <c r="AB349" s="4" t="s">
        <v>703</v>
      </c>
      <c r="AC349" s="4" t="s">
        <v>809</v>
      </c>
    </row>
    <row r="350" spans="1:29" ht="30" x14ac:dyDescent="0.25">
      <c r="A350" s="1">
        <v>384</v>
      </c>
      <c r="B350" s="2" t="s">
        <v>451</v>
      </c>
      <c r="C350" s="3" t="s">
        <v>869</v>
      </c>
      <c r="D350" s="3" t="s">
        <v>872</v>
      </c>
      <c r="E350" s="4" t="s">
        <v>1649</v>
      </c>
      <c r="F350" s="5"/>
      <c r="G350" s="2" t="s">
        <v>655</v>
      </c>
      <c r="H350" s="6">
        <v>19.292000000000002</v>
      </c>
      <c r="I350" s="6">
        <v>0</v>
      </c>
      <c r="J350" s="6">
        <v>19.292000000000002</v>
      </c>
      <c r="K350" s="6">
        <v>0</v>
      </c>
      <c r="L350" s="6">
        <v>0</v>
      </c>
      <c r="M350" s="6"/>
      <c r="N350" s="7" t="b">
        <v>0</v>
      </c>
      <c r="O350" s="3" t="s">
        <v>774</v>
      </c>
      <c r="P350" s="4" t="s">
        <v>703</v>
      </c>
      <c r="Q350" s="2" t="s">
        <v>704</v>
      </c>
      <c r="R350" s="2" t="s">
        <v>784</v>
      </c>
      <c r="S350" s="8">
        <v>42773.401643518519</v>
      </c>
      <c r="T350" s="5">
        <v>43079</v>
      </c>
      <c r="U350" s="4" t="s">
        <v>28</v>
      </c>
      <c r="V350" s="4" t="s">
        <v>27</v>
      </c>
      <c r="W350" s="4" t="s">
        <v>769</v>
      </c>
      <c r="X350" s="4" t="s">
        <v>808</v>
      </c>
      <c r="Y350" s="4" t="s">
        <v>1580</v>
      </c>
      <c r="Z350" s="4" t="s">
        <v>1110</v>
      </c>
      <c r="AA350" s="4" t="s">
        <v>1543</v>
      </c>
      <c r="AB350" s="4" t="s">
        <v>1543</v>
      </c>
      <c r="AC350" s="4" t="s">
        <v>809</v>
      </c>
    </row>
    <row r="351" spans="1:29" x14ac:dyDescent="0.25">
      <c r="A351" s="1">
        <v>385</v>
      </c>
      <c r="B351" s="2" t="s">
        <v>456</v>
      </c>
      <c r="C351" s="3" t="s">
        <v>863</v>
      </c>
      <c r="D351" s="3" t="s">
        <v>864</v>
      </c>
      <c r="E351" s="4" t="s">
        <v>1581</v>
      </c>
      <c r="F351" s="5"/>
      <c r="G351" s="2" t="s">
        <v>455</v>
      </c>
      <c r="H351" s="6">
        <v>12.8</v>
      </c>
      <c r="I351" s="6">
        <v>0</v>
      </c>
      <c r="J351" s="6">
        <v>12.8</v>
      </c>
      <c r="K351" s="6">
        <v>0</v>
      </c>
      <c r="L351" s="6">
        <v>0</v>
      </c>
      <c r="M351" s="6"/>
      <c r="N351" s="7" t="b">
        <v>0</v>
      </c>
      <c r="O351" s="3" t="s">
        <v>774</v>
      </c>
      <c r="P351" s="4" t="s">
        <v>703</v>
      </c>
      <c r="Q351" s="2" t="s">
        <v>704</v>
      </c>
      <c r="R351" s="2" t="s">
        <v>784</v>
      </c>
      <c r="S351" s="8">
        <v>42772.606793981482</v>
      </c>
      <c r="T351" s="5">
        <v>42926</v>
      </c>
      <c r="U351" s="4" t="s">
        <v>28</v>
      </c>
      <c r="V351" s="4" t="s">
        <v>27</v>
      </c>
      <c r="W351" s="4" t="s">
        <v>769</v>
      </c>
      <c r="X351" s="4" t="s">
        <v>808</v>
      </c>
      <c r="Y351" s="4" t="s">
        <v>1582</v>
      </c>
      <c r="Z351" s="4" t="s">
        <v>1448</v>
      </c>
      <c r="AA351" s="4" t="s">
        <v>1583</v>
      </c>
      <c r="AB351" s="4" t="s">
        <v>1563</v>
      </c>
      <c r="AC351" s="4" t="s">
        <v>809</v>
      </c>
    </row>
    <row r="352" spans="1:29" x14ac:dyDescent="0.25">
      <c r="A352" s="1">
        <v>386</v>
      </c>
      <c r="B352" s="2" t="s">
        <v>451</v>
      </c>
      <c r="C352" s="3" t="s">
        <v>865</v>
      </c>
      <c r="D352" s="3" t="s">
        <v>866</v>
      </c>
      <c r="E352" s="4" t="s">
        <v>1584</v>
      </c>
      <c r="F352" s="5"/>
      <c r="G352" s="2" t="s">
        <v>455</v>
      </c>
      <c r="H352" s="6">
        <v>15.875</v>
      </c>
      <c r="I352" s="6">
        <v>0</v>
      </c>
      <c r="J352" s="6">
        <v>15.875</v>
      </c>
      <c r="K352" s="6">
        <v>0</v>
      </c>
      <c r="L352" s="6">
        <v>0</v>
      </c>
      <c r="M352" s="6"/>
      <c r="N352" s="7" t="b">
        <v>0</v>
      </c>
      <c r="O352" s="3" t="s">
        <v>774</v>
      </c>
      <c r="P352" s="4" t="s">
        <v>703</v>
      </c>
      <c r="Q352" s="2" t="s">
        <v>51</v>
      </c>
      <c r="R352" s="2" t="s">
        <v>334</v>
      </c>
      <c r="S352" s="8">
        <v>42769.625671296293</v>
      </c>
      <c r="T352" s="5">
        <v>43069</v>
      </c>
      <c r="U352" s="4" t="s">
        <v>28</v>
      </c>
      <c r="V352" s="4" t="s">
        <v>27</v>
      </c>
      <c r="W352" s="4" t="s">
        <v>769</v>
      </c>
      <c r="X352" s="4" t="s">
        <v>808</v>
      </c>
      <c r="Y352" s="4" t="s">
        <v>1585</v>
      </c>
      <c r="Z352" s="4" t="s">
        <v>1142</v>
      </c>
      <c r="AA352" s="4" t="s">
        <v>1586</v>
      </c>
      <c r="AB352" s="4" t="s">
        <v>703</v>
      </c>
      <c r="AC352" s="4" t="s">
        <v>809</v>
      </c>
    </row>
    <row r="353" spans="1:29" x14ac:dyDescent="0.25">
      <c r="A353" s="1">
        <v>387</v>
      </c>
      <c r="B353" s="2" t="s">
        <v>858</v>
      </c>
      <c r="C353" s="3" t="s">
        <v>859</v>
      </c>
      <c r="D353" s="3" t="s">
        <v>859</v>
      </c>
      <c r="E353" s="4" t="s">
        <v>1587</v>
      </c>
      <c r="F353" s="5"/>
      <c r="G353" s="2" t="s">
        <v>435</v>
      </c>
      <c r="H353" s="6">
        <v>16.495000000000001</v>
      </c>
      <c r="I353" s="6">
        <v>0</v>
      </c>
      <c r="J353" s="6">
        <v>0</v>
      </c>
      <c r="K353" s="6">
        <v>16.495000000000001</v>
      </c>
      <c r="L353" s="6">
        <v>0</v>
      </c>
      <c r="M353" s="6"/>
      <c r="N353" s="7" t="b">
        <v>0</v>
      </c>
      <c r="O353" s="3" t="s">
        <v>774</v>
      </c>
      <c r="P353" s="4" t="s">
        <v>703</v>
      </c>
      <c r="Q353" s="2" t="s">
        <v>704</v>
      </c>
      <c r="R353" s="2" t="s">
        <v>784</v>
      </c>
      <c r="S353" s="8">
        <v>42772.607152777775</v>
      </c>
      <c r="T353" s="5">
        <v>43041</v>
      </c>
      <c r="U353" s="4" t="s">
        <v>28</v>
      </c>
      <c r="V353" s="4" t="s">
        <v>27</v>
      </c>
      <c r="W353" s="4" t="s">
        <v>769</v>
      </c>
      <c r="X353" s="4" t="s">
        <v>808</v>
      </c>
      <c r="Y353" s="4" t="s">
        <v>1588</v>
      </c>
      <c r="Z353" s="4" t="s">
        <v>1199</v>
      </c>
      <c r="AA353" s="4" t="s">
        <v>1589</v>
      </c>
      <c r="AB353" s="4" t="s">
        <v>703</v>
      </c>
      <c r="AC353" s="4" t="s">
        <v>809</v>
      </c>
    </row>
    <row r="354" spans="1:29" ht="45" x14ac:dyDescent="0.25">
      <c r="A354" s="1">
        <v>388</v>
      </c>
      <c r="B354" s="2" t="s">
        <v>103</v>
      </c>
      <c r="C354" s="3" t="s">
        <v>857</v>
      </c>
      <c r="D354" s="3" t="s">
        <v>1590</v>
      </c>
      <c r="E354" s="4" t="s">
        <v>1591</v>
      </c>
      <c r="F354" s="5"/>
      <c r="G354" s="2" t="s">
        <v>392</v>
      </c>
      <c r="H354" s="6">
        <v>9.07</v>
      </c>
      <c r="I354" s="6">
        <v>0</v>
      </c>
      <c r="J354" s="6">
        <v>9.07</v>
      </c>
      <c r="K354" s="6">
        <v>0</v>
      </c>
      <c r="L354" s="6">
        <v>0</v>
      </c>
      <c r="M354" s="6"/>
      <c r="N354" s="7" t="b">
        <v>0</v>
      </c>
      <c r="O354" s="3" t="s">
        <v>774</v>
      </c>
      <c r="P354" s="4" t="s">
        <v>703</v>
      </c>
      <c r="Q354" s="2" t="s">
        <v>704</v>
      </c>
      <c r="R354" s="2" t="s">
        <v>784</v>
      </c>
      <c r="S354" s="8">
        <v>42772.607418981483</v>
      </c>
      <c r="T354" s="5">
        <v>42871</v>
      </c>
      <c r="U354" s="4" t="s">
        <v>28</v>
      </c>
      <c r="V354" s="4" t="s">
        <v>27</v>
      </c>
      <c r="W354" s="4" t="s">
        <v>769</v>
      </c>
      <c r="X354" s="4" t="s">
        <v>808</v>
      </c>
      <c r="Y354" s="4" t="s">
        <v>1592</v>
      </c>
      <c r="Z354" s="4" t="s">
        <v>1580</v>
      </c>
      <c r="AA354" s="4" t="s">
        <v>1593</v>
      </c>
      <c r="AB354" s="4" t="s">
        <v>703</v>
      </c>
      <c r="AC354" s="4" t="s">
        <v>809</v>
      </c>
    </row>
    <row r="355" spans="1:29" ht="45" x14ac:dyDescent="0.25">
      <c r="A355" s="1">
        <v>389</v>
      </c>
      <c r="B355" s="2" t="s">
        <v>103</v>
      </c>
      <c r="C355" s="3" t="s">
        <v>857</v>
      </c>
      <c r="D355" s="3" t="s">
        <v>1594</v>
      </c>
      <c r="E355" s="4" t="s">
        <v>1595</v>
      </c>
      <c r="F355" s="5"/>
      <c r="G355" s="2" t="s">
        <v>392</v>
      </c>
      <c r="H355" s="6">
        <v>12.991</v>
      </c>
      <c r="I355" s="6">
        <v>0</v>
      </c>
      <c r="J355" s="6">
        <v>12.991</v>
      </c>
      <c r="K355" s="6">
        <v>0</v>
      </c>
      <c r="L355" s="6">
        <v>0</v>
      </c>
      <c r="M355" s="6"/>
      <c r="N355" s="7" t="b">
        <v>0</v>
      </c>
      <c r="O355" s="3" t="s">
        <v>774</v>
      </c>
      <c r="P355" s="4" t="s">
        <v>703</v>
      </c>
      <c r="Q355" s="2" t="s">
        <v>704</v>
      </c>
      <c r="R355" s="2" t="s">
        <v>784</v>
      </c>
      <c r="S355" s="8">
        <v>42772.607569444444</v>
      </c>
      <c r="T355" s="5">
        <v>42871</v>
      </c>
      <c r="U355" s="4" t="s">
        <v>28</v>
      </c>
      <c r="V355" s="4" t="s">
        <v>27</v>
      </c>
      <c r="W355" s="4" t="s">
        <v>769</v>
      </c>
      <c r="X355" s="4" t="s">
        <v>808</v>
      </c>
      <c r="Y355" s="4" t="s">
        <v>1596</v>
      </c>
      <c r="Z355" s="4" t="s">
        <v>1530</v>
      </c>
      <c r="AA355" s="4" t="s">
        <v>1593</v>
      </c>
      <c r="AB355" s="4" t="s">
        <v>703</v>
      </c>
      <c r="AC355" s="4" t="s">
        <v>809</v>
      </c>
    </row>
    <row r="356" spans="1:29" ht="30" x14ac:dyDescent="0.25">
      <c r="A356" s="1">
        <v>390</v>
      </c>
      <c r="B356" s="2" t="s">
        <v>845</v>
      </c>
      <c r="C356" s="3" t="s">
        <v>846</v>
      </c>
      <c r="D356" s="3" t="s">
        <v>847</v>
      </c>
      <c r="E356" s="4" t="s">
        <v>1597</v>
      </c>
      <c r="F356" s="5"/>
      <c r="G356" s="2" t="s">
        <v>230</v>
      </c>
      <c r="H356" s="6">
        <v>2.2000000000000002</v>
      </c>
      <c r="I356" s="6">
        <v>0</v>
      </c>
      <c r="J356" s="6">
        <v>0</v>
      </c>
      <c r="K356" s="6">
        <v>2.2000000000000002</v>
      </c>
      <c r="L356" s="6">
        <v>0</v>
      </c>
      <c r="M356" s="6"/>
      <c r="N356" s="7" t="b">
        <v>0</v>
      </c>
      <c r="O356" s="3" t="s">
        <v>774</v>
      </c>
      <c r="P356" s="4" t="s">
        <v>703</v>
      </c>
      <c r="Q356" s="2" t="s">
        <v>51</v>
      </c>
      <c r="R356" s="2" t="s">
        <v>784</v>
      </c>
      <c r="S356" s="8">
        <v>42802.477696759262</v>
      </c>
      <c r="T356" s="5">
        <v>43069</v>
      </c>
      <c r="U356" s="4" t="s">
        <v>28</v>
      </c>
      <c r="V356" s="4" t="s">
        <v>27</v>
      </c>
      <c r="W356" s="4" t="s">
        <v>769</v>
      </c>
      <c r="X356" s="4" t="s">
        <v>808</v>
      </c>
      <c r="Y356" s="4" t="s">
        <v>2635</v>
      </c>
      <c r="Z356" s="4" t="s">
        <v>2694</v>
      </c>
      <c r="AA356" s="4" t="s">
        <v>1598</v>
      </c>
      <c r="AB356" s="4" t="s">
        <v>2695</v>
      </c>
      <c r="AC356" s="4" t="s">
        <v>809</v>
      </c>
    </row>
    <row r="357" spans="1:29" ht="30" x14ac:dyDescent="0.25">
      <c r="A357" s="1">
        <v>391</v>
      </c>
      <c r="B357" s="2" t="s">
        <v>103</v>
      </c>
      <c r="C357" s="3" t="s">
        <v>848</v>
      </c>
      <c r="D357" s="3" t="s">
        <v>848</v>
      </c>
      <c r="E357" s="4" t="s">
        <v>1599</v>
      </c>
      <c r="F357" s="5"/>
      <c r="G357" s="2" t="s">
        <v>230</v>
      </c>
      <c r="H357" s="6">
        <v>4.4729999999999999</v>
      </c>
      <c r="I357" s="6">
        <v>0</v>
      </c>
      <c r="J357" s="6">
        <v>4.4729999999999999</v>
      </c>
      <c r="K357" s="6">
        <v>0</v>
      </c>
      <c r="L357" s="6">
        <v>0</v>
      </c>
      <c r="M357" s="6"/>
      <c r="N357" s="7" t="b">
        <v>0</v>
      </c>
      <c r="O357" s="3" t="s">
        <v>774</v>
      </c>
      <c r="P357" s="4" t="s">
        <v>703</v>
      </c>
      <c r="Q357" s="2" t="s">
        <v>704</v>
      </c>
      <c r="R357" s="2" t="s">
        <v>784</v>
      </c>
      <c r="S357" s="8">
        <v>42772.608298611114</v>
      </c>
      <c r="T357" s="5">
        <v>42938</v>
      </c>
      <c r="U357" s="4" t="s">
        <v>28</v>
      </c>
      <c r="V357" s="4" t="s">
        <v>27</v>
      </c>
      <c r="W357" s="4" t="s">
        <v>769</v>
      </c>
      <c r="X357" s="4" t="s">
        <v>808</v>
      </c>
      <c r="Y357" s="4" t="s">
        <v>1600</v>
      </c>
      <c r="Z357" s="4" t="s">
        <v>997</v>
      </c>
      <c r="AA357" s="4" t="s">
        <v>1601</v>
      </c>
      <c r="AB357" s="4" t="s">
        <v>703</v>
      </c>
      <c r="AC357" s="4" t="s">
        <v>809</v>
      </c>
    </row>
    <row r="358" spans="1:29" ht="30" x14ac:dyDescent="0.25">
      <c r="A358" s="1">
        <v>392</v>
      </c>
      <c r="B358" s="2" t="s">
        <v>845</v>
      </c>
      <c r="C358" s="3" t="s">
        <v>846</v>
      </c>
      <c r="D358" s="3" t="s">
        <v>849</v>
      </c>
      <c r="E358" s="4" t="s">
        <v>1602</v>
      </c>
      <c r="F358" s="5"/>
      <c r="G358" s="2" t="s">
        <v>230</v>
      </c>
      <c r="H358" s="6">
        <v>0.25</v>
      </c>
      <c r="I358" s="6">
        <v>0</v>
      </c>
      <c r="J358" s="6">
        <v>0</v>
      </c>
      <c r="K358" s="6">
        <v>0.25</v>
      </c>
      <c r="L358" s="6">
        <v>0</v>
      </c>
      <c r="M358" s="6"/>
      <c r="N358" s="7" t="b">
        <v>0</v>
      </c>
      <c r="O358" s="3" t="s">
        <v>843</v>
      </c>
      <c r="P358" s="4" t="s">
        <v>703</v>
      </c>
      <c r="Q358" s="2" t="s">
        <v>51</v>
      </c>
      <c r="R358" s="2" t="s">
        <v>784</v>
      </c>
      <c r="S358" s="8">
        <v>42802.477997685186</v>
      </c>
      <c r="T358" s="5">
        <v>43061</v>
      </c>
      <c r="U358" s="4" t="s">
        <v>28</v>
      </c>
      <c r="V358" s="4" t="s">
        <v>27</v>
      </c>
      <c r="W358" s="4" t="s">
        <v>769</v>
      </c>
      <c r="X358" s="4" t="s">
        <v>808</v>
      </c>
      <c r="Y358" s="4" t="s">
        <v>2677</v>
      </c>
      <c r="Z358" s="4" t="s">
        <v>1296</v>
      </c>
      <c r="AA358" s="4" t="s">
        <v>1603</v>
      </c>
      <c r="AB358" s="4" t="s">
        <v>2696</v>
      </c>
      <c r="AC358" s="4" t="s">
        <v>809</v>
      </c>
    </row>
    <row r="359" spans="1:29" x14ac:dyDescent="0.25">
      <c r="A359" s="1">
        <v>394</v>
      </c>
      <c r="B359" s="2" t="s">
        <v>264</v>
      </c>
      <c r="C359" s="3" t="s">
        <v>1604</v>
      </c>
      <c r="D359" s="3" t="s">
        <v>1605</v>
      </c>
      <c r="E359" s="4" t="s">
        <v>1606</v>
      </c>
      <c r="F359" s="5"/>
      <c r="G359" s="2" t="s">
        <v>321</v>
      </c>
      <c r="H359" s="6">
        <v>13.242000000000001</v>
      </c>
      <c r="I359" s="6">
        <v>0</v>
      </c>
      <c r="J359" s="6">
        <v>0</v>
      </c>
      <c r="K359" s="6">
        <v>13.242000000000001</v>
      </c>
      <c r="L359" s="6">
        <v>0</v>
      </c>
      <c r="M359" s="6">
        <v>0</v>
      </c>
      <c r="N359" s="7" t="b">
        <v>0</v>
      </c>
      <c r="O359" s="3" t="s">
        <v>1607</v>
      </c>
      <c r="P359" s="4" t="s">
        <v>703</v>
      </c>
      <c r="Q359" s="2" t="s">
        <v>704</v>
      </c>
      <c r="R359" s="2" t="s">
        <v>784</v>
      </c>
      <c r="S359" s="8">
        <v>42772.608657407407</v>
      </c>
      <c r="T359" s="5">
        <v>42826</v>
      </c>
      <c r="U359" s="4" t="s">
        <v>28</v>
      </c>
      <c r="V359" s="4" t="s">
        <v>27</v>
      </c>
      <c r="W359" s="4" t="s">
        <v>717</v>
      </c>
      <c r="X359" s="4" t="s">
        <v>783</v>
      </c>
      <c r="Y359" s="4" t="s">
        <v>1608</v>
      </c>
      <c r="Z359" s="4" t="s">
        <v>1205</v>
      </c>
      <c r="AA359" s="4" t="s">
        <v>1609</v>
      </c>
      <c r="AB359" s="4" t="s">
        <v>703</v>
      </c>
      <c r="AC359" s="4" t="s">
        <v>784</v>
      </c>
    </row>
    <row r="360" spans="1:29" ht="30" x14ac:dyDescent="0.25">
      <c r="A360" s="1">
        <v>395</v>
      </c>
      <c r="B360" s="2" t="s">
        <v>103</v>
      </c>
      <c r="C360" s="3" t="s">
        <v>1610</v>
      </c>
      <c r="D360" s="3" t="s">
        <v>1611</v>
      </c>
      <c r="E360" s="4" t="s">
        <v>1612</v>
      </c>
      <c r="F360" s="5"/>
      <c r="G360" s="2" t="s">
        <v>25</v>
      </c>
      <c r="H360" s="6">
        <v>19.933</v>
      </c>
      <c r="I360" s="6">
        <v>0</v>
      </c>
      <c r="J360" s="6">
        <v>19.933</v>
      </c>
      <c r="K360" s="6">
        <v>0</v>
      </c>
      <c r="L360" s="6">
        <v>0</v>
      </c>
      <c r="M360" s="6">
        <v>0</v>
      </c>
      <c r="N360" s="7" t="b">
        <v>0</v>
      </c>
      <c r="O360" s="3" t="s">
        <v>161</v>
      </c>
      <c r="P360" s="4" t="s">
        <v>703</v>
      </c>
      <c r="Q360" s="2" t="s">
        <v>51</v>
      </c>
      <c r="R360" s="2" t="s">
        <v>784</v>
      </c>
      <c r="S360" s="8">
        <v>42769.654687499999</v>
      </c>
      <c r="T360" s="5">
        <v>42871</v>
      </c>
      <c r="U360" s="4" t="s">
        <v>28</v>
      </c>
      <c r="V360" s="4" t="s">
        <v>27</v>
      </c>
      <c r="W360" s="4" t="s">
        <v>717</v>
      </c>
      <c r="X360" s="4" t="s">
        <v>783</v>
      </c>
      <c r="Y360" s="4" t="s">
        <v>1613</v>
      </c>
      <c r="Z360" s="4" t="s">
        <v>1034</v>
      </c>
      <c r="AA360" s="4" t="s">
        <v>1614</v>
      </c>
      <c r="AB360" s="4" t="s">
        <v>703</v>
      </c>
      <c r="AC360" s="4" t="s">
        <v>784</v>
      </c>
    </row>
    <row r="361" spans="1:29" x14ac:dyDescent="0.25">
      <c r="A361" s="1">
        <v>396</v>
      </c>
      <c r="B361" s="2" t="s">
        <v>1615</v>
      </c>
      <c r="C361" s="3" t="s">
        <v>1616</v>
      </c>
      <c r="D361" s="3" t="s">
        <v>1616</v>
      </c>
      <c r="E361" s="4" t="s">
        <v>1617</v>
      </c>
      <c r="F361" s="5"/>
      <c r="G361" s="2" t="s">
        <v>25</v>
      </c>
      <c r="H361" s="6">
        <v>13.345000000000001</v>
      </c>
      <c r="I361" s="6">
        <v>0</v>
      </c>
      <c r="J361" s="6">
        <v>13.345000000000001</v>
      </c>
      <c r="K361" s="6">
        <v>0</v>
      </c>
      <c r="L361" s="6">
        <v>0</v>
      </c>
      <c r="M361" s="6">
        <v>0</v>
      </c>
      <c r="N361" s="7" t="b">
        <v>0</v>
      </c>
      <c r="O361" s="3" t="s">
        <v>161</v>
      </c>
      <c r="P361" s="4" t="s">
        <v>703</v>
      </c>
      <c r="Q361" s="2" t="s">
        <v>51</v>
      </c>
      <c r="R361" s="2" t="s">
        <v>784</v>
      </c>
      <c r="S361" s="8">
        <v>42772.608749999999</v>
      </c>
      <c r="T361" s="5">
        <v>42871</v>
      </c>
      <c r="U361" s="4" t="s">
        <v>28</v>
      </c>
      <c r="V361" s="4" t="s">
        <v>27</v>
      </c>
      <c r="W361" s="4" t="s">
        <v>717</v>
      </c>
      <c r="X361" s="4" t="s">
        <v>783</v>
      </c>
      <c r="Y361" s="4" t="s">
        <v>1618</v>
      </c>
      <c r="Z361" s="4" t="s">
        <v>2692</v>
      </c>
      <c r="AA361" s="4" t="s">
        <v>1619</v>
      </c>
      <c r="AB361" s="4" t="s">
        <v>703</v>
      </c>
      <c r="AC361" s="4" t="s">
        <v>784</v>
      </c>
    </row>
    <row r="362" spans="1:29" ht="30" x14ac:dyDescent="0.25">
      <c r="A362" s="1">
        <v>397</v>
      </c>
      <c r="B362" s="2" t="s">
        <v>103</v>
      </c>
      <c r="C362" s="3" t="s">
        <v>1620</v>
      </c>
      <c r="D362" s="3" t="s">
        <v>1621</v>
      </c>
      <c r="E362" s="4" t="s">
        <v>1622</v>
      </c>
      <c r="F362" s="5"/>
      <c r="G362" s="2" t="s">
        <v>25</v>
      </c>
      <c r="H362" s="6">
        <v>22.001000000000001</v>
      </c>
      <c r="I362" s="6">
        <v>0</v>
      </c>
      <c r="J362" s="6">
        <v>22.001000000000001</v>
      </c>
      <c r="K362" s="6">
        <v>0</v>
      </c>
      <c r="L362" s="6">
        <v>0</v>
      </c>
      <c r="M362" s="6">
        <v>0</v>
      </c>
      <c r="N362" s="7" t="b">
        <v>0</v>
      </c>
      <c r="O362" s="3" t="s">
        <v>161</v>
      </c>
      <c r="P362" s="4" t="s">
        <v>703</v>
      </c>
      <c r="Q362" s="2" t="s">
        <v>51</v>
      </c>
      <c r="R362" s="2" t="s">
        <v>784</v>
      </c>
      <c r="S362" s="8">
        <v>42769.66</v>
      </c>
      <c r="T362" s="5">
        <v>42890</v>
      </c>
      <c r="U362" s="4" t="s">
        <v>28</v>
      </c>
      <c r="V362" s="4" t="s">
        <v>27</v>
      </c>
      <c r="W362" s="4" t="s">
        <v>717</v>
      </c>
      <c r="X362" s="4" t="s">
        <v>783</v>
      </c>
      <c r="Y362" s="4" t="s">
        <v>1623</v>
      </c>
      <c r="Z362" s="4" t="s">
        <v>1624</v>
      </c>
      <c r="AA362" s="4" t="s">
        <v>1625</v>
      </c>
      <c r="AB362" s="4" t="s">
        <v>703</v>
      </c>
      <c r="AC362" s="4" t="s">
        <v>784</v>
      </c>
    </row>
    <row r="363" spans="1:29" ht="30" x14ac:dyDescent="0.25">
      <c r="A363" s="1">
        <v>398</v>
      </c>
      <c r="B363" s="2" t="s">
        <v>103</v>
      </c>
      <c r="C363" s="3" t="s">
        <v>1626</v>
      </c>
      <c r="D363" s="3" t="s">
        <v>1627</v>
      </c>
      <c r="E363" s="4" t="s">
        <v>1628</v>
      </c>
      <c r="F363" s="5"/>
      <c r="G363" s="2" t="s">
        <v>392</v>
      </c>
      <c r="H363" s="6">
        <v>8.8049999999999997</v>
      </c>
      <c r="I363" s="6">
        <v>0</v>
      </c>
      <c r="J363" s="6">
        <v>8.8049999999999997</v>
      </c>
      <c r="K363" s="6">
        <v>0</v>
      </c>
      <c r="L363" s="6">
        <v>0</v>
      </c>
      <c r="M363" s="6">
        <v>0</v>
      </c>
      <c r="N363" s="7" t="b">
        <v>0</v>
      </c>
      <c r="O363" s="3" t="s">
        <v>161</v>
      </c>
      <c r="P363" s="4" t="s">
        <v>703</v>
      </c>
      <c r="Q363" s="2" t="s">
        <v>704</v>
      </c>
      <c r="R363" s="2" t="s">
        <v>784</v>
      </c>
      <c r="S363" s="8">
        <v>42772.392465277779</v>
      </c>
      <c r="T363" s="5">
        <v>42908</v>
      </c>
      <c r="U363" s="4" t="s">
        <v>28</v>
      </c>
      <c r="V363" s="4" t="s">
        <v>27</v>
      </c>
      <c r="W363" s="4" t="s">
        <v>717</v>
      </c>
      <c r="X363" s="4" t="s">
        <v>783</v>
      </c>
      <c r="Y363" s="4" t="s">
        <v>1629</v>
      </c>
      <c r="Z363" s="4" t="s">
        <v>2703</v>
      </c>
      <c r="AA363" s="4" t="s">
        <v>1630</v>
      </c>
      <c r="AB363" s="4" t="s">
        <v>703</v>
      </c>
      <c r="AC363" s="4" t="s">
        <v>784</v>
      </c>
    </row>
    <row r="364" spans="1:29" ht="30" x14ac:dyDescent="0.25">
      <c r="A364" s="1">
        <v>399</v>
      </c>
      <c r="B364" s="2" t="s">
        <v>103</v>
      </c>
      <c r="C364" s="3" t="s">
        <v>1631</v>
      </c>
      <c r="D364" s="3" t="s">
        <v>1632</v>
      </c>
      <c r="E364" s="4" t="s">
        <v>1633</v>
      </c>
      <c r="F364" s="5"/>
      <c r="G364" s="2" t="s">
        <v>392</v>
      </c>
      <c r="H364" s="6">
        <v>11.25</v>
      </c>
      <c r="I364" s="6">
        <v>0</v>
      </c>
      <c r="J364" s="6">
        <v>11.25</v>
      </c>
      <c r="K364" s="6">
        <v>0</v>
      </c>
      <c r="L364" s="6">
        <v>0</v>
      </c>
      <c r="M364" s="6">
        <v>0</v>
      </c>
      <c r="N364" s="7" t="b">
        <v>0</v>
      </c>
      <c r="O364" s="3" t="s">
        <v>161</v>
      </c>
      <c r="P364" s="4" t="s">
        <v>703</v>
      </c>
      <c r="Q364" s="2" t="s">
        <v>704</v>
      </c>
      <c r="R364" s="2" t="s">
        <v>784</v>
      </c>
      <c r="S364" s="8">
        <v>42772.396087962959</v>
      </c>
      <c r="T364" s="5">
        <v>42908</v>
      </c>
      <c r="U364" s="4" t="s">
        <v>28</v>
      </c>
      <c r="V364" s="4" t="s">
        <v>27</v>
      </c>
      <c r="W364" s="4" t="s">
        <v>717</v>
      </c>
      <c r="X364" s="4" t="s">
        <v>783</v>
      </c>
      <c r="Y364" s="4" t="s">
        <v>1634</v>
      </c>
      <c r="Z364" s="4" t="s">
        <v>897</v>
      </c>
      <c r="AA364" s="4" t="s">
        <v>1630</v>
      </c>
      <c r="AB364" s="4" t="s">
        <v>703</v>
      </c>
      <c r="AC364" s="4" t="s">
        <v>784</v>
      </c>
    </row>
    <row r="365" spans="1:29" ht="45" x14ac:dyDescent="0.25">
      <c r="A365" s="1">
        <v>400</v>
      </c>
      <c r="B365" s="2" t="s">
        <v>34</v>
      </c>
      <c r="C365" s="3" t="s">
        <v>1635</v>
      </c>
      <c r="D365" s="3" t="s">
        <v>1636</v>
      </c>
      <c r="E365" s="4" t="s">
        <v>1637</v>
      </c>
      <c r="F365" s="5"/>
      <c r="G365" s="2" t="s">
        <v>570</v>
      </c>
      <c r="H365" s="6">
        <v>8.1289999999999996</v>
      </c>
      <c r="I365" s="6">
        <v>0</v>
      </c>
      <c r="J365" s="6">
        <v>8.1289999999999996</v>
      </c>
      <c r="K365" s="6">
        <v>0</v>
      </c>
      <c r="L365" s="6">
        <v>0</v>
      </c>
      <c r="M365" s="6">
        <v>0</v>
      </c>
      <c r="N365" s="7" t="b">
        <v>0</v>
      </c>
      <c r="O365" s="3" t="s">
        <v>161</v>
      </c>
      <c r="P365" s="4" t="s">
        <v>703</v>
      </c>
      <c r="Q365" s="2" t="s">
        <v>704</v>
      </c>
      <c r="R365" s="2" t="s">
        <v>784</v>
      </c>
      <c r="S365" s="8">
        <v>42772.40283564815</v>
      </c>
      <c r="T365" s="5">
        <v>42944</v>
      </c>
      <c r="U365" s="4" t="s">
        <v>28</v>
      </c>
      <c r="V365" s="4" t="s">
        <v>27</v>
      </c>
      <c r="W365" s="4" t="s">
        <v>717</v>
      </c>
      <c r="X365" s="4" t="s">
        <v>783</v>
      </c>
      <c r="Y365" s="4" t="s">
        <v>1638</v>
      </c>
      <c r="Z365" s="4" t="s">
        <v>1638</v>
      </c>
      <c r="AA365" s="4" t="s">
        <v>1554</v>
      </c>
      <c r="AB365" s="4" t="s">
        <v>1554</v>
      </c>
      <c r="AC365" s="4" t="s">
        <v>784</v>
      </c>
    </row>
    <row r="366" spans="1:29" x14ac:dyDescent="0.25">
      <c r="A366" s="1">
        <v>401</v>
      </c>
      <c r="B366" s="2" t="s">
        <v>103</v>
      </c>
      <c r="C366" s="3" t="s">
        <v>1639</v>
      </c>
      <c r="D366" s="3" t="s">
        <v>1640</v>
      </c>
      <c r="E366" s="4" t="s">
        <v>1641</v>
      </c>
      <c r="F366" s="5"/>
      <c r="G366" s="2" t="s">
        <v>219</v>
      </c>
      <c r="H366" s="6">
        <v>21.553000000000001</v>
      </c>
      <c r="I366" s="6">
        <v>0</v>
      </c>
      <c r="J366" s="6">
        <v>21.553000000000001</v>
      </c>
      <c r="K366" s="6">
        <v>0</v>
      </c>
      <c r="L366" s="6">
        <v>0</v>
      </c>
      <c r="M366" s="6">
        <v>0</v>
      </c>
      <c r="N366" s="7" t="b">
        <v>0</v>
      </c>
      <c r="O366" s="3" t="s">
        <v>161</v>
      </c>
      <c r="P366" s="4" t="s">
        <v>703</v>
      </c>
      <c r="Q366" s="2" t="s">
        <v>704</v>
      </c>
      <c r="R366" s="2" t="s">
        <v>784</v>
      </c>
      <c r="S366" s="8">
        <v>42772.406192129631</v>
      </c>
      <c r="T366" s="5">
        <v>43023</v>
      </c>
      <c r="U366" s="4" t="s">
        <v>28</v>
      </c>
      <c r="V366" s="4" t="s">
        <v>27</v>
      </c>
      <c r="W366" s="4" t="s">
        <v>717</v>
      </c>
      <c r="X366" s="4" t="s">
        <v>783</v>
      </c>
      <c r="Y366" s="4" t="s">
        <v>1642</v>
      </c>
      <c r="Z366" s="4" t="s">
        <v>1140</v>
      </c>
      <c r="AA366" s="4" t="s">
        <v>1560</v>
      </c>
      <c r="AB366" s="4" t="s">
        <v>703</v>
      </c>
      <c r="AC366" s="4" t="s">
        <v>784</v>
      </c>
    </row>
    <row r="367" spans="1:29" ht="105" x14ac:dyDescent="0.25">
      <c r="A367" s="1">
        <v>402</v>
      </c>
      <c r="B367" s="2" t="s">
        <v>546</v>
      </c>
      <c r="C367" s="3" t="s">
        <v>1532</v>
      </c>
      <c r="D367" s="3" t="s">
        <v>1650</v>
      </c>
      <c r="E367" s="4" t="s">
        <v>1651</v>
      </c>
      <c r="F367" s="5"/>
      <c r="G367" s="2" t="s">
        <v>675</v>
      </c>
      <c r="H367" s="6">
        <v>13.393000000000001</v>
      </c>
      <c r="I367" s="6">
        <v>0</v>
      </c>
      <c r="J367" s="6">
        <v>13.393000000000001</v>
      </c>
      <c r="K367" s="6">
        <v>0</v>
      </c>
      <c r="L367" s="6">
        <v>0</v>
      </c>
      <c r="M367" s="6">
        <v>0</v>
      </c>
      <c r="N367" s="7" t="b">
        <v>1</v>
      </c>
      <c r="O367" s="3" t="s">
        <v>1652</v>
      </c>
      <c r="P367" s="4" t="s">
        <v>703</v>
      </c>
      <c r="Q367" s="2" t="s">
        <v>704</v>
      </c>
      <c r="R367" s="2" t="s">
        <v>784</v>
      </c>
      <c r="S367" s="8">
        <v>42773.495162037034</v>
      </c>
      <c r="T367" s="5">
        <v>42957</v>
      </c>
      <c r="U367" s="4" t="s">
        <v>28</v>
      </c>
      <c r="V367" s="4" t="s">
        <v>27</v>
      </c>
      <c r="W367" s="4" t="s">
        <v>717</v>
      </c>
      <c r="X367" s="4" t="s">
        <v>783</v>
      </c>
      <c r="Y367" s="4" t="s">
        <v>1653</v>
      </c>
      <c r="Z367" s="4" t="s">
        <v>928</v>
      </c>
      <c r="AA367" s="4" t="s">
        <v>1654</v>
      </c>
      <c r="AB367" s="4" t="s">
        <v>703</v>
      </c>
      <c r="AC367" s="4" t="s">
        <v>784</v>
      </c>
    </row>
    <row r="368" spans="1:29" ht="60" x14ac:dyDescent="0.25">
      <c r="A368" s="1">
        <v>403</v>
      </c>
      <c r="B368" s="2" t="s">
        <v>774</v>
      </c>
      <c r="C368" s="3" t="s">
        <v>2161</v>
      </c>
      <c r="D368" s="3" t="s">
        <v>2162</v>
      </c>
      <c r="E368" s="4" t="s">
        <v>2618</v>
      </c>
      <c r="F368" s="5">
        <v>40786</v>
      </c>
      <c r="G368" s="2" t="s">
        <v>570</v>
      </c>
      <c r="H368" s="6">
        <v>0</v>
      </c>
      <c r="I368" s="6">
        <v>0</v>
      </c>
      <c r="J368" s="6">
        <v>0</v>
      </c>
      <c r="K368" s="6">
        <v>0</v>
      </c>
      <c r="L368" s="6">
        <v>0</v>
      </c>
      <c r="M368" s="6">
        <v>0.82299999999999995</v>
      </c>
      <c r="N368" s="7" t="b">
        <v>0</v>
      </c>
      <c r="O368" s="3" t="s">
        <v>2352</v>
      </c>
      <c r="P368" s="4">
        <v>2011</v>
      </c>
      <c r="Q368" s="2" t="s">
        <v>102</v>
      </c>
      <c r="R368" s="2" t="s">
        <v>784</v>
      </c>
      <c r="S368" s="8">
        <v>42774.550162037034</v>
      </c>
      <c r="T368" s="5"/>
      <c r="U368" s="4" t="s">
        <v>28</v>
      </c>
      <c r="V368" s="4" t="s">
        <v>27</v>
      </c>
      <c r="W368" s="4" t="s">
        <v>2619</v>
      </c>
      <c r="X368" s="4" t="s">
        <v>783</v>
      </c>
      <c r="Y368" s="4" t="s">
        <v>2620</v>
      </c>
      <c r="Z368" s="4"/>
      <c r="AA368" s="4"/>
      <c r="AB368" s="4"/>
      <c r="AC368" s="4" t="s">
        <v>784</v>
      </c>
    </row>
    <row r="369" spans="1:29" ht="120" x14ac:dyDescent="0.25">
      <c r="A369" s="1">
        <v>405</v>
      </c>
      <c r="B369" s="2" t="s">
        <v>42</v>
      </c>
      <c r="C369" s="3" t="s">
        <v>32</v>
      </c>
      <c r="D369" s="3" t="s">
        <v>2678</v>
      </c>
      <c r="E369" s="4" t="s">
        <v>2679</v>
      </c>
      <c r="F369" s="5">
        <v>39826</v>
      </c>
      <c r="G369" s="2" t="s">
        <v>25</v>
      </c>
      <c r="H369" s="6">
        <v>0</v>
      </c>
      <c r="I369" s="6">
        <v>0</v>
      </c>
      <c r="J369" s="6">
        <v>0</v>
      </c>
      <c r="K369" s="6">
        <v>0</v>
      </c>
      <c r="L369" s="6">
        <v>0</v>
      </c>
      <c r="M369" s="6">
        <v>0</v>
      </c>
      <c r="N369" s="7" t="b">
        <v>1</v>
      </c>
      <c r="O369" s="3" t="s">
        <v>2680</v>
      </c>
      <c r="P369" s="4">
        <v>2009</v>
      </c>
      <c r="Q369" s="2" t="s">
        <v>59</v>
      </c>
      <c r="R369" s="2" t="s">
        <v>784</v>
      </c>
      <c r="S369" s="8">
        <v>42802.533506944441</v>
      </c>
      <c r="T369" s="5"/>
      <c r="U369" s="4" t="s">
        <v>28</v>
      </c>
      <c r="V369" s="4" t="s">
        <v>27</v>
      </c>
      <c r="W369" s="4" t="s">
        <v>2681</v>
      </c>
      <c r="X369" s="4" t="s">
        <v>783</v>
      </c>
      <c r="Y369" s="4" t="s">
        <v>2682</v>
      </c>
      <c r="Z369" s="4"/>
      <c r="AA369" s="4"/>
      <c r="AB369" s="4"/>
      <c r="AC369" s="4" t="s">
        <v>784</v>
      </c>
    </row>
    <row r="370" spans="1:29" ht="45" x14ac:dyDescent="0.25">
      <c r="A370" s="1">
        <v>406</v>
      </c>
      <c r="B370" s="2" t="s">
        <v>243</v>
      </c>
      <c r="C370" s="3" t="s">
        <v>2683</v>
      </c>
      <c r="D370" s="3" t="s">
        <v>2684</v>
      </c>
      <c r="E370" s="4" t="s">
        <v>1196</v>
      </c>
      <c r="F370" s="5">
        <v>40931</v>
      </c>
      <c r="G370" s="2" t="s">
        <v>495</v>
      </c>
      <c r="H370" s="6">
        <v>0.52900000000000003</v>
      </c>
      <c r="I370" s="6">
        <v>0</v>
      </c>
      <c r="J370" s="6">
        <v>0</v>
      </c>
      <c r="K370" s="6">
        <v>0.52900000000000003</v>
      </c>
      <c r="L370" s="6">
        <v>0</v>
      </c>
      <c r="M370" s="6">
        <v>0</v>
      </c>
      <c r="N370" s="7" t="b">
        <v>1</v>
      </c>
      <c r="O370" s="3" t="s">
        <v>2685</v>
      </c>
      <c r="P370" s="4">
        <v>2012</v>
      </c>
      <c r="Q370" s="2" t="s">
        <v>491</v>
      </c>
      <c r="R370" s="2" t="s">
        <v>784</v>
      </c>
      <c r="S370" s="8">
        <v>42802.545497685183</v>
      </c>
      <c r="T370" s="5"/>
      <c r="U370" s="4" t="s">
        <v>28</v>
      </c>
      <c r="V370" s="4" t="s">
        <v>27</v>
      </c>
      <c r="W370" s="4" t="s">
        <v>2686</v>
      </c>
      <c r="X370" s="4" t="s">
        <v>783</v>
      </c>
      <c r="Y370" s="4" t="s">
        <v>1197</v>
      </c>
      <c r="Z370" s="4"/>
      <c r="AA370" s="4"/>
      <c r="AB370" s="4"/>
      <c r="AC370" s="4" t="s">
        <v>784</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filterMode="1">
    <pageSetUpPr fitToPage="1"/>
  </sheetPr>
  <dimension ref="A1:AA678"/>
  <sheetViews>
    <sheetView tabSelected="1" zoomScale="80" zoomScaleNormal="80" workbookViewId="0">
      <pane xSplit="10" ySplit="8" topLeftCell="L9" activePane="bottomRight" state="frozen"/>
      <selection pane="topRight" activeCell="L1" sqref="L1"/>
      <selection pane="bottomLeft" activeCell="A7" sqref="A7"/>
      <selection pane="bottomRight" activeCell="L1" sqref="L1:V1"/>
    </sheetView>
  </sheetViews>
  <sheetFormatPr defaultColWidth="17.140625" defaultRowHeight="15" x14ac:dyDescent="0.25"/>
  <cols>
    <col min="1" max="2" width="7" style="3" customWidth="1"/>
    <col min="3" max="3" width="7.42578125" style="3" customWidth="1"/>
    <col min="4" max="4" width="7" style="3" customWidth="1"/>
    <col min="5" max="5" width="12.85546875" style="3" customWidth="1"/>
    <col min="6" max="6" width="8.140625" style="3" customWidth="1"/>
    <col min="7" max="7" width="24.42578125" style="3" customWidth="1"/>
    <col min="8" max="8" width="35.85546875" style="3" customWidth="1"/>
    <col min="9" max="9" width="31.85546875" style="3" customWidth="1"/>
    <col min="10" max="10" width="17.5703125" style="3" customWidth="1"/>
    <col min="11" max="11" width="13.28515625" style="10" customWidth="1"/>
    <col min="12" max="12" width="11" style="10" customWidth="1"/>
    <col min="13" max="13" width="18.5703125" style="10" bestFit="1" customWidth="1"/>
    <col min="14" max="14" width="21.85546875" style="10" customWidth="1"/>
    <col min="15" max="15" width="18.85546875" style="10" customWidth="1"/>
    <col min="16" max="17" width="15.28515625" style="10" customWidth="1"/>
    <col min="18" max="19" width="15.28515625" style="9" customWidth="1"/>
    <col min="20" max="20" width="46.85546875" style="15" customWidth="1"/>
    <col min="21" max="21" width="31.7109375" style="15" customWidth="1"/>
    <col min="22" max="22" width="24.140625" style="15" customWidth="1"/>
    <col min="23" max="23" width="17.140625" style="3"/>
    <col min="24" max="24" width="35.5703125" style="3" customWidth="1"/>
    <col min="25" max="16384" width="17.140625" style="3"/>
  </cols>
  <sheetData>
    <row r="1" spans="1:27" s="39" customFormat="1" ht="19.5" customHeight="1" x14ac:dyDescent="0.25">
      <c r="L1" s="126" t="s">
        <v>2612</v>
      </c>
      <c r="M1" s="126"/>
      <c r="N1" s="126"/>
      <c r="O1" s="126"/>
      <c r="P1" s="126"/>
      <c r="Q1" s="126"/>
      <c r="R1" s="126"/>
      <c r="S1" s="126"/>
      <c r="T1" s="126"/>
      <c r="U1" s="126"/>
      <c r="V1" s="126"/>
    </row>
    <row r="2" spans="1:27" s="39" customFormat="1" ht="19.5" customHeight="1" x14ac:dyDescent="0.25">
      <c r="L2" s="127" t="s">
        <v>2617</v>
      </c>
      <c r="M2" s="127"/>
      <c r="N2" s="127"/>
      <c r="O2" s="127"/>
      <c r="P2" s="127"/>
      <c r="Q2" s="127"/>
      <c r="R2" s="127"/>
      <c r="S2" s="127"/>
      <c r="T2" s="127"/>
      <c r="U2" s="127"/>
      <c r="V2" s="127"/>
    </row>
    <row r="3" spans="1:27" s="39" customFormat="1" ht="19.5" customHeight="1" thickBot="1" x14ac:dyDescent="0.3">
      <c r="L3" s="125" t="s">
        <v>2616</v>
      </c>
      <c r="M3" s="125"/>
      <c r="N3" s="125"/>
      <c r="O3" s="125"/>
      <c r="P3" s="125"/>
      <c r="Q3" s="125"/>
      <c r="R3" s="125"/>
      <c r="S3" s="125"/>
      <c r="T3" s="125"/>
      <c r="U3" s="125"/>
      <c r="V3" s="125"/>
    </row>
    <row r="4" spans="1:27" ht="31.5" customHeight="1" thickTop="1" x14ac:dyDescent="0.25">
      <c r="A4" s="147" t="s">
        <v>2156</v>
      </c>
      <c r="B4" s="149" t="s">
        <v>1643</v>
      </c>
      <c r="C4" s="149" t="s">
        <v>875</v>
      </c>
      <c r="D4" s="149" t="s">
        <v>1644</v>
      </c>
      <c r="E4" s="151" t="s">
        <v>13</v>
      </c>
      <c r="F4" s="137" t="s">
        <v>0</v>
      </c>
      <c r="G4" s="137" t="s">
        <v>1</v>
      </c>
      <c r="H4" s="137" t="s">
        <v>2</v>
      </c>
      <c r="I4" s="137" t="s">
        <v>3</v>
      </c>
      <c r="J4" s="137" t="s">
        <v>2611</v>
      </c>
      <c r="K4" s="140" t="s">
        <v>705</v>
      </c>
      <c r="L4" s="140" t="s">
        <v>706</v>
      </c>
      <c r="M4" s="140" t="s">
        <v>707</v>
      </c>
      <c r="N4" s="140" t="s">
        <v>708</v>
      </c>
      <c r="O4" s="140" t="s">
        <v>709</v>
      </c>
      <c r="P4" s="134" t="s">
        <v>2158</v>
      </c>
      <c r="Q4" s="134" t="s">
        <v>2157</v>
      </c>
      <c r="R4" s="134" t="s">
        <v>4</v>
      </c>
      <c r="S4" s="134" t="s">
        <v>2154</v>
      </c>
      <c r="T4" s="137" t="s">
        <v>2359</v>
      </c>
      <c r="U4" s="137" t="s">
        <v>1646</v>
      </c>
      <c r="V4" s="131" t="s">
        <v>1645</v>
      </c>
      <c r="W4" s="143" t="s">
        <v>2613</v>
      </c>
      <c r="X4" s="144"/>
      <c r="Y4" s="144"/>
      <c r="Z4" s="128"/>
      <c r="AA4" s="128" t="s">
        <v>12</v>
      </c>
    </row>
    <row r="5" spans="1:27" ht="28.5" customHeight="1" x14ac:dyDescent="0.25">
      <c r="A5" s="148"/>
      <c r="B5" s="150"/>
      <c r="C5" s="150"/>
      <c r="D5" s="150"/>
      <c r="E5" s="138"/>
      <c r="F5" s="138"/>
      <c r="G5" s="138"/>
      <c r="H5" s="138"/>
      <c r="I5" s="138"/>
      <c r="J5" s="138"/>
      <c r="K5" s="141"/>
      <c r="L5" s="141"/>
      <c r="M5" s="141"/>
      <c r="N5" s="141"/>
      <c r="O5" s="141"/>
      <c r="P5" s="135"/>
      <c r="Q5" s="135"/>
      <c r="R5" s="135"/>
      <c r="S5" s="135"/>
      <c r="T5" s="138"/>
      <c r="U5" s="138"/>
      <c r="V5" s="132"/>
      <c r="W5" s="145" t="s">
        <v>2622</v>
      </c>
      <c r="X5" s="146"/>
      <c r="Y5" s="145" t="s">
        <v>2623</v>
      </c>
      <c r="Z5" s="146"/>
      <c r="AA5" s="129"/>
    </row>
    <row r="6" spans="1:27" ht="30.75" thickBot="1" x14ac:dyDescent="0.3">
      <c r="A6" s="148"/>
      <c r="B6" s="150"/>
      <c r="C6" s="150"/>
      <c r="D6" s="150"/>
      <c r="E6" s="138"/>
      <c r="F6" s="139"/>
      <c r="G6" s="139"/>
      <c r="H6" s="139"/>
      <c r="I6" s="139"/>
      <c r="J6" s="139"/>
      <c r="K6" s="142"/>
      <c r="L6" s="142"/>
      <c r="M6" s="142"/>
      <c r="N6" s="142"/>
      <c r="O6" s="142"/>
      <c r="P6" s="136"/>
      <c r="Q6" s="136"/>
      <c r="R6" s="136"/>
      <c r="S6" s="136"/>
      <c r="T6" s="139"/>
      <c r="U6" s="139"/>
      <c r="V6" s="133"/>
      <c r="W6" s="70" t="s">
        <v>2614</v>
      </c>
      <c r="X6" s="71" t="s">
        <v>2615</v>
      </c>
      <c r="Y6" s="70" t="s">
        <v>2614</v>
      </c>
      <c r="Z6" s="71" t="s">
        <v>2615</v>
      </c>
      <c r="AA6" s="130"/>
    </row>
    <row r="7" spans="1:27" ht="33" thickTop="1" thickBot="1" x14ac:dyDescent="0.3">
      <c r="A7" s="40"/>
      <c r="B7" s="41"/>
      <c r="C7" s="41"/>
      <c r="D7" s="41"/>
      <c r="E7" s="42"/>
      <c r="F7" s="42"/>
      <c r="G7" s="42"/>
      <c r="H7" s="42"/>
      <c r="I7" s="42"/>
      <c r="J7" s="43" t="s">
        <v>710</v>
      </c>
      <c r="K7" s="44" t="e">
        <f>_xlfn.AGGREGATE(9,5,K9:K665)</f>
        <v>#REF!</v>
      </c>
      <c r="L7" s="44" t="e">
        <f>_xlfn.AGGREGATE(9,5,L9:L665)</f>
        <v>#REF!</v>
      </c>
      <c r="M7" s="45" t="e">
        <f>_xlfn.AGGREGATE(9,5,M9:M665)</f>
        <v>#REF!</v>
      </c>
      <c r="N7" s="44" t="e">
        <f>_xlfn.AGGREGATE(9,5,N9:N665)</f>
        <v>#REF!</v>
      </c>
      <c r="O7" s="44" t="e">
        <f>_xlfn.AGGREGATE(9,5,O9:O665)</f>
        <v>#REF!</v>
      </c>
      <c r="P7" s="45"/>
      <c r="Q7" s="45"/>
      <c r="R7" s="42"/>
      <c r="S7" s="46" t="s">
        <v>711</v>
      </c>
      <c r="T7" s="48">
        <f>A665</f>
        <v>657</v>
      </c>
      <c r="U7" s="42"/>
      <c r="V7" s="42"/>
      <c r="W7" s="42"/>
      <c r="X7" s="42"/>
      <c r="Y7" s="42"/>
      <c r="Z7" s="42"/>
      <c r="AA7" s="47"/>
    </row>
    <row r="8" spans="1:27" ht="16.5" thickTop="1" thickBot="1" x14ac:dyDescent="0.3">
      <c r="A8" s="69">
        <v>1</v>
      </c>
      <c r="B8" s="72">
        <f>A8+1</f>
        <v>2</v>
      </c>
      <c r="C8" s="72">
        <f t="shared" ref="C8:V8" si="0">B8+1</f>
        <v>3</v>
      </c>
      <c r="D8" s="72">
        <f t="shared" si="0"/>
        <v>4</v>
      </c>
      <c r="E8" s="72">
        <f t="shared" si="0"/>
        <v>5</v>
      </c>
      <c r="F8" s="72">
        <f t="shared" si="0"/>
        <v>6</v>
      </c>
      <c r="G8" s="72">
        <f t="shared" si="0"/>
        <v>7</v>
      </c>
      <c r="H8" s="72">
        <f t="shared" si="0"/>
        <v>8</v>
      </c>
      <c r="I8" s="72">
        <f t="shared" si="0"/>
        <v>9</v>
      </c>
      <c r="J8" s="72">
        <f t="shared" si="0"/>
        <v>10</v>
      </c>
      <c r="K8" s="72">
        <f t="shared" ref="K8" si="1">J8+1</f>
        <v>11</v>
      </c>
      <c r="L8" s="72">
        <f t="shared" ref="L8" si="2">K8+1</f>
        <v>12</v>
      </c>
      <c r="M8" s="72">
        <f t="shared" ref="M8" si="3">L8+1</f>
        <v>13</v>
      </c>
      <c r="N8" s="72">
        <f t="shared" ref="N8" si="4">M8+1</f>
        <v>14</v>
      </c>
      <c r="O8" s="72">
        <f t="shared" ref="O8" si="5">N8+1</f>
        <v>15</v>
      </c>
      <c r="P8" s="72">
        <v>16</v>
      </c>
      <c r="Q8" s="72">
        <f t="shared" si="0"/>
        <v>17</v>
      </c>
      <c r="R8" s="72">
        <f t="shared" si="0"/>
        <v>18</v>
      </c>
      <c r="S8" s="72">
        <f t="shared" si="0"/>
        <v>19</v>
      </c>
      <c r="T8" s="72">
        <f t="shared" si="0"/>
        <v>20</v>
      </c>
      <c r="U8" s="72">
        <f t="shared" si="0"/>
        <v>21</v>
      </c>
      <c r="V8" s="74">
        <f t="shared" si="0"/>
        <v>22</v>
      </c>
      <c r="W8" s="72">
        <v>23</v>
      </c>
      <c r="X8" s="72">
        <v>24</v>
      </c>
      <c r="Y8" s="74">
        <v>25</v>
      </c>
      <c r="Z8" s="74">
        <v>26</v>
      </c>
      <c r="AA8" s="73">
        <v>27</v>
      </c>
    </row>
    <row r="9" spans="1:27" ht="45.75" hidden="1" thickTop="1" x14ac:dyDescent="0.25">
      <c r="A9" s="67">
        <v>1</v>
      </c>
      <c r="B9" s="23"/>
      <c r="C9" s="33"/>
      <c r="D9" s="68">
        <v>6</v>
      </c>
      <c r="E9" s="23" t="str">
        <f>VLOOKUP(D9,[1]owssvr!$A$3:$AR$381,6,FALSE)</f>
        <v>Białystok</v>
      </c>
      <c r="F9" s="23" t="str">
        <f>VLOOKUP(D9,[1]owssvr!$A$3:$AR$381,4,FALSE)</f>
        <v>S19</v>
      </c>
      <c r="G9" s="23" t="str">
        <f>VLOOKUP(D9,[1]owssvr!$A$3:$AR$381,2,FALSE)</f>
        <v>1. Kuźnica - Sokółka</v>
      </c>
      <c r="H9" s="23" t="str">
        <f>VLOOKUP(D9,[1]owssvr!$A$3:$AR$381,3,FALSE)</f>
        <v>064. Budowa drogi S19 granica państwa (Kuźnica) - Białystok, odc. Kuźnica - Korycin</v>
      </c>
      <c r="I9" s="23"/>
      <c r="J9" s="23" t="str">
        <f>VLOOKUP(D9,[1]owssvr!$A$3:$AR$381,15,FALSE)</f>
        <v>Przygotowanie</v>
      </c>
      <c r="K9" s="87" t="e">
        <f>SUM(L9:O9)</f>
        <v>#REF!</v>
      </c>
      <c r="L9" s="24">
        <v>0</v>
      </c>
      <c r="M9" s="86">
        <v>16</v>
      </c>
      <c r="N9" s="24">
        <v>0</v>
      </c>
      <c r="O9" s="24" t="e">
        <f>VLOOKUP(D9,[1]owssvr!$A$3:$AR$381,22,FALSE)</f>
        <v>#REF!</v>
      </c>
      <c r="P9" s="25" t="e">
        <f>VLOOKUP(D9,[1]owssvr!$A$3:$AR$381,24,FALSE)</f>
        <v>#REF!</v>
      </c>
      <c r="Q9" s="25" t="e">
        <f>VLOOKUP(D9,[1]owssvr!$A$3:$AR$381,25,FALSE)</f>
        <v>#REF!</v>
      </c>
      <c r="R9" s="25"/>
      <c r="S9" s="25">
        <f>VLOOKUP(D9,[1]owssvr!$A$3:$AR$381,28,FALSE)</f>
        <v>44834</v>
      </c>
      <c r="T9" s="23"/>
      <c r="U9" s="26" t="str">
        <f>VLOOKUP(D9,[1]owssvr!$A$3:$AL$381,38,FALSE)</f>
        <v>brak danych</v>
      </c>
      <c r="V9" s="75"/>
      <c r="W9" s="98"/>
      <c r="X9" s="98"/>
      <c r="Y9" s="99"/>
      <c r="Z9" s="99"/>
      <c r="AA9" s="100"/>
    </row>
    <row r="10" spans="1:27" ht="120.75" hidden="1" thickTop="1" x14ac:dyDescent="0.25">
      <c r="A10" s="34">
        <v>2</v>
      </c>
      <c r="B10" s="11"/>
      <c r="C10" s="32"/>
      <c r="D10" s="37">
        <v>7</v>
      </c>
      <c r="E10" s="11" t="str">
        <f>VLOOKUP(D10,[1]owssvr!$A$3:$AR$381,6,FALSE)</f>
        <v>Białystok</v>
      </c>
      <c r="F10" s="11" t="str">
        <f>VLOOKUP(D10,[1]owssvr!$A$3:$AR$381,4,FALSE)</f>
        <v>S19</v>
      </c>
      <c r="G10" s="11" t="str">
        <f>VLOOKUP(D10,[1]owssvr!$A$3:$AR$381,2,FALSE)</f>
        <v>Budowa drogi S19 granica państwa (Kuźnica) - Białystok, odc. Korycin - Knyszyn - Dobrzyniewo Duże - Choroszcz z odcinkiem dk 65 w. Sochonie - w. Dobrzyniewo</v>
      </c>
      <c r="H10" s="11" t="str">
        <f>VLOOKUP(D10,[1]owssvr!$A$3:$AR$381,3,FALSE)</f>
        <v>0645. Budowa drogi S19 granica państwa (Kuźnica) - Białystok, odc. Korycin - Knyszyn - Dobrzyniewo Duże - Choroszcz z odcinkiem dk 65 w. Sochonie - w. Dobrzyniewo</v>
      </c>
      <c r="I10" s="11"/>
      <c r="J10" s="11" t="str">
        <f>VLOOKUP(D10,[1]owssvr!$A$3:$AR$381,15,FALSE)</f>
        <v>Przygotowanie</v>
      </c>
      <c r="K10" s="12" t="e">
        <f t="shared" ref="K10:K72" si="6">SUM(L10:O10)</f>
        <v>#REF!</v>
      </c>
      <c r="L10" s="12" t="e">
        <f>VLOOKUP(D10,[1]owssvr!$A$3:$AR$381,16,FALSE)</f>
        <v>#REF!</v>
      </c>
      <c r="M10" s="12">
        <f>VLOOKUP(D10,[1]owssvr!$A$3:$AR$381,18,FALSE)</f>
        <v>37.427999999999997</v>
      </c>
      <c r="N10" s="12">
        <f>VLOOKUP(D10,[1]owssvr!$A$3:$AR$381,20,FALSE)</f>
        <v>9.8870000000000005</v>
      </c>
      <c r="O10" s="12" t="e">
        <f>VLOOKUP(D10,[1]owssvr!$A$3:$AR$381,22,FALSE)</f>
        <v>#REF!</v>
      </c>
      <c r="P10" s="13" t="e">
        <f>VLOOKUP(D10,[1]owssvr!$A$3:$AR$381,24,FALSE)</f>
        <v>#REF!</v>
      </c>
      <c r="Q10" s="13" t="e">
        <f>VLOOKUP(D10,[1]owssvr!$A$3:$AR$381,25,FALSE)</f>
        <v>#REF!</v>
      </c>
      <c r="R10" s="13"/>
      <c r="S10" s="13">
        <f>VLOOKUP(D10,[1]owssvr!$A$3:$AR$381,28,FALSE)</f>
        <v>45077</v>
      </c>
      <c r="T10" s="11"/>
      <c r="U10" s="14" t="str">
        <f>VLOOKUP(D10,[1]owssvr!$A$3:$AL$381,38,FALSE)</f>
        <v>81 szt</v>
      </c>
      <c r="V10" s="76"/>
      <c r="W10" s="101"/>
      <c r="X10" s="101"/>
      <c r="Y10" s="102"/>
      <c r="Z10" s="102"/>
      <c r="AA10" s="103"/>
    </row>
    <row r="11" spans="1:27" ht="45.75" hidden="1" thickTop="1" x14ac:dyDescent="0.25">
      <c r="A11" s="34">
        <v>3</v>
      </c>
      <c r="B11" s="11"/>
      <c r="C11" s="32"/>
      <c r="D11" s="37">
        <v>8</v>
      </c>
      <c r="E11" s="11" t="str">
        <f>VLOOKUP(D11,[1]owssvr!$A$3:$AR$381,6,FALSE)</f>
        <v>Białystok</v>
      </c>
      <c r="F11" s="11" t="str">
        <f>VLOOKUP(D11,[1]owssvr!$A$3:$AR$381,4,FALSE)</f>
        <v>S19</v>
      </c>
      <c r="G11" s="11" t="str">
        <f>VLOOKUP(D11,[1]owssvr!$A$3:$AR$381,2,FALSE)</f>
        <v>1. Choroszcz (w. Białystok Zachód)  - Ploski</v>
      </c>
      <c r="H11" s="11" t="str">
        <f>VLOOKUP(D11,[1]owssvr!$A$3:$AR$381,3,FALSE)</f>
        <v>065. Budowa drogi S19 Białystok-Międzyrzec Podlaski, odc. Choroszcz-Ploski-Chlebczyn</v>
      </c>
      <c r="I11" s="11"/>
      <c r="J11" s="11" t="str">
        <f>VLOOKUP(D11,[1]owssvr!$A$3:$AR$381,15,FALSE)</f>
        <v>Przygotowanie</v>
      </c>
      <c r="K11" s="12" t="e">
        <f t="shared" si="6"/>
        <v>#REF!</v>
      </c>
      <c r="L11" s="12" t="e">
        <f>VLOOKUP(D11,[1]owssvr!$A$3:$AR$381,16,FALSE)</f>
        <v>#REF!</v>
      </c>
      <c r="M11" s="12">
        <v>42</v>
      </c>
      <c r="N11" s="12">
        <f>VLOOKUP(D11,[1]owssvr!$A$3:$AR$381,20,FALSE)</f>
        <v>17.239999999999998</v>
      </c>
      <c r="O11" s="12" t="e">
        <f>VLOOKUP(D11,[1]owssvr!$A$3:$AR$381,22,FALSE)</f>
        <v>#REF!</v>
      </c>
      <c r="P11" s="13" t="e">
        <f>VLOOKUP(D11,[1]owssvr!$A$3:$AR$381,24,FALSE)</f>
        <v>#REF!</v>
      </c>
      <c r="Q11" s="13" t="e">
        <f>VLOOKUP(D11,[1]owssvr!$A$3:$AR$381,25,FALSE)</f>
        <v>#REF!</v>
      </c>
      <c r="R11" s="13"/>
      <c r="S11" s="13">
        <f>VLOOKUP(D11,[1]owssvr!$A$3:$AR$381,28,FALSE)</f>
        <v>44834</v>
      </c>
      <c r="T11" s="11"/>
      <c r="U11" s="14" t="str">
        <f>VLOOKUP(D11,[1]owssvr!$A$3:$AL$381,38,FALSE)</f>
        <v>81 szt.</v>
      </c>
      <c r="V11" s="76"/>
      <c r="W11" s="101"/>
      <c r="X11" s="101"/>
      <c r="Y11" s="102"/>
      <c r="Z11" s="102"/>
      <c r="AA11" s="103"/>
    </row>
    <row r="12" spans="1:27" ht="45.75" hidden="1" thickTop="1" x14ac:dyDescent="0.25">
      <c r="A12" s="34">
        <v>4</v>
      </c>
      <c r="B12" s="11"/>
      <c r="C12" s="32"/>
      <c r="D12" s="37">
        <v>9</v>
      </c>
      <c r="E12" s="11" t="str">
        <f>VLOOKUP(D12,[1]owssvr!$A$3:$AR$381,6,FALSE)</f>
        <v>Białystok</v>
      </c>
      <c r="F12" s="11" t="str">
        <f>VLOOKUP(D12,[1]owssvr!$A$3:$AR$381,4,FALSE)</f>
        <v>S19</v>
      </c>
      <c r="G12" s="11" t="str">
        <f>VLOOKUP(D12,[1]owssvr!$A$3:$AR$381,2,FALSE)</f>
        <v>2. Ploski - Chlebczyn</v>
      </c>
      <c r="H12" s="11" t="str">
        <f>VLOOKUP(D12,[1]owssvr!$A$3:$AR$381,3,FALSE)</f>
        <v>065. Budowa drogi S19 Białystok-Międzyrzec Podlaski, odc. Choroszcz-Ploski-Chlebczyn</v>
      </c>
      <c r="I12" s="11"/>
      <c r="J12" s="11" t="str">
        <f>VLOOKUP(D12,[1]owssvr!$A$3:$AR$381,15,FALSE)</f>
        <v>Przygotowanie</v>
      </c>
      <c r="K12" s="12" t="e">
        <f t="shared" si="6"/>
        <v>#REF!</v>
      </c>
      <c r="L12" s="12" t="e">
        <f>VLOOKUP(D12,[1]owssvr!$A$3:$AR$381,16,FALSE)</f>
        <v>#REF!</v>
      </c>
      <c r="M12" s="12">
        <f>VLOOKUP(D12,[1]owssvr!$A$3:$AR$381,18,FALSE)</f>
        <v>68.37</v>
      </c>
      <c r="N12" s="12">
        <f>VLOOKUP(D12,[1]owssvr!$A$3:$AR$381,20,FALSE)</f>
        <v>6.5</v>
      </c>
      <c r="O12" s="12" t="e">
        <f>VLOOKUP(D12,[1]owssvr!$A$3:$AR$381,22,FALSE)</f>
        <v>#REF!</v>
      </c>
      <c r="P12" s="13" t="e">
        <f>VLOOKUP(D12,[1]owssvr!$A$3:$AR$381,24,FALSE)</f>
        <v>#REF!</v>
      </c>
      <c r="Q12" s="13" t="e">
        <f>VLOOKUP(D12,[1]owssvr!$A$3:$AR$381,25,FALSE)</f>
        <v>#REF!</v>
      </c>
      <c r="R12" s="13"/>
      <c r="S12" s="13">
        <f>VLOOKUP(D12,[1]owssvr!$A$3:$AR$381,28,FALSE)</f>
        <v>44834</v>
      </c>
      <c r="T12" s="11"/>
      <c r="U12" s="14" t="str">
        <f>VLOOKUP(D12,[1]owssvr!$A$3:$AL$381,38,FALSE)</f>
        <v>141 szt.</v>
      </c>
      <c r="V12" s="76"/>
      <c r="W12" s="101"/>
      <c r="X12" s="101"/>
      <c r="Y12" s="102"/>
      <c r="Z12" s="102"/>
      <c r="AA12" s="103"/>
    </row>
    <row r="13" spans="1:27" ht="45.75" hidden="1" thickTop="1" x14ac:dyDescent="0.25">
      <c r="A13" s="34">
        <v>5</v>
      </c>
      <c r="B13" s="11"/>
      <c r="C13" s="32"/>
      <c r="D13" s="37">
        <v>44</v>
      </c>
      <c r="E13" s="11" t="str">
        <f>VLOOKUP(D13,[1]owssvr!$A$3:$AR$381,6,FALSE)</f>
        <v>Białystok</v>
      </c>
      <c r="F13" s="11" t="str">
        <f>VLOOKUP(D13,[1]owssvr!$A$3:$AR$381,4,FALSE)</f>
        <v>S61</v>
      </c>
      <c r="G13" s="11" t="str">
        <f>VLOOKUP(D13,[1]owssvr!$A$3:$AR$381,2,FALSE)</f>
        <v>1. węzeł "Podborze" (z węzłem) - węzeł "Śniadowo" (bez węzła)</v>
      </c>
      <c r="H13" s="11" t="str">
        <f>VLOOKUP(D13,[1]owssvr!$A$3:$AR$381,3,FALSE)</f>
        <v>072. Budowa drogi S61 Ostrów Mazowiecka - obwodnica Augustowa, odc. Ostrów Mazowiecka - Szczuczyn</v>
      </c>
      <c r="I13" s="11"/>
      <c r="J13" s="11" t="str">
        <f>VLOOKUP(D13,[1]owssvr!$A$3:$AR$381,15,FALSE)</f>
        <v>Przygotowanie</v>
      </c>
      <c r="K13" s="12" t="e">
        <f t="shared" si="6"/>
        <v>#REF!</v>
      </c>
      <c r="L13" s="12" t="e">
        <f>VLOOKUP(D13,[1]owssvr!$A$3:$AR$381,16,FALSE)</f>
        <v>#REF!</v>
      </c>
      <c r="M13" s="12">
        <f>VLOOKUP(D13,[1]owssvr!$A$3:$AR$381,18,FALSE)</f>
        <v>19.463000000000001</v>
      </c>
      <c r="N13" s="12" t="e">
        <f>VLOOKUP(D13,[1]owssvr!$A$3:$AR$381,20,FALSE)</f>
        <v>#REF!</v>
      </c>
      <c r="O13" s="12" t="e">
        <f>VLOOKUP(D13,[1]owssvr!$A$3:$AR$381,22,FALSE)</f>
        <v>#REF!</v>
      </c>
      <c r="P13" s="13" t="e">
        <f>VLOOKUP(D13,[1]owssvr!$A$3:$AR$381,24,FALSE)</f>
        <v>#REF!</v>
      </c>
      <c r="Q13" s="13" t="e">
        <f>VLOOKUP(D13,[1]owssvr!$A$3:$AR$381,25,FALSE)</f>
        <v>#REF!</v>
      </c>
      <c r="R13" s="13"/>
      <c r="S13" s="13">
        <f>VLOOKUP(D13,[1]owssvr!$A$3:$AR$381,28,FALSE)</f>
        <v>44362</v>
      </c>
      <c r="T13" s="11"/>
      <c r="U13" s="14" t="str">
        <f>VLOOKUP(D13,[1]owssvr!$A$3:$AL$381,38,FALSE)</f>
        <v>mosty - 4; wiadukty - 21, przejścia dla zwierząt - 6, pozostałe - 10</v>
      </c>
      <c r="V13" s="76"/>
      <c r="W13" s="101"/>
      <c r="X13" s="101"/>
      <c r="Y13" s="102"/>
      <c r="Z13" s="102"/>
      <c r="AA13" s="103"/>
    </row>
    <row r="14" spans="1:27" ht="45.75" hidden="1" thickTop="1" x14ac:dyDescent="0.25">
      <c r="A14" s="34">
        <v>6</v>
      </c>
      <c r="B14" s="11"/>
      <c r="C14" s="32"/>
      <c r="D14" s="37">
        <v>45</v>
      </c>
      <c r="E14" s="11" t="str">
        <f>VLOOKUP(D14,[1]owssvr!$A$3:$AR$381,6,FALSE)</f>
        <v>Białystok</v>
      </c>
      <c r="F14" s="11" t="str">
        <f>VLOOKUP(D14,[1]owssvr!$A$3:$AR$381,4,FALSE)</f>
        <v>S61</v>
      </c>
      <c r="G14" s="11" t="str">
        <f>VLOOKUP(D14,[1]owssvr!$A$3:$AR$381,2,FALSE)</f>
        <v>2. węzeł "Śniadowo" (z węzłem) - węzeł "Łomża Południe" (bez węzła)</v>
      </c>
      <c r="H14" s="11" t="str">
        <f>VLOOKUP(D14,[1]owssvr!$A$3:$AR$381,3,FALSE)</f>
        <v>072. Budowa drogi S61 Ostrów Mazowiecka - obwodnica Augustowa, odc. Ostrów Mazowiecka - Szczuczyn</v>
      </c>
      <c r="I14" s="11"/>
      <c r="J14" s="11" t="str">
        <f>VLOOKUP(D14,[1]owssvr!$A$3:$AR$381,15,FALSE)</f>
        <v>Przygotowanie</v>
      </c>
      <c r="K14" s="12" t="e">
        <f t="shared" si="6"/>
        <v>#REF!</v>
      </c>
      <c r="L14" s="12" t="e">
        <f>VLOOKUP(D14,[1]owssvr!$A$3:$AR$381,16,FALSE)</f>
        <v>#REF!</v>
      </c>
      <c r="M14" s="12">
        <f>VLOOKUP(D14,[1]owssvr!$A$3:$AR$381,18,FALSE)</f>
        <v>16.998999999999999</v>
      </c>
      <c r="N14" s="12" t="e">
        <f>VLOOKUP(D14,[1]owssvr!$A$3:$AR$381,20,FALSE)</f>
        <v>#REF!</v>
      </c>
      <c r="O14" s="12" t="e">
        <f>VLOOKUP(D14,[1]owssvr!$A$3:$AR$381,22,FALSE)</f>
        <v>#REF!</v>
      </c>
      <c r="P14" s="13" t="e">
        <f>VLOOKUP(D14,[1]owssvr!$A$3:$AR$381,24,FALSE)</f>
        <v>#REF!</v>
      </c>
      <c r="Q14" s="13" t="e">
        <f>VLOOKUP(D14,[1]owssvr!$A$3:$AR$381,25,FALSE)</f>
        <v>#REF!</v>
      </c>
      <c r="R14" s="13"/>
      <c r="S14" s="13">
        <f>VLOOKUP(D14,[1]owssvr!$A$3:$AR$381,28,FALSE)</f>
        <v>44362</v>
      </c>
      <c r="T14" s="11"/>
      <c r="U14" s="14" t="str">
        <f>VLOOKUP(D14,[1]owssvr!$A$3:$AL$381,38,FALSE)</f>
        <v>mosty - 3;  wiadukty - 10;  przejścia dla zwierząt - 1</v>
      </c>
      <c r="V14" s="76"/>
      <c r="W14" s="101"/>
      <c r="X14" s="101"/>
      <c r="Y14" s="102"/>
      <c r="Z14" s="102"/>
      <c r="AA14" s="103"/>
    </row>
    <row r="15" spans="1:27" ht="60.75" hidden="1" thickTop="1" x14ac:dyDescent="0.25">
      <c r="A15" s="34">
        <v>7</v>
      </c>
      <c r="B15" s="11"/>
      <c r="C15" s="32"/>
      <c r="D15" s="37">
        <v>47</v>
      </c>
      <c r="E15" s="11" t="str">
        <f>VLOOKUP(D15,[1]owssvr!$A$3:$AR$381,6,FALSE)</f>
        <v>Białystok</v>
      </c>
      <c r="F15" s="11" t="str">
        <f>VLOOKUP(D15,[1]owssvr!$A$3:$AR$381,4,FALSE)</f>
        <v>S61</v>
      </c>
      <c r="G15" s="11" t="str">
        <f>VLOOKUP(D15,[1]owssvr!$A$3:$AR$381,2,FALSE)</f>
        <v>3. odcinek: węzeł Łomża Południe (z węzłem) – węzeł Łomża Zachód (bez węzła)</v>
      </c>
      <c r="H15" s="11" t="str">
        <f>VLOOKUP(D15,[1]owssvr!$A$3:$AR$381,3,FALSE)</f>
        <v>072. Budowa drogi S61 Ostrów Mazowiecka - obwodnica Augustowa, odc. Ostrów Mazowiecka - Szczuczyn</v>
      </c>
      <c r="I15" s="11"/>
      <c r="J15" s="11" t="str">
        <f>VLOOKUP(D15,[1]owssvr!$A$3:$AR$381,15,FALSE)</f>
        <v>Przygotowanie</v>
      </c>
      <c r="K15" s="12" t="e">
        <f t="shared" si="6"/>
        <v>#REF!</v>
      </c>
      <c r="L15" s="12" t="e">
        <f>VLOOKUP(D15,[1]owssvr!$A$3:$AR$381,16,FALSE)</f>
        <v>#REF!</v>
      </c>
      <c r="M15" s="12">
        <f>VLOOKUP(D15,[1]owssvr!$A$3:$AR$381,18,FALSE)</f>
        <v>7.1710000000000003</v>
      </c>
      <c r="N15" s="12">
        <f>VLOOKUP(D15,[1]owssvr!$A$3:$AR$381,20,FALSE)</f>
        <v>8.907</v>
      </c>
      <c r="O15" s="12" t="e">
        <f>VLOOKUP(D15,[1]owssvr!$A$3:$AR$381,22,FALSE)</f>
        <v>#REF!</v>
      </c>
      <c r="P15" s="13" t="e">
        <f>VLOOKUP(D15,[1]owssvr!$A$3:$AR$381,24,FALSE)</f>
        <v>#REF!</v>
      </c>
      <c r="Q15" s="13" t="e">
        <f>VLOOKUP(D15,[1]owssvr!$A$3:$AR$381,25,FALSE)</f>
        <v>#REF!</v>
      </c>
      <c r="R15" s="13"/>
      <c r="S15" s="13">
        <f>VLOOKUP(D15,[1]owssvr!$A$3:$AR$381,28,FALSE)</f>
        <v>44362</v>
      </c>
      <c r="T15" s="11"/>
      <c r="U15" s="14" t="str">
        <f>VLOOKUP(D15,[1]owssvr!$A$3:$AL$381,38,FALSE)</f>
        <v>1, 0, 9,7,0,0</v>
      </c>
      <c r="V15" s="76"/>
      <c r="W15" s="101"/>
      <c r="X15" s="101"/>
      <c r="Y15" s="102"/>
      <c r="Z15" s="102"/>
      <c r="AA15" s="103"/>
    </row>
    <row r="16" spans="1:27" ht="45.75" hidden="1" thickTop="1" x14ac:dyDescent="0.25">
      <c r="A16" s="34">
        <v>8</v>
      </c>
      <c r="B16" s="11"/>
      <c r="C16" s="32"/>
      <c r="D16" s="37">
        <v>53</v>
      </c>
      <c r="E16" s="11" t="str">
        <f>VLOOKUP(D16,[1]owssvr!$A$3:$AR$381,6,FALSE)</f>
        <v>Białystok</v>
      </c>
      <c r="F16" s="11" t="str">
        <f>VLOOKUP(D16,[1]owssvr!$A$3:$AR$381,4,FALSE)</f>
        <v>S61</v>
      </c>
      <c r="G16" s="11" t="str">
        <f>VLOOKUP(D16,[1]owssvr!$A$3:$AR$381,2,FALSE)</f>
        <v>5. węzeł "Kolno" (z węzłem) - węzeł "Stawiski" (bez węzła)</v>
      </c>
      <c r="H16" s="11" t="str">
        <f>VLOOKUP(D16,[1]owssvr!$A$3:$AR$381,3,FALSE)</f>
        <v>072. Budowa drogi S61 Ostrów Mazowiecka - obwodnica Augustowa, odc. Ostrów Mazowiecka - Szczuczyn</v>
      </c>
      <c r="I16" s="11"/>
      <c r="J16" s="11" t="str">
        <f>VLOOKUP(D16,[1]owssvr!$A$3:$AR$381,15,FALSE)</f>
        <v>Przygotowanie</v>
      </c>
      <c r="K16" s="12" t="e">
        <f t="shared" si="6"/>
        <v>#REF!</v>
      </c>
      <c r="L16" s="12" t="e">
        <f>VLOOKUP(D16,[1]owssvr!$A$3:$AR$381,16,FALSE)</f>
        <v>#REF!</v>
      </c>
      <c r="M16" s="12">
        <f>VLOOKUP(D16,[1]owssvr!$A$3:$AR$381,18,FALSE)</f>
        <v>16.431999999999999</v>
      </c>
      <c r="N16" s="12">
        <f>VLOOKUP(D16,[1]owssvr!$A$3:$AR$381,20,FALSE)</f>
        <v>3.2149999999999999</v>
      </c>
      <c r="O16" s="12" t="e">
        <f>VLOOKUP(D16,[1]owssvr!$A$3:$AR$381,22,FALSE)</f>
        <v>#REF!</v>
      </c>
      <c r="P16" s="13" t="e">
        <f>VLOOKUP(D16,[1]owssvr!$A$3:$AR$381,24,FALSE)</f>
        <v>#REF!</v>
      </c>
      <c r="Q16" s="13" t="e">
        <f>VLOOKUP(D16,[1]owssvr!$A$3:$AR$381,25,FALSE)</f>
        <v>#REF!</v>
      </c>
      <c r="R16" s="13"/>
      <c r="S16" s="13">
        <f>VLOOKUP(D16,[1]owssvr!$A$3:$AR$381,28,FALSE)</f>
        <v>44332</v>
      </c>
      <c r="T16" s="11"/>
      <c r="U16" s="14" t="str">
        <f>VLOOKUP(D16,[1]owssvr!$A$3:$AL$381,38,FALSE)</f>
        <v>mosty/przejścia dla zwierząt - 3, wiadukty - 9, przejścia dla zwierząt - 6, pozostałe 22</v>
      </c>
      <c r="V16" s="76"/>
      <c r="W16" s="101"/>
      <c r="X16" s="101"/>
      <c r="Y16" s="102"/>
      <c r="Z16" s="102"/>
      <c r="AA16" s="103"/>
    </row>
    <row r="17" spans="1:27" ht="45.75" hidden="1" thickTop="1" x14ac:dyDescent="0.25">
      <c r="A17" s="34">
        <v>9</v>
      </c>
      <c r="B17" s="11"/>
      <c r="C17" s="32"/>
      <c r="D17" s="37">
        <v>55</v>
      </c>
      <c r="E17" s="11" t="str">
        <f>VLOOKUP(D17,[1]owssvr!$A$3:$AR$381,6,FALSE)</f>
        <v>Białystok</v>
      </c>
      <c r="F17" s="11" t="str">
        <f>VLOOKUP(D17,[1]owssvr!$A$3:$AR$381,4,FALSE)</f>
        <v>S61</v>
      </c>
      <c r="G17" s="11" t="str">
        <f>VLOOKUP(D17,[1]owssvr!$A$3:$AR$381,2,FALSE)</f>
        <v>6. węzeł "Stawiski" (bez węzła) - do Obwodnicy Szczuczyna</v>
      </c>
      <c r="H17" s="11" t="str">
        <f>VLOOKUP(D17,[1]owssvr!$A$3:$AR$381,3,FALSE)</f>
        <v>072. Budowa drogi S61 Ostrów Mazowiecka - obwodnica Augustowa, odc. Ostrów Mazowiecka - Szczuczyn</v>
      </c>
      <c r="I17" s="11"/>
      <c r="J17" s="11" t="str">
        <f>VLOOKUP(D17,[1]owssvr!$A$3:$AR$381,15,FALSE)</f>
        <v>Przygotowanie</v>
      </c>
      <c r="K17" s="12" t="e">
        <f t="shared" si="6"/>
        <v>#REF!</v>
      </c>
      <c r="L17" s="12" t="e">
        <f>VLOOKUP(D17,[1]owssvr!$A$3:$AR$381,16,FALSE)</f>
        <v>#REF!</v>
      </c>
      <c r="M17" s="12">
        <f>VLOOKUP(D17,[1]owssvr!$A$3:$AR$381,18,FALSE)</f>
        <v>18.001999999999999</v>
      </c>
      <c r="N17" s="12" t="e">
        <f>VLOOKUP(D17,[1]owssvr!$A$3:$AR$381,20,FALSE)</f>
        <v>#REF!</v>
      </c>
      <c r="O17" s="12" t="e">
        <f>VLOOKUP(D17,[1]owssvr!$A$3:$AR$381,22,FALSE)</f>
        <v>#REF!</v>
      </c>
      <c r="P17" s="13" t="e">
        <f>VLOOKUP(D17,[1]owssvr!$A$3:$AR$381,24,FALSE)</f>
        <v>#REF!</v>
      </c>
      <c r="Q17" s="13" t="e">
        <f>VLOOKUP(D17,[1]owssvr!$A$3:$AR$381,25,FALSE)</f>
        <v>#REF!</v>
      </c>
      <c r="R17" s="13"/>
      <c r="S17" s="13">
        <f>VLOOKUP(D17,[1]owssvr!$A$3:$AR$381,28,FALSE)</f>
        <v>44332</v>
      </c>
      <c r="T17" s="11"/>
      <c r="U17" s="14" t="str">
        <f>VLOOKUP(D17,[1]owssvr!$A$3:$AL$381,38,FALSE)</f>
        <v>mosty - 3, wiadukty - 12, przejścia dla zwierząt- 6, pozostałe 19</v>
      </c>
      <c r="V17" s="76"/>
      <c r="W17" s="101"/>
      <c r="X17" s="101"/>
      <c r="Y17" s="102"/>
      <c r="Z17" s="102"/>
      <c r="AA17" s="103"/>
    </row>
    <row r="18" spans="1:27" ht="30.75" hidden="1" thickTop="1" x14ac:dyDescent="0.25">
      <c r="A18" s="34">
        <v>10</v>
      </c>
      <c r="B18" s="11"/>
      <c r="C18" s="32"/>
      <c r="D18" s="37">
        <v>226</v>
      </c>
      <c r="E18" s="11" t="str">
        <f>VLOOKUP(D18,[1]owssvr!$A$3:$AR$381,6,FALSE)</f>
        <v>Białystok</v>
      </c>
      <c r="F18" s="11" t="str">
        <f>VLOOKUP(D18,[1]owssvr!$A$3:$AR$381,4,FALSE)</f>
        <v>GP8</v>
      </c>
      <c r="G18" s="11" t="str">
        <f>VLOOKUP(D18,[1]owssvr!$A$3:$AR$381,2,FALSE)</f>
        <v>Katrynka - Przewalanka</v>
      </c>
      <c r="H18" s="11" t="str">
        <f>VLOOKUP(D18,[1]owssvr!$A$3:$AR$381,3,FALSE)</f>
        <v>084. Przebudowa drogi Nr 8 Białystok - Katrynka</v>
      </c>
      <c r="I18" s="11"/>
      <c r="J18" s="11" t="str">
        <f>VLOOKUP(D18,[1]owssvr!$A$3:$AR$381,15,FALSE)</f>
        <v>Przygotowanie</v>
      </c>
      <c r="K18" s="12" t="e">
        <f t="shared" si="6"/>
        <v>#REF!</v>
      </c>
      <c r="L18" s="12" t="e">
        <f>VLOOKUP(D18,[1]owssvr!$A$3:$AR$381,16,FALSE)</f>
        <v>#REF!</v>
      </c>
      <c r="M18" s="12" t="e">
        <f>VLOOKUP(D18,[1]owssvr!$A$3:$AR$381,18,FALSE)</f>
        <v>#REF!</v>
      </c>
      <c r="N18" s="12">
        <f>VLOOKUP(D18,[1]owssvr!$A$3:$AR$381,20,FALSE)</f>
        <v>11.858000000000001</v>
      </c>
      <c r="O18" s="12" t="e">
        <f>VLOOKUP(D18,[1]owssvr!$A$3:$AR$381,22,FALSE)</f>
        <v>#REF!</v>
      </c>
      <c r="P18" s="13" t="e">
        <f>VLOOKUP(D18,[1]owssvr!$A$3:$AR$381,24,FALSE)</f>
        <v>#REF!</v>
      </c>
      <c r="Q18" s="13" t="e">
        <f>VLOOKUP(D18,[1]owssvr!$A$3:$AR$381,25,FALSE)</f>
        <v>#REF!</v>
      </c>
      <c r="R18" s="13"/>
      <c r="S18" s="13" t="e">
        <f>VLOOKUP(D18,[1]owssvr!$A$3:$AR$381,28,FALSE)</f>
        <v>#REF!</v>
      </c>
      <c r="T18" s="11"/>
      <c r="U18" s="14" t="str">
        <f>VLOOKUP(D18,[1]owssvr!$A$3:$AL$381,38,FALSE)</f>
        <v>nie dotyczy</v>
      </c>
      <c r="V18" s="76"/>
      <c r="W18" s="101"/>
      <c r="X18" s="101"/>
      <c r="Y18" s="102"/>
      <c r="Z18" s="102"/>
      <c r="AA18" s="103"/>
    </row>
    <row r="19" spans="1:27" ht="60.75" hidden="1" thickTop="1" x14ac:dyDescent="0.25">
      <c r="A19" s="34">
        <v>11</v>
      </c>
      <c r="B19" s="11"/>
      <c r="C19" s="32"/>
      <c r="D19" s="37">
        <v>227</v>
      </c>
      <c r="E19" s="11" t="str">
        <f>VLOOKUP(D19,[1]owssvr!$A$3:$AR$381,6,FALSE)</f>
        <v>Białystok</v>
      </c>
      <c r="F19" s="11" t="str">
        <f>VLOOKUP(D19,[1]owssvr!$A$3:$AR$381,4,FALSE)</f>
        <v>GP8</v>
      </c>
      <c r="G19" s="11" t="str">
        <f>VLOOKUP(D19,[1]owssvr!$A$3:$AR$381,2,FALSE)</f>
        <v>Przebudowa drogi krajowej nr 8 Białystok - Augustów na odc. Przewalanka - Korycin</v>
      </c>
      <c r="H19" s="11" t="str">
        <f>VLOOKUP(D19,[1]owssvr!$A$3:$AR$381,3,FALSE)</f>
        <v>085. Przebudowa drogi krajowej nr 8 Białystok - Augustów na odc. Przewalanka - Korycin</v>
      </c>
      <c r="I19" s="11"/>
      <c r="J19" s="11" t="str">
        <f>VLOOKUP(D19,[1]owssvr!$A$3:$AR$381,15,FALSE)</f>
        <v>Przygotowanie</v>
      </c>
      <c r="K19" s="12" t="e">
        <f t="shared" si="6"/>
        <v>#REF!</v>
      </c>
      <c r="L19" s="12" t="e">
        <f>VLOOKUP(D19,[1]owssvr!$A$3:$AR$381,16,FALSE)</f>
        <v>#REF!</v>
      </c>
      <c r="M19" s="12" t="e">
        <f>VLOOKUP(D19,[1]owssvr!$A$3:$AR$381,18,FALSE)</f>
        <v>#REF!</v>
      </c>
      <c r="N19" s="12">
        <f>VLOOKUP(D19,[1]owssvr!$A$3:$AR$381,20,FALSE)</f>
        <v>10.95</v>
      </c>
      <c r="O19" s="12" t="e">
        <f>VLOOKUP(D19,[1]owssvr!$A$3:$AR$381,22,FALSE)</f>
        <v>#REF!</v>
      </c>
      <c r="P19" s="13" t="e">
        <f>VLOOKUP(D19,[1]owssvr!$A$3:$AR$381,24,FALSE)</f>
        <v>#REF!</v>
      </c>
      <c r="Q19" s="13" t="e">
        <f>VLOOKUP(D19,[1]owssvr!$A$3:$AR$381,25,FALSE)</f>
        <v>#REF!</v>
      </c>
      <c r="R19" s="13"/>
      <c r="S19" s="13" t="e">
        <f>VLOOKUP(D19,[1]owssvr!$A$3:$AR$381,28,FALSE)</f>
        <v>#REF!</v>
      </c>
      <c r="T19" s="11"/>
      <c r="U19" s="14" t="str">
        <f>VLOOKUP(D19,[1]owssvr!$A$3:$AL$381,38,FALSE)</f>
        <v>1, 0, 5</v>
      </c>
      <c r="V19" s="76"/>
      <c r="W19" s="101"/>
      <c r="X19" s="101"/>
      <c r="Y19" s="102"/>
      <c r="Z19" s="102"/>
      <c r="AA19" s="103"/>
    </row>
    <row r="20" spans="1:27" ht="60.75" hidden="1" thickTop="1" x14ac:dyDescent="0.25">
      <c r="A20" s="34">
        <v>12</v>
      </c>
      <c r="B20" s="11"/>
      <c r="C20" s="32"/>
      <c r="D20" s="37">
        <v>229</v>
      </c>
      <c r="E20" s="11" t="str">
        <f>VLOOKUP(D20,[1]owssvr!$A$3:$AR$381,6,FALSE)</f>
        <v>Białystok</v>
      </c>
      <c r="F20" s="11" t="str">
        <f>VLOOKUP(D20,[1]owssvr!$A$3:$AR$381,4,FALSE)</f>
        <v>GP8</v>
      </c>
      <c r="G20" s="11" t="str">
        <f>VLOOKUP(D20,[1]owssvr!$A$3:$AR$381,2,FALSE)</f>
        <v>1. Korycin - Suchowola z obwodnicą Suchowoli</v>
      </c>
      <c r="H20" s="11" t="str">
        <f>VLOOKUP(D20,[1]owssvr!$A$3:$AR$381,3,FALSE)</f>
        <v>0851. Przebudowa drogi krajowej nr 8 Białystok - Augustów na odc. Korycin - Augustów łącznie z obwodnicami: Suchowoli, Sztabina i Białobrzeg</v>
      </c>
      <c r="I20" s="11"/>
      <c r="J20" s="11" t="str">
        <f>VLOOKUP(D20,[1]owssvr!$A$3:$AR$381,15,FALSE)</f>
        <v>Przygotowanie</v>
      </c>
      <c r="K20" s="12" t="e">
        <f t="shared" si="6"/>
        <v>#REF!</v>
      </c>
      <c r="L20" s="12" t="e">
        <f>VLOOKUP(D20,[1]owssvr!$A$3:$AR$381,16,FALSE)</f>
        <v>#REF!</v>
      </c>
      <c r="M20" s="12" t="e">
        <f>VLOOKUP(D20,[1]owssvr!$A$3:$AR$381,18,FALSE)</f>
        <v>#REF!</v>
      </c>
      <c r="N20" s="12">
        <v>19</v>
      </c>
      <c r="O20" s="12" t="e">
        <f>VLOOKUP(D20,[1]owssvr!$A$3:$AR$381,22,FALSE)</f>
        <v>#REF!</v>
      </c>
      <c r="P20" s="13" t="e">
        <f>VLOOKUP(D20,[1]owssvr!$A$3:$AR$381,24,FALSE)</f>
        <v>#REF!</v>
      </c>
      <c r="Q20" s="13" t="e">
        <f>VLOOKUP(D20,[1]owssvr!$A$3:$AR$381,25,FALSE)</f>
        <v>#REF!</v>
      </c>
      <c r="R20" s="13"/>
      <c r="S20" s="13">
        <f>VLOOKUP(D20,[1]owssvr!$A$3:$AR$381,28,FALSE)</f>
        <v>45107</v>
      </c>
      <c r="T20" s="11"/>
      <c r="U20" s="14" t="str">
        <f>VLOOKUP(D20,[1]owssvr!$A$3:$AL$381,38,FALSE)</f>
        <v>6,1,1, 6</v>
      </c>
      <c r="V20" s="76"/>
      <c r="W20" s="101"/>
      <c r="X20" s="101"/>
      <c r="Y20" s="102"/>
      <c r="Z20" s="102"/>
      <c r="AA20" s="103"/>
    </row>
    <row r="21" spans="1:27" ht="60.75" hidden="1" thickTop="1" x14ac:dyDescent="0.25">
      <c r="A21" s="34">
        <v>13</v>
      </c>
      <c r="B21" s="11"/>
      <c r="C21" s="32"/>
      <c r="D21" s="37">
        <v>230</v>
      </c>
      <c r="E21" s="11" t="str">
        <f>VLOOKUP(D21,[1]owssvr!$A$3:$AR$381,6,FALSE)</f>
        <v>Białystok</v>
      </c>
      <c r="F21" s="11" t="str">
        <f>VLOOKUP(D21,[1]owssvr!$A$3:$AR$381,4,FALSE)</f>
        <v>GP8</v>
      </c>
      <c r="G21" s="11" t="str">
        <f>VLOOKUP(D21,[1]owssvr!$A$3:$AR$381,2,FALSE)</f>
        <v>2. Suchowola - Sztabin z obwodnicą Sztabina</v>
      </c>
      <c r="H21" s="11" t="str">
        <f>VLOOKUP(D21,[1]owssvr!$A$3:$AR$381,3,FALSE)</f>
        <v>0851. Przebudowa drogi krajowej nr 8 Białystok - Augustów na odc. Korycin - Augustów łącznie z obwodnicami: Suchowoli, Sztabina i Białobrzeg</v>
      </c>
      <c r="I21" s="11"/>
      <c r="J21" s="11" t="str">
        <f>VLOOKUP(D21,[1]owssvr!$A$3:$AR$381,15,FALSE)</f>
        <v>Przygotowanie</v>
      </c>
      <c r="K21" s="12" t="e">
        <f t="shared" si="6"/>
        <v>#REF!</v>
      </c>
      <c r="L21" s="12" t="e">
        <f>VLOOKUP(D21,[1]owssvr!$A$3:$AR$381,16,FALSE)</f>
        <v>#REF!</v>
      </c>
      <c r="M21" s="12" t="e">
        <f>VLOOKUP(D21,[1]owssvr!$A$3:$AR$381,18,FALSE)</f>
        <v>#REF!</v>
      </c>
      <c r="N21" s="12">
        <v>13</v>
      </c>
      <c r="O21" s="12" t="e">
        <f>VLOOKUP(D21,[1]owssvr!$A$3:$AR$381,22,FALSE)</f>
        <v>#REF!</v>
      </c>
      <c r="P21" s="13" t="e">
        <f>VLOOKUP(D21,[1]owssvr!$A$3:$AR$381,24,FALSE)</f>
        <v>#REF!</v>
      </c>
      <c r="Q21" s="13" t="e">
        <f>VLOOKUP(D21,[1]owssvr!$A$3:$AR$381,25,FALSE)</f>
        <v>#REF!</v>
      </c>
      <c r="R21" s="13"/>
      <c r="S21" s="13">
        <f>VLOOKUP(D21,[1]owssvr!$A$3:$AR$381,28,FALSE)</f>
        <v>45107</v>
      </c>
      <c r="T21" s="11"/>
      <c r="U21" s="14" t="str">
        <f>VLOOKUP(D21,[1]owssvr!$A$3:$AL$381,38,FALSE)</f>
        <v>2,2,1,2</v>
      </c>
      <c r="V21" s="76"/>
      <c r="W21" s="101"/>
      <c r="X21" s="101"/>
      <c r="Y21" s="102"/>
      <c r="Z21" s="102"/>
      <c r="AA21" s="103"/>
    </row>
    <row r="22" spans="1:27" ht="60.75" hidden="1" thickTop="1" x14ac:dyDescent="0.25">
      <c r="A22" s="34">
        <v>14</v>
      </c>
      <c r="B22" s="11"/>
      <c r="C22" s="32"/>
      <c r="D22" s="37">
        <v>231</v>
      </c>
      <c r="E22" s="11" t="str">
        <f>VLOOKUP(D22,[1]owssvr!$A$3:$AR$381,6,FALSE)</f>
        <v>Białystok</v>
      </c>
      <c r="F22" s="11" t="str">
        <f>VLOOKUP(D22,[1]owssvr!$A$3:$AR$381,4,FALSE)</f>
        <v>GP8</v>
      </c>
      <c r="G22" s="11" t="str">
        <f>VLOOKUP(D22,[1]owssvr!$A$3:$AR$381,2,FALSE)</f>
        <v>3. Sztabin - pocz. obw. Augustów z obwodnicą Białobrzeg</v>
      </c>
      <c r="H22" s="11" t="str">
        <f>VLOOKUP(D22,[1]owssvr!$A$3:$AR$381,3,FALSE)</f>
        <v>0851. Przebudowa drogi krajowej nr 8 Białystok - Augustów na odc. Korycin - Augustów łącznie z obwodnicami: Suchowoli, Sztabina i Białobrzeg</v>
      </c>
      <c r="I22" s="11"/>
      <c r="J22" s="11" t="str">
        <f>VLOOKUP(D22,[1]owssvr!$A$3:$AR$381,15,FALSE)</f>
        <v>Przygotowanie</v>
      </c>
      <c r="K22" s="12" t="e">
        <f t="shared" si="6"/>
        <v>#REF!</v>
      </c>
      <c r="L22" s="12" t="e">
        <f>VLOOKUP(D22,[1]owssvr!$A$3:$AR$381,16,FALSE)</f>
        <v>#REF!</v>
      </c>
      <c r="M22" s="12" t="e">
        <f>VLOOKUP(D22,[1]owssvr!$A$3:$AR$381,18,FALSE)</f>
        <v>#REF!</v>
      </c>
      <c r="N22" s="12">
        <f>VLOOKUP(D22,[1]owssvr!$A$3:$AR$381,20,FALSE)</f>
        <v>17.5</v>
      </c>
      <c r="O22" s="12" t="e">
        <f>VLOOKUP(D22,[1]owssvr!$A$3:$AR$381,22,FALSE)</f>
        <v>#REF!</v>
      </c>
      <c r="P22" s="13" t="e">
        <f>VLOOKUP(D22,[1]owssvr!$A$3:$AR$381,24,FALSE)</f>
        <v>#REF!</v>
      </c>
      <c r="Q22" s="13" t="e">
        <f>VLOOKUP(D22,[1]owssvr!$A$3:$AR$381,25,FALSE)</f>
        <v>#REF!</v>
      </c>
      <c r="R22" s="13"/>
      <c r="S22" s="13">
        <f>VLOOKUP(D22,[1]owssvr!$A$3:$AR$381,28,FALSE)</f>
        <v>45107</v>
      </c>
      <c r="T22" s="11"/>
      <c r="U22" s="14" t="str">
        <f>VLOOKUP(D22,[1]owssvr!$A$3:$AL$381,38,FALSE)</f>
        <v>0, 2, 3, 2</v>
      </c>
      <c r="V22" s="76"/>
      <c r="W22" s="101"/>
      <c r="X22" s="101"/>
      <c r="Y22" s="102"/>
      <c r="Z22" s="102"/>
      <c r="AA22" s="103"/>
    </row>
    <row r="23" spans="1:27" ht="45.75" hidden="1" thickTop="1" x14ac:dyDescent="0.25">
      <c r="A23" s="34">
        <v>15</v>
      </c>
      <c r="B23" s="11"/>
      <c r="C23" s="32"/>
      <c r="D23" s="37">
        <v>331</v>
      </c>
      <c r="E23" s="11" t="str">
        <f>VLOOKUP(D23,[1]owssvr!$A$3:$AR$381,6,FALSE)</f>
        <v>Białystok</v>
      </c>
      <c r="F23" s="11" t="str">
        <f>VLOOKUP(D23,[1]owssvr!$A$3:$AR$381,4,FALSE)</f>
        <v>S61</v>
      </c>
      <c r="G23" s="11" t="str">
        <f>VLOOKUP(D23,[1]owssvr!$A$3:$AR$381,2,FALSE)</f>
        <v>4. odcinek węzeł Łomża Zachód (z węzłem) – węzeł Kolno (bez węzła)</v>
      </c>
      <c r="H23" s="11" t="str">
        <f>VLOOKUP(D23,[1]owssvr!$A$3:$AR$381,3,FALSE)</f>
        <v>072. Budowa drogi S61 Ostrów Mazowiecka - obwodnica Augustowa, odc. Ostrów Mazowiecka - Szczuczyn</v>
      </c>
      <c r="I23" s="11"/>
      <c r="J23" s="11" t="str">
        <f>VLOOKUP(D23,[1]owssvr!$A$3:$AR$381,15,FALSE)</f>
        <v>Przygotowanie</v>
      </c>
      <c r="K23" s="12" t="e">
        <f t="shared" si="6"/>
        <v>#REF!</v>
      </c>
      <c r="L23" s="12" t="e">
        <f>VLOOKUP(D23,[1]owssvr!$A$3:$AR$381,16,FALSE)</f>
        <v>#REF!</v>
      </c>
      <c r="M23" s="12">
        <f>VLOOKUP(D23,[1]owssvr!$A$3:$AR$381,18,FALSE)</f>
        <v>12.92243</v>
      </c>
      <c r="N23" s="12">
        <f>VLOOKUP(D23,[1]owssvr!$A$3:$AR$381,20,FALSE)</f>
        <v>3.867</v>
      </c>
      <c r="O23" s="12" t="e">
        <f>VLOOKUP(D23,[1]owssvr!$A$3:$AR$381,22,FALSE)</f>
        <v>#REF!</v>
      </c>
      <c r="P23" s="13" t="e">
        <f>VLOOKUP(D23,[1]owssvr!$A$3:$AR$381,24,FALSE)</f>
        <v>#REF!</v>
      </c>
      <c r="Q23" s="13" t="e">
        <f>VLOOKUP(D23,[1]owssvr!$A$3:$AR$381,25,FALSE)</f>
        <v>#REF!</v>
      </c>
      <c r="R23" s="13"/>
      <c r="S23" s="13">
        <f>VLOOKUP(D23,[1]owssvr!$A$3:$AR$381,28,FALSE)</f>
        <v>44347</v>
      </c>
      <c r="T23" s="11"/>
      <c r="U23" s="14" t="str">
        <f>VLOOKUP(D23,[1]owssvr!$A$3:$AL$381,38,FALSE)</f>
        <v>3, 0, 10, 5</v>
      </c>
      <c r="V23" s="76"/>
      <c r="W23" s="101"/>
      <c r="X23" s="101"/>
      <c r="Y23" s="102"/>
      <c r="Z23" s="102"/>
      <c r="AA23" s="103"/>
    </row>
    <row r="24" spans="1:27" ht="45.75" hidden="1" thickTop="1" x14ac:dyDescent="0.25">
      <c r="A24" s="34">
        <v>16</v>
      </c>
      <c r="B24" s="11"/>
      <c r="C24" s="32"/>
      <c r="D24" s="37">
        <v>368</v>
      </c>
      <c r="E24" s="11" t="str">
        <f>VLOOKUP(D24,[1]owssvr!$A$3:$AR$381,6,FALSE)</f>
        <v>Białystok</v>
      </c>
      <c r="F24" s="11" t="str">
        <f>VLOOKUP(D24,[1]owssvr!$A$3:$AR$381,4,FALSE)</f>
        <v>S19</v>
      </c>
      <c r="G24" s="11" t="str">
        <f>VLOOKUP(D24,[1]owssvr!$A$3:$AR$381,2,FALSE)</f>
        <v>2. Sokółka - Korycin z obwodnicą Sokółki</v>
      </c>
      <c r="H24" s="11" t="str">
        <f>VLOOKUP(D24,[1]owssvr!$A$3:$AR$381,3,FALSE)</f>
        <v>064. Budowa drogi S19 granica państwa (Kuźnica) - Białystok, odc. Kuźnica - Korycin</v>
      </c>
      <c r="I24" s="11"/>
      <c r="J24" s="11" t="str">
        <f>VLOOKUP(D24,[1]owssvr!$A$3:$AR$381,15,FALSE)</f>
        <v>Przygotowanie</v>
      </c>
      <c r="K24" s="12" t="e">
        <f t="shared" si="6"/>
        <v>#REF!</v>
      </c>
      <c r="L24" s="12" t="e">
        <f>VLOOKUP(D24,[1]owssvr!$A$3:$AR$381,16,FALSE)</f>
        <v>#REF!</v>
      </c>
      <c r="M24" s="12">
        <v>35</v>
      </c>
      <c r="N24" s="12" t="e">
        <f>VLOOKUP(D24,[1]owssvr!$A$3:$AR$381,20,FALSE)</f>
        <v>#REF!</v>
      </c>
      <c r="O24" s="12" t="e">
        <f>VLOOKUP(D24,[1]owssvr!$A$3:$AR$381,22,FALSE)</f>
        <v>#REF!</v>
      </c>
      <c r="P24" s="13" t="e">
        <f>VLOOKUP(D24,[1]owssvr!$A$3:$AR$381,24,FALSE)</f>
        <v>#REF!</v>
      </c>
      <c r="Q24" s="13" t="e">
        <f>VLOOKUP(D24,[1]owssvr!$A$3:$AR$381,25,FALSE)</f>
        <v>#REF!</v>
      </c>
      <c r="R24" s="13"/>
      <c r="S24" s="13">
        <f>VLOOKUP(D24,[1]owssvr!$A$3:$AR$381,28,FALSE)</f>
        <v>44834</v>
      </c>
      <c r="T24" s="11"/>
      <c r="U24" s="14" t="str">
        <f>VLOOKUP(D24,[1]owssvr!$A$3:$AL$381,38,FALSE)</f>
        <v>brak danych</v>
      </c>
      <c r="V24" s="76"/>
      <c r="W24" s="101"/>
      <c r="X24" s="101"/>
      <c r="Y24" s="102"/>
      <c r="Z24" s="102"/>
      <c r="AA24" s="103"/>
    </row>
    <row r="25" spans="1:27" ht="45.75" hidden="1" thickTop="1" x14ac:dyDescent="0.25">
      <c r="A25" s="34">
        <v>17</v>
      </c>
      <c r="B25" s="11"/>
      <c r="C25" s="32"/>
      <c r="D25" s="37">
        <v>470</v>
      </c>
      <c r="E25" s="11" t="str">
        <f>VLOOKUP(D25,[1]owssvr!$A$3:$AR$381,6,FALSE)</f>
        <v>Białystok</v>
      </c>
      <c r="F25" s="11" t="str">
        <f>VLOOKUP(D25,[1]owssvr!$A$3:$AR$381,4,FALSE)</f>
        <v>S16</v>
      </c>
      <c r="G25" s="11" t="str">
        <f>VLOOKUP(D25,[1]owssvr!$A$3:$AR$381,2,FALSE)</f>
        <v>1. węzeł Guty bez węzła - węzeł Grajewo Południe z węzłem</v>
      </c>
      <c r="H25" s="11" t="str">
        <f>VLOOKUP(D25,[1]owssvr!$A$3:$AR$381,3,FALSE)</f>
        <v>0587. Budowa drogi ekspresowej S16 Ełk - Knyszyn</v>
      </c>
      <c r="I25" s="11"/>
      <c r="J25" s="11" t="str">
        <f>VLOOKUP(D25,[1]owssvr!$A$3:$AR$381,15,FALSE)</f>
        <v>Przygotowanie</v>
      </c>
      <c r="K25" s="12" t="e">
        <f t="shared" si="6"/>
        <v>#REF!</v>
      </c>
      <c r="L25" s="12" t="e">
        <f>VLOOKUP(D25,[1]owssvr!$A$3:$AR$381,16,FALSE)</f>
        <v>#REF!</v>
      </c>
      <c r="M25" s="12">
        <f>VLOOKUP(D25,[1]owssvr!$A$3:$AR$381,18,FALSE)</f>
        <v>15.5</v>
      </c>
      <c r="N25" s="12">
        <v>6</v>
      </c>
      <c r="O25" s="12" t="e">
        <f>VLOOKUP(D25,[1]owssvr!$A$3:$AR$381,22,FALSE)</f>
        <v>#REF!</v>
      </c>
      <c r="P25" s="13" t="e">
        <f>VLOOKUP(D25,[1]owssvr!$A$3:$AR$381,24,FALSE)</f>
        <v>#REF!</v>
      </c>
      <c r="Q25" s="13" t="e">
        <f>VLOOKUP(D25,[1]owssvr!$A$3:$AR$381,25,FALSE)</f>
        <v>#REF!</v>
      </c>
      <c r="R25" s="13"/>
      <c r="S25" s="13">
        <f>VLOOKUP(D25,[1]owssvr!$A$3:$AR$381,28,FALSE)</f>
        <v>45976</v>
      </c>
      <c r="T25" s="11"/>
      <c r="U25" s="14" t="str">
        <f>VLOOKUP(D25,[1]owssvr!$A$3:$AL$381,38,FALSE)</f>
        <v>brak opracowań</v>
      </c>
      <c r="V25" s="76"/>
      <c r="W25" s="101"/>
      <c r="X25" s="101"/>
      <c r="Y25" s="102"/>
      <c r="Z25" s="102"/>
      <c r="AA25" s="103"/>
    </row>
    <row r="26" spans="1:27" ht="45.75" hidden="1" thickTop="1" x14ac:dyDescent="0.25">
      <c r="A26" s="34">
        <v>18</v>
      </c>
      <c r="B26" s="11"/>
      <c r="C26" s="32"/>
      <c r="D26" s="37">
        <v>471</v>
      </c>
      <c r="E26" s="11" t="str">
        <f>VLOOKUP(D26,[1]owssvr!$A$3:$AR$381,6,FALSE)</f>
        <v>Białystok</v>
      </c>
      <c r="F26" s="11" t="str">
        <f>VLOOKUP(D26,[1]owssvr!$A$3:$AR$381,4,FALSE)</f>
        <v>S16</v>
      </c>
      <c r="G26" s="11" t="str">
        <f>VLOOKUP(D26,[1]owssvr!$A$3:$AR$381,2,FALSE)</f>
        <v>2. węzeł Grajewo Południe (bez węzła) - węzeł Goniądz (z węzłem)</v>
      </c>
      <c r="H26" s="11" t="str">
        <f>VLOOKUP(D26,[1]owssvr!$A$3:$AR$381,3,FALSE)</f>
        <v>0587. Budowa drogi ekspresowej S16 Ełk - Knyszyn</v>
      </c>
      <c r="I26" s="11"/>
      <c r="J26" s="11" t="str">
        <f>VLOOKUP(D26,[1]owssvr!$A$3:$AR$381,15,FALSE)</f>
        <v>Przygotowanie</v>
      </c>
      <c r="K26" s="12" t="e">
        <f t="shared" si="6"/>
        <v>#REF!</v>
      </c>
      <c r="L26" s="12" t="e">
        <f>VLOOKUP(D26,[1]owssvr!$A$3:$AR$381,16,FALSE)</f>
        <v>#REF!</v>
      </c>
      <c r="M26" s="12">
        <f>VLOOKUP(D26,[1]owssvr!$A$3:$AR$381,18,FALSE)</f>
        <v>17.3</v>
      </c>
      <c r="N26" s="12" t="e">
        <f>VLOOKUP(D26,[1]owssvr!$A$3:$AR$381,20,FALSE)</f>
        <v>#REF!</v>
      </c>
      <c r="O26" s="12" t="e">
        <f>VLOOKUP(D26,[1]owssvr!$A$3:$AR$381,22,FALSE)</f>
        <v>#REF!</v>
      </c>
      <c r="P26" s="13" t="e">
        <f>VLOOKUP(D26,[1]owssvr!$A$3:$AR$381,24,FALSE)</f>
        <v>#REF!</v>
      </c>
      <c r="Q26" s="13" t="e">
        <f>VLOOKUP(D26,[1]owssvr!$A$3:$AR$381,25,FALSE)</f>
        <v>#REF!</v>
      </c>
      <c r="R26" s="13"/>
      <c r="S26" s="13">
        <f>VLOOKUP(D26,[1]owssvr!$A$3:$AR$381,28,FALSE)</f>
        <v>45976</v>
      </c>
      <c r="T26" s="11"/>
      <c r="U26" s="14" t="str">
        <f>VLOOKUP(D26,[1]owssvr!$A$3:$AL$381,38,FALSE)</f>
        <v>brak opracowań</v>
      </c>
      <c r="V26" s="76"/>
      <c r="W26" s="101"/>
      <c r="X26" s="101"/>
      <c r="Y26" s="102"/>
      <c r="Z26" s="102"/>
      <c r="AA26" s="103"/>
    </row>
    <row r="27" spans="1:27" ht="45.75" hidden="1" thickTop="1" x14ac:dyDescent="0.25">
      <c r="A27" s="34">
        <v>19</v>
      </c>
      <c r="B27" s="11"/>
      <c r="C27" s="32"/>
      <c r="D27" s="37">
        <v>472</v>
      </c>
      <c r="E27" s="11" t="str">
        <f>VLOOKUP(D27,[1]owssvr!$A$3:$AR$381,6,FALSE)</f>
        <v>Białystok</v>
      </c>
      <c r="F27" s="11" t="str">
        <f>VLOOKUP(D27,[1]owssvr!$A$3:$AR$381,4,FALSE)</f>
        <v>S16</v>
      </c>
      <c r="G27" s="11" t="str">
        <f>VLOOKUP(D27,[1]owssvr!$A$3:$AR$381,2,FALSE)</f>
        <v>3. węzeł Goniądz (bez węzła) - węzeł Knyszyn (z węzłem)</v>
      </c>
      <c r="H27" s="11" t="str">
        <f>VLOOKUP(D27,[1]owssvr!$A$3:$AR$381,3,FALSE)</f>
        <v>0587. Budowa drogi ekspresowej S16 Ełk - Knyszyn</v>
      </c>
      <c r="I27" s="11"/>
      <c r="J27" s="11" t="str">
        <f>VLOOKUP(D27,[1]owssvr!$A$3:$AR$381,15,FALSE)</f>
        <v>Przygotowanie</v>
      </c>
      <c r="K27" s="12" t="e">
        <f t="shared" si="6"/>
        <v>#REF!</v>
      </c>
      <c r="L27" s="12" t="e">
        <f>VLOOKUP(D27,[1]owssvr!$A$3:$AR$381,16,FALSE)</f>
        <v>#REF!</v>
      </c>
      <c r="M27" s="12">
        <f>VLOOKUP(D27,[1]owssvr!$A$3:$AR$381,18,FALSE)</f>
        <v>25.7</v>
      </c>
      <c r="N27" s="12" t="e">
        <f>VLOOKUP(D27,[1]owssvr!$A$3:$AR$381,20,FALSE)</f>
        <v>#REF!</v>
      </c>
      <c r="O27" s="12">
        <v>2</v>
      </c>
      <c r="P27" s="13" t="e">
        <f>VLOOKUP(D27,[1]owssvr!$A$3:$AR$381,24,FALSE)</f>
        <v>#REF!</v>
      </c>
      <c r="Q27" s="13" t="e">
        <f>VLOOKUP(D27,[1]owssvr!$A$3:$AR$381,25,FALSE)</f>
        <v>#REF!</v>
      </c>
      <c r="R27" s="13"/>
      <c r="S27" s="13">
        <f>VLOOKUP(D27,[1]owssvr!$A$3:$AR$381,28,FALSE)</f>
        <v>45976</v>
      </c>
      <c r="T27" s="11"/>
      <c r="U27" s="14" t="str">
        <f>VLOOKUP(D27,[1]owssvr!$A$3:$AL$381,38,FALSE)</f>
        <v>brak opracowań</v>
      </c>
      <c r="V27" s="76"/>
      <c r="W27" s="101"/>
      <c r="X27" s="101"/>
      <c r="Y27" s="102"/>
      <c r="Z27" s="102"/>
      <c r="AA27" s="103"/>
    </row>
    <row r="28" spans="1:27" ht="60.75" hidden="1" thickTop="1" x14ac:dyDescent="0.25">
      <c r="A28" s="34">
        <v>20</v>
      </c>
      <c r="B28" s="11"/>
      <c r="C28" s="32"/>
      <c r="D28" s="37">
        <v>25</v>
      </c>
      <c r="E28" s="11" t="str">
        <f>VLOOKUP(D28,[1]owssvr!$A$3:$AR$381,6,FALSE)</f>
        <v>Białystok</v>
      </c>
      <c r="F28" s="11" t="str">
        <f>VLOOKUP(D28,[1]owssvr!$A$3:$AR$381,4,FALSE)</f>
        <v>S61</v>
      </c>
      <c r="G28" s="11" t="str">
        <f>VLOOKUP(D28,[1]owssvr!$A$3:$AR$381,2,FALSE)</f>
        <v>koniec obw. Suwałk – Budzisko z obw. Szypliszek</v>
      </c>
      <c r="H28" s="11" t="str">
        <f>VLOOKUP(D28,[1]owssvr!$A$3:$AR$381,3,FALSE)</f>
        <v>075. S61 obwodnica Augustowa - granica państwa, odc. koniec obw. Suwałk - Budzisko (gr. państwa) z obw. Szypliszek</v>
      </c>
      <c r="I28" s="11"/>
      <c r="J28" s="11" t="str">
        <f>VLOOKUP(D28,[1]owssvr!$A$3:$AR$381,15,FALSE)</f>
        <v>Przetarg</v>
      </c>
      <c r="K28" s="12" t="e">
        <f t="shared" si="6"/>
        <v>#REF!</v>
      </c>
      <c r="L28" s="12" t="e">
        <f>VLOOKUP(D28,[1]owssvr!$A$3:$AR$381,16,FALSE)</f>
        <v>#REF!</v>
      </c>
      <c r="M28" s="12">
        <f>VLOOKUP(D28,[1]owssvr!$A$3:$AR$381,18,FALSE)</f>
        <v>24.2</v>
      </c>
      <c r="N28" s="12" t="e">
        <f>VLOOKUP(D28,[1]owssvr!$A$3:$AR$381,20,FALSE)</f>
        <v>#REF!</v>
      </c>
      <c r="O28" s="12" t="e">
        <f>VLOOKUP(D28,[1]owssvr!$A$3:$AR$381,22,FALSE)</f>
        <v>#REF!</v>
      </c>
      <c r="P28" s="13" t="e">
        <f>VLOOKUP(D28,[1]owssvr!$A$3:$AR$381,24,FALSE)</f>
        <v>#REF!</v>
      </c>
      <c r="Q28" s="13" t="e">
        <f>VLOOKUP(D28,[1]owssvr!$A$3:$AR$381,25,FALSE)</f>
        <v>#REF!</v>
      </c>
      <c r="R28" s="13"/>
      <c r="S28" s="13">
        <f>VLOOKUP(D28,[1]owssvr!$A$3:$AR$381,28,FALSE)</f>
        <v>44104</v>
      </c>
      <c r="T28" s="11"/>
      <c r="U28" s="14" t="str">
        <f>VLOOKUP(D28,[1]owssvr!$A$3:$AL$381,38,FALSE)</f>
        <v>mosty - 5 szt., wiadukty drogowe - 24 szt., przejścia dla zwierząt - 6 szt., inne obiekty - 2 szt.</v>
      </c>
      <c r="V28" s="76"/>
      <c r="W28" s="101"/>
      <c r="X28" s="101"/>
      <c r="Y28" s="102"/>
      <c r="Z28" s="102"/>
      <c r="AA28" s="103"/>
    </row>
    <row r="29" spans="1:27" ht="60.75" hidden="1" thickTop="1" x14ac:dyDescent="0.25">
      <c r="A29" s="34">
        <v>21</v>
      </c>
      <c r="B29" s="11"/>
      <c r="C29" s="36">
        <v>333</v>
      </c>
      <c r="D29" s="37">
        <f>VLOOKUP(C29,[2]MŁK!$B$3:$AO$107,2,FALSE)</f>
        <v>36</v>
      </c>
      <c r="E29" s="11" t="s">
        <v>25</v>
      </c>
      <c r="F29" s="11" t="s">
        <v>31</v>
      </c>
      <c r="G29" s="11" t="s">
        <v>2240</v>
      </c>
      <c r="H29" s="11" t="s">
        <v>2241</v>
      </c>
      <c r="I29" s="11" t="s">
        <v>2372</v>
      </c>
      <c r="J29" s="11" t="s">
        <v>2349</v>
      </c>
      <c r="K29" s="12">
        <f t="shared" si="6"/>
        <v>15.73</v>
      </c>
      <c r="L29" s="12">
        <v>0</v>
      </c>
      <c r="M29" s="12">
        <v>12.83</v>
      </c>
      <c r="N29" s="12">
        <v>0.67</v>
      </c>
      <c r="O29" s="12">
        <v>2.23</v>
      </c>
      <c r="P29" s="13" t="s">
        <v>2427</v>
      </c>
      <c r="Q29" s="13">
        <v>0</v>
      </c>
      <c r="R29" s="13"/>
      <c r="S29" s="13" t="s">
        <v>2428</v>
      </c>
      <c r="T29" s="11">
        <v>0</v>
      </c>
      <c r="U29" s="14" t="s">
        <v>1902</v>
      </c>
      <c r="V29" s="76" t="s">
        <v>2242</v>
      </c>
      <c r="W29" s="101"/>
      <c r="X29" s="101"/>
      <c r="Y29" s="102"/>
      <c r="Z29" s="102"/>
      <c r="AA29" s="103"/>
    </row>
    <row r="30" spans="1:27" ht="60.75" hidden="1" thickTop="1" x14ac:dyDescent="0.25">
      <c r="A30" s="34">
        <v>22</v>
      </c>
      <c r="B30" s="11"/>
      <c r="C30" s="32">
        <v>375</v>
      </c>
      <c r="D30" s="37">
        <f>VLOOKUP(C30,[2]MŁK!$B$3:$AO$107,2,FALSE)</f>
        <v>444</v>
      </c>
      <c r="E30" s="11" t="s">
        <v>25</v>
      </c>
      <c r="F30" s="11" t="s">
        <v>31</v>
      </c>
      <c r="G30" s="11" t="s">
        <v>2599</v>
      </c>
      <c r="H30" s="11" t="s">
        <v>2357</v>
      </c>
      <c r="I30" s="11" t="s">
        <v>2358</v>
      </c>
      <c r="J30" s="11" t="s">
        <v>2349</v>
      </c>
      <c r="K30" s="12">
        <f t="shared" si="6"/>
        <v>6.58</v>
      </c>
      <c r="L30" s="12">
        <v>0</v>
      </c>
      <c r="M30" s="12">
        <v>6.58</v>
      </c>
      <c r="N30" s="12">
        <v>0</v>
      </c>
      <c r="O30" s="12">
        <v>0</v>
      </c>
      <c r="P30" s="13">
        <v>0</v>
      </c>
      <c r="Q30" s="13">
        <v>0</v>
      </c>
      <c r="R30" s="13"/>
      <c r="S30" s="13">
        <v>0</v>
      </c>
      <c r="T30" s="11" t="s">
        <v>2600</v>
      </c>
      <c r="U30" s="14" t="s">
        <v>1947</v>
      </c>
      <c r="V30" s="76"/>
      <c r="W30" s="101"/>
      <c r="X30" s="101"/>
      <c r="Y30" s="102"/>
      <c r="Z30" s="102"/>
      <c r="AA30" s="103"/>
    </row>
    <row r="31" spans="1:27" ht="120.75" hidden="1" thickTop="1" x14ac:dyDescent="0.25">
      <c r="A31" s="34">
        <v>23</v>
      </c>
      <c r="B31" s="11">
        <v>397</v>
      </c>
      <c r="C31" s="36">
        <v>270</v>
      </c>
      <c r="D31" s="37">
        <f>VLOOKUP(C31,[2]MŁK!$B$3:$AO$107,2,FALSE)</f>
        <v>297</v>
      </c>
      <c r="E31" s="11" t="s">
        <v>25</v>
      </c>
      <c r="F31" s="11" t="s">
        <v>103</v>
      </c>
      <c r="G31" s="11" t="s">
        <v>1620</v>
      </c>
      <c r="H31" s="11" t="s">
        <v>1621</v>
      </c>
      <c r="I31" s="11" t="s">
        <v>1622</v>
      </c>
      <c r="J31" s="11" t="s">
        <v>2349</v>
      </c>
      <c r="K31" s="12">
        <f t="shared" si="6"/>
        <v>22.001000000000001</v>
      </c>
      <c r="L31" s="12">
        <v>0</v>
      </c>
      <c r="M31" s="12">
        <v>22.001000000000001</v>
      </c>
      <c r="N31" s="12">
        <v>0</v>
      </c>
      <c r="O31" s="12">
        <v>0</v>
      </c>
      <c r="P31" s="13" t="s">
        <v>1625</v>
      </c>
      <c r="Q31" s="13" t="s">
        <v>2413</v>
      </c>
      <c r="R31" s="13"/>
      <c r="S31" s="13" t="s">
        <v>2414</v>
      </c>
      <c r="T31" s="11">
        <v>0</v>
      </c>
      <c r="U31" s="14" t="s">
        <v>2415</v>
      </c>
      <c r="V31" s="77" t="s">
        <v>1892</v>
      </c>
      <c r="W31" s="101"/>
      <c r="X31" s="101"/>
      <c r="Y31" s="102"/>
      <c r="Z31" s="102"/>
      <c r="AA31" s="103"/>
    </row>
    <row r="32" spans="1:27" ht="165.75" hidden="1" thickTop="1" x14ac:dyDescent="0.25">
      <c r="A32" s="34">
        <v>24</v>
      </c>
      <c r="B32" s="11">
        <v>395</v>
      </c>
      <c r="C32" s="36">
        <v>285</v>
      </c>
      <c r="D32" s="37">
        <f>VLOOKUP(C32,[2]MŁK!$B$3:$AO$107,2,FALSE)</f>
        <v>177</v>
      </c>
      <c r="E32" s="11" t="s">
        <v>25</v>
      </c>
      <c r="F32" s="11" t="s">
        <v>103</v>
      </c>
      <c r="G32" s="11" t="s">
        <v>1610</v>
      </c>
      <c r="H32" s="11" t="s">
        <v>1611</v>
      </c>
      <c r="I32" s="11" t="s">
        <v>1612</v>
      </c>
      <c r="J32" s="11" t="s">
        <v>2349</v>
      </c>
      <c r="K32" s="12">
        <f t="shared" si="6"/>
        <v>19.933</v>
      </c>
      <c r="L32" s="12">
        <v>0</v>
      </c>
      <c r="M32" s="12">
        <v>19.933</v>
      </c>
      <c r="N32" s="12">
        <v>0</v>
      </c>
      <c r="O32" s="12">
        <v>0</v>
      </c>
      <c r="P32" s="13" t="s">
        <v>1614</v>
      </c>
      <c r="Q32" s="13" t="s">
        <v>2410</v>
      </c>
      <c r="R32" s="13"/>
      <c r="S32" s="13" t="s">
        <v>2411</v>
      </c>
      <c r="T32" s="11">
        <v>0</v>
      </c>
      <c r="U32" s="14" t="s">
        <v>2023</v>
      </c>
      <c r="V32" s="77" t="s">
        <v>1890</v>
      </c>
      <c r="W32" s="101"/>
      <c r="X32" s="101"/>
      <c r="Y32" s="102"/>
      <c r="Z32" s="102"/>
      <c r="AA32" s="103"/>
    </row>
    <row r="33" spans="1:27" ht="105.75" hidden="1" thickTop="1" x14ac:dyDescent="0.25">
      <c r="A33" s="34">
        <v>25</v>
      </c>
      <c r="B33" s="11">
        <v>372</v>
      </c>
      <c r="C33" s="36">
        <v>299</v>
      </c>
      <c r="D33" s="37">
        <f>VLOOKUP(C33,[2]MŁK!$B$3:$AO$107,2,FALSE)</f>
        <v>384</v>
      </c>
      <c r="E33" s="11" t="s">
        <v>25</v>
      </c>
      <c r="F33" s="11" t="s">
        <v>34</v>
      </c>
      <c r="G33" s="11" t="s">
        <v>838</v>
      </c>
      <c r="H33" s="11" t="s">
        <v>839</v>
      </c>
      <c r="I33" s="11" t="s">
        <v>1544</v>
      </c>
      <c r="J33" s="11" t="s">
        <v>2349</v>
      </c>
      <c r="K33" s="12">
        <f t="shared" si="6"/>
        <v>14.26</v>
      </c>
      <c r="L33" s="12">
        <v>0</v>
      </c>
      <c r="M33" s="12">
        <v>14.26</v>
      </c>
      <c r="N33" s="12">
        <v>0</v>
      </c>
      <c r="O33" s="12">
        <v>0</v>
      </c>
      <c r="P33" s="13" t="s">
        <v>1546</v>
      </c>
      <c r="Q33" s="13" t="s">
        <v>1546</v>
      </c>
      <c r="R33" s="13"/>
      <c r="S33" s="13" t="s">
        <v>2416</v>
      </c>
      <c r="T33" s="11">
        <v>0</v>
      </c>
      <c r="U33" s="14" t="s">
        <v>2417</v>
      </c>
      <c r="V33" s="77" t="s">
        <v>1870</v>
      </c>
      <c r="W33" s="101"/>
      <c r="X33" s="101"/>
      <c r="Y33" s="102"/>
      <c r="Z33" s="102"/>
      <c r="AA33" s="103"/>
    </row>
    <row r="34" spans="1:27" ht="60.75" hidden="1" thickTop="1" x14ac:dyDescent="0.25">
      <c r="A34" s="34">
        <v>26</v>
      </c>
      <c r="B34" s="11">
        <v>396</v>
      </c>
      <c r="C34" s="36">
        <v>307</v>
      </c>
      <c r="D34" s="37">
        <f>VLOOKUP(C34,[2]MŁK!$B$3:$AO$107,2,FALSE)</f>
        <v>328</v>
      </c>
      <c r="E34" s="11" t="s">
        <v>25</v>
      </c>
      <c r="F34" s="11" t="s">
        <v>1615</v>
      </c>
      <c r="G34" s="11" t="s">
        <v>1616</v>
      </c>
      <c r="H34" s="11" t="s">
        <v>1616</v>
      </c>
      <c r="I34" s="11" t="s">
        <v>1617</v>
      </c>
      <c r="J34" s="11" t="s">
        <v>2349</v>
      </c>
      <c r="K34" s="12">
        <f t="shared" si="6"/>
        <v>13.345000000000001</v>
      </c>
      <c r="L34" s="12">
        <v>0</v>
      </c>
      <c r="M34" s="12">
        <v>13.345000000000001</v>
      </c>
      <c r="N34" s="12">
        <v>0</v>
      </c>
      <c r="O34" s="12">
        <v>0</v>
      </c>
      <c r="P34" s="13" t="s">
        <v>1619</v>
      </c>
      <c r="Q34" s="13" t="s">
        <v>1619</v>
      </c>
      <c r="R34" s="13"/>
      <c r="S34" s="13" t="s">
        <v>2411</v>
      </c>
      <c r="T34" s="11">
        <v>0</v>
      </c>
      <c r="U34" s="14" t="s">
        <v>2412</v>
      </c>
      <c r="V34" s="77" t="s">
        <v>1891</v>
      </c>
      <c r="W34" s="101"/>
      <c r="X34" s="101"/>
      <c r="Y34" s="102"/>
      <c r="Z34" s="102"/>
      <c r="AA34" s="103"/>
    </row>
    <row r="35" spans="1:27" ht="60.75" hidden="1" thickTop="1" x14ac:dyDescent="0.25">
      <c r="A35" s="34">
        <v>27</v>
      </c>
      <c r="B35" s="11">
        <v>375</v>
      </c>
      <c r="C35" s="36">
        <v>306</v>
      </c>
      <c r="D35" s="37">
        <f>VLOOKUP(C35,[2]MŁK!$B$3:$AO$107,2,FALSE)</f>
        <v>385</v>
      </c>
      <c r="E35" s="11" t="s">
        <v>25</v>
      </c>
      <c r="F35" s="11" t="s">
        <v>34</v>
      </c>
      <c r="G35" s="11" t="s">
        <v>840</v>
      </c>
      <c r="H35" s="11" t="s">
        <v>841</v>
      </c>
      <c r="I35" s="11" t="s">
        <v>1555</v>
      </c>
      <c r="J35" s="11" t="s">
        <v>2349</v>
      </c>
      <c r="K35" s="12">
        <f t="shared" si="6"/>
        <v>14.912000000000001</v>
      </c>
      <c r="L35" s="12">
        <v>0</v>
      </c>
      <c r="M35" s="12">
        <v>14.912000000000001</v>
      </c>
      <c r="N35" s="12">
        <v>0</v>
      </c>
      <c r="O35" s="12">
        <v>0</v>
      </c>
      <c r="P35" s="13" t="s">
        <v>1557</v>
      </c>
      <c r="Q35" s="13" t="s">
        <v>2418</v>
      </c>
      <c r="R35" s="13"/>
      <c r="S35" s="13" t="s">
        <v>2416</v>
      </c>
      <c r="T35" s="11">
        <v>0</v>
      </c>
      <c r="U35" s="14" t="s">
        <v>2419</v>
      </c>
      <c r="V35" s="77" t="s">
        <v>1873</v>
      </c>
      <c r="W35" s="101"/>
      <c r="X35" s="101"/>
      <c r="Y35" s="102"/>
      <c r="Z35" s="102"/>
      <c r="AA35" s="103"/>
    </row>
    <row r="36" spans="1:27" ht="135.75" hidden="1" thickTop="1" x14ac:dyDescent="0.25">
      <c r="A36" s="34">
        <v>28</v>
      </c>
      <c r="B36" s="11"/>
      <c r="C36" s="36">
        <v>358</v>
      </c>
      <c r="D36" s="37">
        <f>VLOOKUP(C36,[2]MŁK!$B$3:$AO$107,2,FALSE)</f>
        <v>225</v>
      </c>
      <c r="E36" s="11" t="s">
        <v>25</v>
      </c>
      <c r="F36" s="11" t="s">
        <v>34</v>
      </c>
      <c r="G36" s="11" t="s">
        <v>2306</v>
      </c>
      <c r="H36" s="11" t="s">
        <v>2309</v>
      </c>
      <c r="I36" s="11" t="s">
        <v>2371</v>
      </c>
      <c r="J36" s="11" t="s">
        <v>2349</v>
      </c>
      <c r="K36" s="12">
        <f t="shared" si="6"/>
        <v>9.3965700000000005</v>
      </c>
      <c r="L36" s="12">
        <v>0</v>
      </c>
      <c r="M36" s="12">
        <v>9.3965700000000005</v>
      </c>
      <c r="N36" s="12">
        <v>0</v>
      </c>
      <c r="O36" s="12">
        <v>0</v>
      </c>
      <c r="P36" s="13" t="s">
        <v>2425</v>
      </c>
      <c r="Q36" s="13" t="s">
        <v>2425</v>
      </c>
      <c r="R36" s="13"/>
      <c r="S36" s="13" t="s">
        <v>2426</v>
      </c>
      <c r="T36" s="11">
        <v>0</v>
      </c>
      <c r="U36" s="14" t="s">
        <v>2038</v>
      </c>
      <c r="V36" s="76" t="s">
        <v>2310</v>
      </c>
      <c r="W36" s="101"/>
      <c r="X36" s="101"/>
      <c r="Y36" s="102"/>
      <c r="Z36" s="102"/>
      <c r="AA36" s="103"/>
    </row>
    <row r="37" spans="1:27" ht="120.75" hidden="1" thickTop="1" x14ac:dyDescent="0.25">
      <c r="A37" s="34">
        <v>29</v>
      </c>
      <c r="B37" s="11"/>
      <c r="C37" s="36">
        <v>357</v>
      </c>
      <c r="D37" s="37">
        <f>VLOOKUP(C37,[2]MŁK!$B$3:$AO$107,2,FALSE)</f>
        <v>1</v>
      </c>
      <c r="E37" s="11" t="s">
        <v>25</v>
      </c>
      <c r="F37" s="11" t="s">
        <v>34</v>
      </c>
      <c r="G37" s="11" t="s">
        <v>2306</v>
      </c>
      <c r="H37" s="11" t="s">
        <v>2307</v>
      </c>
      <c r="I37" s="11" t="s">
        <v>2369</v>
      </c>
      <c r="J37" s="11" t="s">
        <v>2349</v>
      </c>
      <c r="K37" s="12">
        <f t="shared" si="6"/>
        <v>12.99</v>
      </c>
      <c r="L37" s="12">
        <v>0</v>
      </c>
      <c r="M37" s="12">
        <v>12.99</v>
      </c>
      <c r="N37" s="12">
        <v>0</v>
      </c>
      <c r="O37" s="12">
        <v>0</v>
      </c>
      <c r="P37" s="13" t="s">
        <v>2420</v>
      </c>
      <c r="Q37" s="13" t="s">
        <v>2421</v>
      </c>
      <c r="R37" s="13"/>
      <c r="S37" s="13" t="s">
        <v>2422</v>
      </c>
      <c r="T37" s="11">
        <v>0</v>
      </c>
      <c r="U37" s="14" t="s">
        <v>1972</v>
      </c>
      <c r="V37" s="76" t="s">
        <v>2308</v>
      </c>
      <c r="W37" s="101"/>
      <c r="X37" s="101"/>
      <c r="Y37" s="102"/>
      <c r="Z37" s="102"/>
      <c r="AA37" s="103"/>
    </row>
    <row r="38" spans="1:27" ht="135.75" hidden="1" thickTop="1" x14ac:dyDescent="0.25">
      <c r="A38" s="34">
        <v>30</v>
      </c>
      <c r="B38" s="11"/>
      <c r="C38" s="36">
        <v>360</v>
      </c>
      <c r="D38" s="37">
        <f>VLOOKUP(C38,[2]MŁK!$B$3:$AO$107,2,FALSE)</f>
        <v>327</v>
      </c>
      <c r="E38" s="11" t="s">
        <v>25</v>
      </c>
      <c r="F38" s="11" t="s">
        <v>34</v>
      </c>
      <c r="G38" s="11" t="s">
        <v>2306</v>
      </c>
      <c r="H38" s="11" t="s">
        <v>2314</v>
      </c>
      <c r="I38" s="11" t="s">
        <v>2370</v>
      </c>
      <c r="J38" s="11" t="s">
        <v>2349</v>
      </c>
      <c r="K38" s="12">
        <f t="shared" si="6"/>
        <v>16.11</v>
      </c>
      <c r="L38" s="12">
        <v>0</v>
      </c>
      <c r="M38" s="12">
        <v>16.11</v>
      </c>
      <c r="N38" s="12">
        <v>0</v>
      </c>
      <c r="O38" s="12">
        <v>0</v>
      </c>
      <c r="P38" s="13" t="s">
        <v>2423</v>
      </c>
      <c r="Q38" s="13" t="s">
        <v>2421</v>
      </c>
      <c r="R38" s="13"/>
      <c r="S38" s="13" t="s">
        <v>2422</v>
      </c>
      <c r="T38" s="11">
        <v>0</v>
      </c>
      <c r="U38" s="14" t="s">
        <v>2424</v>
      </c>
      <c r="V38" s="76" t="s">
        <v>2315</v>
      </c>
      <c r="W38" s="101"/>
      <c r="X38" s="101"/>
      <c r="Y38" s="102"/>
      <c r="Z38" s="102"/>
      <c r="AA38" s="103"/>
    </row>
    <row r="39" spans="1:27" ht="90.75" hidden="1" thickTop="1" x14ac:dyDescent="0.25">
      <c r="A39" s="34">
        <v>31</v>
      </c>
      <c r="B39" s="35">
        <v>272</v>
      </c>
      <c r="C39" s="36">
        <v>219</v>
      </c>
      <c r="D39" s="37">
        <v>0</v>
      </c>
      <c r="E39" s="11" t="s">
        <v>25</v>
      </c>
      <c r="F39" s="11" t="s">
        <v>42</v>
      </c>
      <c r="G39" s="11" t="s">
        <v>32</v>
      </c>
      <c r="H39" s="11" t="s">
        <v>46</v>
      </c>
      <c r="I39" s="11" t="s">
        <v>1387</v>
      </c>
      <c r="J39" s="11" t="s">
        <v>2350</v>
      </c>
      <c r="K39" s="12">
        <f t="shared" si="6"/>
        <v>1.992</v>
      </c>
      <c r="L39" s="12">
        <v>0</v>
      </c>
      <c r="M39" s="12">
        <v>0</v>
      </c>
      <c r="N39" s="12">
        <v>1.992</v>
      </c>
      <c r="O39" s="12">
        <v>0</v>
      </c>
      <c r="P39" s="13">
        <v>38954</v>
      </c>
      <c r="Q39" s="13">
        <v>38959</v>
      </c>
      <c r="R39" s="13">
        <v>39416</v>
      </c>
      <c r="S39" s="13"/>
      <c r="T39" s="11" t="s">
        <v>1388</v>
      </c>
      <c r="U39" s="11" t="s">
        <v>1911</v>
      </c>
      <c r="V39" s="77">
        <v>0</v>
      </c>
      <c r="W39" s="101"/>
      <c r="X39" s="101"/>
      <c r="Y39" s="102"/>
      <c r="Z39" s="102"/>
      <c r="AA39" s="103"/>
    </row>
    <row r="40" spans="1:27" ht="90.75" hidden="1" thickTop="1" x14ac:dyDescent="0.25">
      <c r="A40" s="34">
        <v>32</v>
      </c>
      <c r="B40" s="35">
        <v>124</v>
      </c>
      <c r="C40" s="36">
        <v>1</v>
      </c>
      <c r="D40" s="37">
        <v>0</v>
      </c>
      <c r="E40" s="11" t="s">
        <v>25</v>
      </c>
      <c r="F40" s="11" t="s">
        <v>39</v>
      </c>
      <c r="G40" s="11" t="s">
        <v>40</v>
      </c>
      <c r="H40" s="11" t="s">
        <v>41</v>
      </c>
      <c r="I40" s="11" t="s">
        <v>1106</v>
      </c>
      <c r="J40" s="11" t="s">
        <v>2350</v>
      </c>
      <c r="K40" s="12">
        <f t="shared" si="6"/>
        <v>5.0330000000000004</v>
      </c>
      <c r="L40" s="12">
        <v>0</v>
      </c>
      <c r="M40" s="12">
        <v>0</v>
      </c>
      <c r="N40" s="12">
        <v>5.0330000000000004</v>
      </c>
      <c r="O40" s="12">
        <v>0</v>
      </c>
      <c r="P40" s="13">
        <v>39118</v>
      </c>
      <c r="Q40" s="13">
        <v>39127</v>
      </c>
      <c r="R40" s="13">
        <v>40588</v>
      </c>
      <c r="S40" s="13"/>
      <c r="T40" s="11"/>
      <c r="U40" s="11" t="s">
        <v>1972</v>
      </c>
      <c r="V40" s="77" t="s">
        <v>1742</v>
      </c>
      <c r="W40" s="101"/>
      <c r="X40" s="101"/>
      <c r="Y40" s="102"/>
      <c r="Z40" s="102"/>
      <c r="AA40" s="103"/>
    </row>
    <row r="41" spans="1:27" ht="90.75" hidden="1" thickTop="1" x14ac:dyDescent="0.25">
      <c r="A41" s="34">
        <v>33</v>
      </c>
      <c r="B41" s="35">
        <v>196</v>
      </c>
      <c r="C41" s="36">
        <v>2</v>
      </c>
      <c r="D41" s="37">
        <v>0</v>
      </c>
      <c r="E41" s="11" t="s">
        <v>25</v>
      </c>
      <c r="F41" s="11" t="s">
        <v>42</v>
      </c>
      <c r="G41" s="11" t="s">
        <v>43</v>
      </c>
      <c r="H41" s="11" t="s">
        <v>44</v>
      </c>
      <c r="I41" s="11" t="s">
        <v>1243</v>
      </c>
      <c r="J41" s="11" t="s">
        <v>2350</v>
      </c>
      <c r="K41" s="12">
        <f t="shared" si="6"/>
        <v>6.431</v>
      </c>
      <c r="L41" s="12">
        <v>0</v>
      </c>
      <c r="M41" s="12">
        <v>0</v>
      </c>
      <c r="N41" s="12">
        <v>6.431</v>
      </c>
      <c r="O41" s="12">
        <v>0</v>
      </c>
      <c r="P41" s="13">
        <v>39623</v>
      </c>
      <c r="Q41" s="13">
        <v>39652</v>
      </c>
      <c r="R41" s="13">
        <v>40169</v>
      </c>
      <c r="S41" s="13"/>
      <c r="T41" s="11" t="s">
        <v>45</v>
      </c>
      <c r="U41" s="11" t="e">
        <v>#N/A</v>
      </c>
      <c r="V41" s="77" t="s">
        <v>1715</v>
      </c>
      <c r="W41" s="101"/>
      <c r="X41" s="101"/>
      <c r="Y41" s="102"/>
      <c r="Z41" s="102"/>
      <c r="AA41" s="103"/>
    </row>
    <row r="42" spans="1:27" ht="210.75" hidden="1" thickTop="1" x14ac:dyDescent="0.25">
      <c r="A42" s="34">
        <v>34</v>
      </c>
      <c r="B42" s="35">
        <v>95</v>
      </c>
      <c r="C42" s="36">
        <v>163</v>
      </c>
      <c r="D42" s="37">
        <v>0</v>
      </c>
      <c r="E42" s="11" t="s">
        <v>25</v>
      </c>
      <c r="F42" s="11" t="s">
        <v>34</v>
      </c>
      <c r="G42" s="11" t="s">
        <v>35</v>
      </c>
      <c r="H42" s="11" t="s">
        <v>36</v>
      </c>
      <c r="I42" s="11" t="s">
        <v>1057</v>
      </c>
      <c r="J42" s="11" t="s">
        <v>2350</v>
      </c>
      <c r="K42" s="12">
        <f t="shared" si="6"/>
        <v>24.515000000000001</v>
      </c>
      <c r="L42" s="12">
        <v>0</v>
      </c>
      <c r="M42" s="12">
        <v>22.2</v>
      </c>
      <c r="N42" s="12">
        <v>2.3149999999999999</v>
      </c>
      <c r="O42" s="12">
        <v>0</v>
      </c>
      <c r="P42" s="13">
        <v>40037</v>
      </c>
      <c r="Q42" s="13">
        <v>40044</v>
      </c>
      <c r="R42" s="13">
        <v>41164</v>
      </c>
      <c r="S42" s="13"/>
      <c r="T42" s="11"/>
      <c r="U42" s="11" t="s">
        <v>2010</v>
      </c>
      <c r="V42" s="77" t="s">
        <v>1787</v>
      </c>
      <c r="W42" s="101"/>
      <c r="X42" s="101"/>
      <c r="Y42" s="102"/>
      <c r="Z42" s="102"/>
      <c r="AA42" s="103"/>
    </row>
    <row r="43" spans="1:27" ht="165.75" hidden="1" thickTop="1" x14ac:dyDescent="0.25">
      <c r="A43" s="34">
        <v>35</v>
      </c>
      <c r="B43" s="38">
        <v>96</v>
      </c>
      <c r="C43" s="36">
        <v>4</v>
      </c>
      <c r="D43" s="37">
        <v>0</v>
      </c>
      <c r="E43" s="11" t="s">
        <v>25</v>
      </c>
      <c r="F43" s="11" t="s">
        <v>34</v>
      </c>
      <c r="G43" s="11" t="s">
        <v>37</v>
      </c>
      <c r="H43" s="11" t="s">
        <v>38</v>
      </c>
      <c r="I43" s="11" t="s">
        <v>1060</v>
      </c>
      <c r="J43" s="11" t="s">
        <v>2350</v>
      </c>
      <c r="K43" s="12">
        <f t="shared" si="6"/>
        <v>15.120000000000001</v>
      </c>
      <c r="L43" s="12">
        <v>0</v>
      </c>
      <c r="M43" s="12">
        <v>11.07</v>
      </c>
      <c r="N43" s="12">
        <v>4.05</v>
      </c>
      <c r="O43" s="12">
        <v>0</v>
      </c>
      <c r="P43" s="13">
        <v>40126</v>
      </c>
      <c r="Q43" s="13">
        <v>40140</v>
      </c>
      <c r="R43" s="13">
        <v>41184</v>
      </c>
      <c r="S43" s="13"/>
      <c r="T43" s="11"/>
      <c r="U43" s="11" t="e">
        <v>#N/A</v>
      </c>
      <c r="V43" s="77" t="s">
        <v>1788</v>
      </c>
      <c r="W43" s="101"/>
      <c r="X43" s="101"/>
      <c r="Y43" s="102"/>
      <c r="Z43" s="102"/>
      <c r="AA43" s="103"/>
    </row>
    <row r="44" spans="1:27" ht="135.75" hidden="1" thickTop="1" x14ac:dyDescent="0.25">
      <c r="A44" s="34">
        <v>36</v>
      </c>
      <c r="B44" s="38">
        <v>29</v>
      </c>
      <c r="C44" s="36">
        <v>218</v>
      </c>
      <c r="D44" s="37">
        <v>0</v>
      </c>
      <c r="E44" s="11" t="s">
        <v>25</v>
      </c>
      <c r="F44" s="11" t="s">
        <v>31</v>
      </c>
      <c r="G44" s="11" t="s">
        <v>32</v>
      </c>
      <c r="H44" s="11" t="s">
        <v>33</v>
      </c>
      <c r="I44" s="11" t="s">
        <v>935</v>
      </c>
      <c r="J44" s="11" t="s">
        <v>2350</v>
      </c>
      <c r="K44" s="12">
        <f t="shared" si="6"/>
        <v>34.238</v>
      </c>
      <c r="L44" s="12">
        <v>0</v>
      </c>
      <c r="M44" s="12">
        <v>12.75</v>
      </c>
      <c r="N44" s="12">
        <v>21.488</v>
      </c>
      <c r="O44" s="12">
        <v>0</v>
      </c>
      <c r="P44" s="13">
        <v>40613</v>
      </c>
      <c r="Q44" s="13">
        <v>40613</v>
      </c>
      <c r="R44" s="13">
        <v>41949</v>
      </c>
      <c r="S44" s="13"/>
      <c r="T44" s="11"/>
      <c r="U44" s="11" t="e">
        <v>#N/A</v>
      </c>
      <c r="V44" s="77" t="s">
        <v>1850</v>
      </c>
      <c r="W44" s="101"/>
      <c r="X44" s="101"/>
      <c r="Y44" s="102"/>
      <c r="Z44" s="102"/>
      <c r="AA44" s="103"/>
    </row>
    <row r="45" spans="1:27" ht="135.75" hidden="1" thickTop="1" x14ac:dyDescent="0.25">
      <c r="A45" s="34">
        <v>37</v>
      </c>
      <c r="B45" s="38">
        <v>273</v>
      </c>
      <c r="C45" s="36">
        <v>248</v>
      </c>
      <c r="D45" s="37">
        <v>0</v>
      </c>
      <c r="E45" s="11" t="s">
        <v>25</v>
      </c>
      <c r="F45" s="11" t="s">
        <v>21</v>
      </c>
      <c r="G45" s="11" t="s">
        <v>47</v>
      </c>
      <c r="H45" s="11" t="s">
        <v>48</v>
      </c>
      <c r="I45" s="11" t="s">
        <v>1390</v>
      </c>
      <c r="J45" s="11" t="s">
        <v>2350</v>
      </c>
      <c r="K45" s="12">
        <f t="shared" si="6"/>
        <v>6.4889999999999999</v>
      </c>
      <c r="L45" s="12">
        <v>0</v>
      </c>
      <c r="M45" s="12">
        <v>0</v>
      </c>
      <c r="N45" s="12">
        <v>6.4889999999999999</v>
      </c>
      <c r="O45" s="12">
        <v>0</v>
      </c>
      <c r="P45" s="13">
        <v>41110</v>
      </c>
      <c r="Q45" s="13">
        <v>41138</v>
      </c>
      <c r="R45" s="13">
        <v>41624</v>
      </c>
      <c r="S45" s="13"/>
      <c r="T45" s="11"/>
      <c r="U45" s="11" t="e">
        <v>#N/A</v>
      </c>
      <c r="V45" s="77" t="s">
        <v>1823</v>
      </c>
      <c r="W45" s="101"/>
      <c r="X45" s="101"/>
      <c r="Y45" s="102"/>
      <c r="Z45" s="102"/>
      <c r="AA45" s="103"/>
    </row>
    <row r="46" spans="1:27" ht="150.75" hidden="1" thickTop="1" x14ac:dyDescent="0.25">
      <c r="A46" s="34">
        <v>38</v>
      </c>
      <c r="B46" s="35">
        <v>6</v>
      </c>
      <c r="C46" s="36">
        <v>256</v>
      </c>
      <c r="D46" s="37">
        <v>16</v>
      </c>
      <c r="E46" s="11" t="s">
        <v>25</v>
      </c>
      <c r="F46" s="11" t="s">
        <v>21</v>
      </c>
      <c r="G46" s="11" t="s">
        <v>29</v>
      </c>
      <c r="H46" s="11" t="s">
        <v>30</v>
      </c>
      <c r="I46" s="11" t="s">
        <v>891</v>
      </c>
      <c r="J46" s="11" t="s">
        <v>2350</v>
      </c>
      <c r="K46" s="12">
        <f t="shared" si="6"/>
        <v>11.763</v>
      </c>
      <c r="L46" s="12">
        <v>0</v>
      </c>
      <c r="M46" s="12">
        <v>0</v>
      </c>
      <c r="N46" s="12">
        <v>11.763</v>
      </c>
      <c r="O46" s="12">
        <v>0</v>
      </c>
      <c r="P46" s="13">
        <v>41319</v>
      </c>
      <c r="Q46" s="13">
        <v>41333</v>
      </c>
      <c r="R46" s="13">
        <v>42321</v>
      </c>
      <c r="S46" s="13"/>
      <c r="T46" s="11" t="s">
        <v>892</v>
      </c>
      <c r="U46" s="11" t="s">
        <v>2059</v>
      </c>
      <c r="V46" s="77" t="s">
        <v>1856</v>
      </c>
      <c r="W46" s="101"/>
      <c r="X46" s="101"/>
      <c r="Y46" s="102"/>
      <c r="Z46" s="102"/>
      <c r="AA46" s="103"/>
    </row>
    <row r="47" spans="1:27" ht="90.75" hidden="1" thickTop="1" x14ac:dyDescent="0.25">
      <c r="A47" s="34">
        <v>39</v>
      </c>
      <c r="B47" s="38">
        <v>364</v>
      </c>
      <c r="C47" s="36">
        <v>278</v>
      </c>
      <c r="D47" s="37">
        <v>383</v>
      </c>
      <c r="E47" s="11" t="s">
        <v>25</v>
      </c>
      <c r="F47" s="11" t="s">
        <v>34</v>
      </c>
      <c r="G47" s="11" t="s">
        <v>49</v>
      </c>
      <c r="H47" s="11" t="s">
        <v>50</v>
      </c>
      <c r="I47" s="11" t="s">
        <v>1529</v>
      </c>
      <c r="J47" s="11" t="s">
        <v>2350</v>
      </c>
      <c r="K47" s="12">
        <f t="shared" si="6"/>
        <v>15.39</v>
      </c>
      <c r="L47" s="12">
        <v>0</v>
      </c>
      <c r="M47" s="12">
        <v>15.39</v>
      </c>
      <c r="N47" s="12">
        <v>0</v>
      </c>
      <c r="O47" s="12">
        <v>0</v>
      </c>
      <c r="P47" s="13">
        <v>41858</v>
      </c>
      <c r="Q47" s="13">
        <v>41858</v>
      </c>
      <c r="R47" s="13">
        <v>42725</v>
      </c>
      <c r="S47" s="13"/>
      <c r="T47" s="11"/>
      <c r="U47" s="11" t="s">
        <v>2066</v>
      </c>
      <c r="V47" s="77" t="s">
        <v>1865</v>
      </c>
      <c r="W47" s="101"/>
      <c r="X47" s="101"/>
      <c r="Y47" s="102"/>
      <c r="Z47" s="102"/>
      <c r="AA47" s="103"/>
    </row>
    <row r="48" spans="1:27" ht="165.75" hidden="1" thickTop="1" x14ac:dyDescent="0.25">
      <c r="A48" s="34">
        <v>40</v>
      </c>
      <c r="B48" s="38">
        <v>5</v>
      </c>
      <c r="C48" s="36">
        <v>275</v>
      </c>
      <c r="D48" s="37">
        <v>11</v>
      </c>
      <c r="E48" s="11" t="s">
        <v>25</v>
      </c>
      <c r="F48" s="11" t="s">
        <v>21</v>
      </c>
      <c r="G48" s="11" t="s">
        <v>22</v>
      </c>
      <c r="H48" s="11" t="s">
        <v>23</v>
      </c>
      <c r="I48" s="11" t="s">
        <v>888</v>
      </c>
      <c r="J48" s="11" t="s">
        <v>2350</v>
      </c>
      <c r="K48" s="12">
        <f t="shared" si="6"/>
        <v>8.0069999999999997</v>
      </c>
      <c r="L48" s="12">
        <v>0</v>
      </c>
      <c r="M48" s="12">
        <v>1.476</v>
      </c>
      <c r="N48" s="12">
        <v>6.5309999999999997</v>
      </c>
      <c r="O48" s="12">
        <v>0</v>
      </c>
      <c r="P48" s="13">
        <v>41862</v>
      </c>
      <c r="Q48" s="13">
        <v>41862</v>
      </c>
      <c r="R48" s="13">
        <v>42321</v>
      </c>
      <c r="S48" s="13"/>
      <c r="T48" s="11"/>
      <c r="U48" s="11" t="s">
        <v>2058</v>
      </c>
      <c r="V48" s="77" t="s">
        <v>1855</v>
      </c>
      <c r="W48" s="101"/>
      <c r="X48" s="101"/>
      <c r="Y48" s="102"/>
      <c r="Z48" s="102"/>
      <c r="AA48" s="103"/>
    </row>
    <row r="49" spans="1:27" ht="60.75" hidden="1" thickTop="1" x14ac:dyDescent="0.25">
      <c r="A49" s="34">
        <v>41</v>
      </c>
      <c r="B49" s="11"/>
      <c r="C49" s="32"/>
      <c r="D49" s="37">
        <v>140</v>
      </c>
      <c r="E49" s="11" t="str">
        <f>VLOOKUP(D49,[1]owssvr!$A$3:$AR$381,6,FALSE)</f>
        <v>Bydgoszcz</v>
      </c>
      <c r="F49" s="11" t="str">
        <f>VLOOKUP(D49,[1]owssvr!$A$3:$AR$381,4,FALSE)</f>
        <v>GP91</v>
      </c>
      <c r="G49" s="11" t="str">
        <f>VLOOKUP(D49,[1]owssvr!$A$3:$AR$381,2,FALSE)</f>
        <v>Rozbudowa i wzmocnienie drogi krajowej nr 91 (1) na odc. Toruń-Włocławek etap II</v>
      </c>
      <c r="H49" s="11" t="str">
        <f>VLOOKUP(D49,[1]owssvr!$A$3:$AR$381,3,FALSE)</f>
        <v>137. Rozbudowa i wzmocnienie dk 91 (dawniej dk 1) na odc. Toruń - Włocławek etap II</v>
      </c>
      <c r="I49" s="11"/>
      <c r="J49" s="11" t="str">
        <f>VLOOKUP(D49,[1]owssvr!$A$3:$AR$381,15,FALSE)</f>
        <v>Przygotowanie</v>
      </c>
      <c r="K49" s="12" t="e">
        <f t="shared" si="6"/>
        <v>#REF!</v>
      </c>
      <c r="L49" s="12" t="e">
        <f>VLOOKUP(D49,[1]owssvr!$A$3:$AR$381,16,FALSE)</f>
        <v>#REF!</v>
      </c>
      <c r="M49" s="12" t="e">
        <f>VLOOKUP(D49,[1]owssvr!$A$3:$AR$381,18,FALSE)</f>
        <v>#REF!</v>
      </c>
      <c r="N49" s="12">
        <f>VLOOKUP(D49,[1]owssvr!$A$3:$AR$381,20,FALSE)</f>
        <v>22.3</v>
      </c>
      <c r="O49" s="12" t="e">
        <f>VLOOKUP(D49,[1]owssvr!$A$3:$AR$381,22,FALSE)</f>
        <v>#REF!</v>
      </c>
      <c r="P49" s="13" t="e">
        <f>VLOOKUP(D49,[1]owssvr!$A$3:$AR$381,24,FALSE)</f>
        <v>#REF!</v>
      </c>
      <c r="Q49" s="13" t="e">
        <f>VLOOKUP(D49,[1]owssvr!$A$3:$AR$381,25,FALSE)</f>
        <v>#REF!</v>
      </c>
      <c r="R49" s="13"/>
      <c r="S49" s="13" t="e">
        <f>VLOOKUP(D49,[1]owssvr!$A$3:$AR$381,28,FALSE)</f>
        <v>#REF!</v>
      </c>
      <c r="T49" s="11"/>
      <c r="U49" s="14" t="str">
        <f>VLOOKUP(D49,[1]owssvr!$A$3:$AL$381,38,FALSE)</f>
        <v>wiadukt - 45,12 mb, most - 12 mb</v>
      </c>
      <c r="V49" s="76"/>
      <c r="W49" s="101"/>
      <c r="X49" s="101"/>
      <c r="Y49" s="102"/>
      <c r="Z49" s="102"/>
      <c r="AA49" s="103"/>
    </row>
    <row r="50" spans="1:27" ht="45.75" hidden="1" thickTop="1" x14ac:dyDescent="0.25">
      <c r="A50" s="34">
        <v>42</v>
      </c>
      <c r="B50" s="11"/>
      <c r="C50" s="32"/>
      <c r="D50" s="37">
        <v>372</v>
      </c>
      <c r="E50" s="11" t="str">
        <f>VLOOKUP(D50,[1]owssvr!$A$3:$AR$381,6,FALSE)</f>
        <v>Bydgoszcz</v>
      </c>
      <c r="F50" s="11" t="str">
        <f>VLOOKUP(D50,[1]owssvr!$A$3:$AR$381,4,FALSE)</f>
        <v>S10</v>
      </c>
      <c r="G50" s="11" t="str">
        <f>VLOOKUP(D50,[1]owssvr!$A$3:$AR$381,2,FALSE)</f>
        <v>S10 Piła-Bydgoszcz odc. węzeł Wyrzysk - węzeł Pawłówek (bez węzłów)</v>
      </c>
      <c r="H50" s="11" t="str">
        <f>VLOOKUP(D50,[1]owssvr!$A$3:$AR$381,3,FALSE)</f>
        <v>0463. S10 Bydgoszcz – Piła (węzeł Pawłówek – węzeł Wyrzysk)</v>
      </c>
      <c r="I50" s="11"/>
      <c r="J50" s="11" t="str">
        <f>VLOOKUP(D50,[1]owssvr!$A$3:$AR$381,15,FALSE)</f>
        <v>Przygotowanie</v>
      </c>
      <c r="K50" s="12" t="e">
        <f t="shared" si="6"/>
        <v>#REF!</v>
      </c>
      <c r="L50" s="12" t="e">
        <f>VLOOKUP(D50,[1]owssvr!$A$3:$AR$381,16,FALSE)</f>
        <v>#REF!</v>
      </c>
      <c r="M50" s="12">
        <f>VLOOKUP(D50,[1]owssvr!$A$3:$AR$381,18,FALSE)</f>
        <v>40.825000000000003</v>
      </c>
      <c r="N50" s="12" t="e">
        <f>VLOOKUP(D50,[1]owssvr!$A$3:$AR$381,20,FALSE)</f>
        <v>#REF!</v>
      </c>
      <c r="O50" s="12" t="e">
        <f>VLOOKUP(D50,[1]owssvr!$A$3:$AR$381,22,FALSE)</f>
        <v>#REF!</v>
      </c>
      <c r="P50" s="13" t="e">
        <f>VLOOKUP(D50,[1]owssvr!$A$3:$AR$381,24,FALSE)</f>
        <v>#REF!</v>
      </c>
      <c r="Q50" s="13" t="e">
        <f>VLOOKUP(D50,[1]owssvr!$A$3:$AR$381,25,FALSE)</f>
        <v>#REF!</v>
      </c>
      <c r="R50" s="13"/>
      <c r="S50" s="13">
        <f>VLOOKUP(D50,[1]owssvr!$A$3:$AR$381,28,FALSE)</f>
        <v>45838</v>
      </c>
      <c r="T50" s="11"/>
      <c r="U50" s="14" t="str">
        <f>VLOOKUP(D50,[1]owssvr!$A$3:$AL$381,38,FALSE)</f>
        <v>Zostanie podana na kolejnym etapie projektowania, po dokonaniu wyboru wariantów.</v>
      </c>
      <c r="V50" s="76"/>
      <c r="W50" s="101"/>
      <c r="X50" s="101"/>
      <c r="Y50" s="102"/>
      <c r="Z50" s="102"/>
      <c r="AA50" s="103"/>
    </row>
    <row r="51" spans="1:27" ht="30.75" hidden="1" thickTop="1" x14ac:dyDescent="0.25">
      <c r="A51" s="34">
        <v>43</v>
      </c>
      <c r="B51" s="11"/>
      <c r="C51" s="32"/>
      <c r="D51" s="37">
        <v>375</v>
      </c>
      <c r="E51" s="11" t="str">
        <f>VLOOKUP(D51,[1]owssvr!$A$3:$AR$381,6,FALSE)</f>
        <v>Bydgoszcz</v>
      </c>
      <c r="F51" s="11" t="str">
        <f>VLOOKUP(D51,[1]owssvr!$A$3:$AR$381,4,FALSE)</f>
        <v>S10</v>
      </c>
      <c r="G51" s="11" t="str">
        <f>VLOOKUP(D51,[1]owssvr!$A$3:$AR$381,2,FALSE)</f>
        <v>S10 Toruń (A1) - S8</v>
      </c>
      <c r="H51" s="11" t="str">
        <f>VLOOKUP(D51,[1]owssvr!$A$3:$AR$381,3,FALSE)</f>
        <v>0465. S10 Warszawa – Toruń (Wołomin S8 – Toruń A1)</v>
      </c>
      <c r="I51" s="11"/>
      <c r="J51" s="11" t="str">
        <f>VLOOKUP(D51,[1]owssvr!$A$3:$AR$381,15,FALSE)</f>
        <v>Przygotowanie</v>
      </c>
      <c r="K51" s="12" t="e">
        <f t="shared" si="6"/>
        <v>#REF!</v>
      </c>
      <c r="L51" s="12" t="e">
        <f>VLOOKUP(D51,[1]owssvr!$A$3:$AR$381,16,FALSE)</f>
        <v>#REF!</v>
      </c>
      <c r="M51" s="12">
        <v>170</v>
      </c>
      <c r="N51" s="12" t="e">
        <f>VLOOKUP(D51,[1]owssvr!$A$3:$AR$381,20,FALSE)</f>
        <v>#REF!</v>
      </c>
      <c r="O51" s="12" t="e">
        <f>VLOOKUP(D51,[1]owssvr!$A$3:$AR$381,22,FALSE)</f>
        <v>#REF!</v>
      </c>
      <c r="P51" s="13" t="e">
        <f>VLOOKUP(D51,[1]owssvr!$A$3:$AR$381,24,FALSE)</f>
        <v>#REF!</v>
      </c>
      <c r="Q51" s="13" t="e">
        <f>VLOOKUP(D51,[1]owssvr!$A$3:$AR$381,25,FALSE)</f>
        <v>#REF!</v>
      </c>
      <c r="R51" s="13"/>
      <c r="S51" s="13" t="str">
        <f>VLOOKUP(D51,[1]owssvr!$A$3:$AR$381,28,FALSE)</f>
        <v>2026-11-30</v>
      </c>
      <c r="T51" s="11"/>
      <c r="U51" s="14" t="str">
        <f>VLOOKUP(D51,[1]owssvr!$A$3:$AL$381,38,FALSE)</f>
        <v>brak danych</v>
      </c>
      <c r="V51" s="76"/>
      <c r="W51" s="101"/>
      <c r="X51" s="101"/>
      <c r="Y51" s="102"/>
      <c r="Z51" s="102"/>
      <c r="AA51" s="103"/>
    </row>
    <row r="52" spans="1:27" ht="45.75" hidden="1" thickTop="1" x14ac:dyDescent="0.25">
      <c r="A52" s="34">
        <v>44</v>
      </c>
      <c r="B52" s="11"/>
      <c r="C52" s="32"/>
      <c r="D52" s="37">
        <v>417</v>
      </c>
      <c r="E52" s="11" t="str">
        <f>VLOOKUP(D52,[1]owssvr!$A$3:$AR$381,6,FALSE)</f>
        <v>Bydgoszcz</v>
      </c>
      <c r="F52" s="11" t="str">
        <f>VLOOKUP(D52,[1]owssvr!$A$3:$AR$381,4,FALSE)</f>
        <v>GP25</v>
      </c>
      <c r="G52" s="11" t="str">
        <f>VLOOKUP(D52,[1]owssvr!$A$3:$AR$381,2,FALSE)</f>
        <v>1. Budowa obwodnicy Sępólna Krajeńskiego</v>
      </c>
      <c r="H52" s="11" t="str">
        <f>VLOOKUP(D52,[1]owssvr!$A$3:$AR$381,3,FALSE)</f>
        <v>1036. Budowa obwodnicy Sępólna Krajeńskiego i Kamienia Krajeńskiego</v>
      </c>
      <c r="I52" s="11"/>
      <c r="J52" s="11" t="str">
        <f>VLOOKUP(D52,[1]owssvr!$A$3:$AR$381,15,FALSE)</f>
        <v>Przygotowanie</v>
      </c>
      <c r="K52" s="12" t="e">
        <f t="shared" si="6"/>
        <v>#REF!</v>
      </c>
      <c r="L52" s="12" t="e">
        <f>VLOOKUP(D52,[1]owssvr!$A$3:$AR$381,16,FALSE)</f>
        <v>#REF!</v>
      </c>
      <c r="M52" s="12" t="e">
        <f>VLOOKUP(D52,[1]owssvr!$A$3:$AR$381,18,FALSE)</f>
        <v>#REF!</v>
      </c>
      <c r="N52" s="12">
        <f>VLOOKUP(D52,[1]owssvr!$A$3:$AR$381,20,FALSE)</f>
        <v>6.4020000000000001</v>
      </c>
      <c r="O52" s="12" t="e">
        <f>VLOOKUP(D52,[1]owssvr!$A$3:$AR$381,22,FALSE)</f>
        <v>#REF!</v>
      </c>
      <c r="P52" s="13" t="e">
        <f>VLOOKUP(D52,[1]owssvr!$A$3:$AR$381,24,FALSE)</f>
        <v>#REF!</v>
      </c>
      <c r="Q52" s="13" t="e">
        <f>VLOOKUP(D52,[1]owssvr!$A$3:$AR$381,25,FALSE)</f>
        <v>#REF!</v>
      </c>
      <c r="R52" s="13"/>
      <c r="S52" s="13" t="str">
        <f>VLOOKUP(D52,[1]owssvr!$A$3:$AR$381,28,FALSE)</f>
        <v>2023-04-30</v>
      </c>
      <c r="T52" s="11"/>
      <c r="U52" s="14" t="str">
        <f>VLOOKUP(D52,[1]owssvr!$A$3:$AL$381,38,FALSE)</f>
        <v>estakada - 1, wiadukt pod linią kolejową - 1, przejazd gospodarczy -3,</v>
      </c>
      <c r="V52" s="76"/>
      <c r="W52" s="101"/>
      <c r="X52" s="101"/>
      <c r="Y52" s="102"/>
      <c r="Z52" s="102"/>
      <c r="AA52" s="103"/>
    </row>
    <row r="53" spans="1:27" ht="30.75" hidden="1" thickTop="1" x14ac:dyDescent="0.25">
      <c r="A53" s="34">
        <v>45</v>
      </c>
      <c r="B53" s="11"/>
      <c r="C53" s="32"/>
      <c r="D53" s="37">
        <v>418</v>
      </c>
      <c r="E53" s="11" t="str">
        <f>VLOOKUP(D53,[1]owssvr!$A$3:$AR$381,6,FALSE)</f>
        <v>Bydgoszcz</v>
      </c>
      <c r="F53" s="11" t="str">
        <f>VLOOKUP(D53,[1]owssvr!$A$3:$AR$381,4,FALSE)</f>
        <v>GP25</v>
      </c>
      <c r="G53" s="11" t="str">
        <f>VLOOKUP(D53,[1]owssvr!$A$3:$AR$381,2,FALSE)</f>
        <v>2. Budowa obwodnicy Kamienia Krajeńskiego</v>
      </c>
      <c r="H53" s="11" t="str">
        <f>VLOOKUP(D53,[1]owssvr!$A$3:$AR$381,3,FALSE)</f>
        <v>1036. Budowa obwodnicy Sępólna Krajeńskiego i Kamienia Krajeńskiego</v>
      </c>
      <c r="I53" s="11"/>
      <c r="J53" s="11" t="str">
        <f>VLOOKUP(D53,[1]owssvr!$A$3:$AR$381,15,FALSE)</f>
        <v>Przygotowanie</v>
      </c>
      <c r="K53" s="12" t="e">
        <f t="shared" si="6"/>
        <v>#REF!</v>
      </c>
      <c r="L53" s="12" t="e">
        <f>VLOOKUP(D53,[1]owssvr!$A$3:$AR$381,16,FALSE)</f>
        <v>#REF!</v>
      </c>
      <c r="M53" s="12" t="e">
        <f>VLOOKUP(D53,[1]owssvr!$A$3:$AR$381,18,FALSE)</f>
        <v>#REF!</v>
      </c>
      <c r="N53" s="12">
        <f>VLOOKUP(D53,[1]owssvr!$A$3:$AR$381,20,FALSE)</f>
        <v>2.3450000000000002</v>
      </c>
      <c r="O53" s="12" t="e">
        <f>VLOOKUP(D53,[1]owssvr!$A$3:$AR$381,22,FALSE)</f>
        <v>#REF!</v>
      </c>
      <c r="P53" s="13" t="e">
        <f>VLOOKUP(D53,[1]owssvr!$A$3:$AR$381,24,FALSE)</f>
        <v>#REF!</v>
      </c>
      <c r="Q53" s="13" t="e">
        <f>VLOOKUP(D53,[1]owssvr!$A$3:$AR$381,25,FALSE)</f>
        <v>#REF!</v>
      </c>
      <c r="R53" s="13"/>
      <c r="S53" s="13">
        <f>VLOOKUP(D53,[1]owssvr!$A$3:$AR$381,28,FALSE)</f>
        <v>45046</v>
      </c>
      <c r="T53" s="11"/>
      <c r="U53" s="14" t="str">
        <f>VLOOKUP(D53,[1]owssvr!$A$3:$AL$381,38,FALSE)</f>
        <v>most - 1</v>
      </c>
      <c r="V53" s="76"/>
      <c r="W53" s="101"/>
      <c r="X53" s="101"/>
      <c r="Y53" s="102"/>
      <c r="Z53" s="102"/>
      <c r="AA53" s="103"/>
    </row>
    <row r="54" spans="1:27" ht="45.75" hidden="1" thickTop="1" x14ac:dyDescent="0.25">
      <c r="A54" s="34">
        <v>46</v>
      </c>
      <c r="B54" s="11"/>
      <c r="C54" s="32"/>
      <c r="D54" s="37">
        <v>433</v>
      </c>
      <c r="E54" s="11" t="str">
        <f>VLOOKUP(D54,[1]owssvr!$A$3:$AR$381,6,FALSE)</f>
        <v>Bydgoszcz</v>
      </c>
      <c r="F54" s="11" t="str">
        <f>VLOOKUP(D54,[1]owssvr!$A$3:$AR$381,4,FALSE)</f>
        <v>S10</v>
      </c>
      <c r="G54" s="11" t="str">
        <f>VLOOKUP(D54,[1]owssvr!$A$3:$AR$381,2,FALSE)</f>
        <v>S10 Toruń-Bydgoszcz wraz z w. Czerniewice (Toruń Południe)</v>
      </c>
      <c r="H54" s="11" t="str">
        <f>VLOOKUP(D54,[1]owssvr!$A$3:$AR$381,3,FALSE)</f>
        <v>0464. S10 Toruń-Bydgoszcz wraz z w. Czerniewice</v>
      </c>
      <c r="I54" s="11"/>
      <c r="J54" s="11" t="str">
        <f>VLOOKUP(D54,[1]owssvr!$A$3:$AR$381,15,FALSE)</f>
        <v>Przygotowanie</v>
      </c>
      <c r="K54" s="12" t="e">
        <f t="shared" si="6"/>
        <v>#REF!</v>
      </c>
      <c r="L54" s="12" t="e">
        <f>VLOOKUP(D54,[1]owssvr!$A$3:$AR$381,16,FALSE)</f>
        <v>#REF!</v>
      </c>
      <c r="M54" s="12">
        <f>VLOOKUP(D54,[1]owssvr!$A$3:$AR$381,18,FALSE)</f>
        <v>50.390999999999998</v>
      </c>
      <c r="N54" s="12" t="e">
        <f>VLOOKUP(D54,[1]owssvr!$A$3:$AR$381,20,FALSE)</f>
        <v>#REF!</v>
      </c>
      <c r="O54" s="12" t="e">
        <f>VLOOKUP(D54,[1]owssvr!$A$3:$AR$381,22,FALSE)</f>
        <v>#REF!</v>
      </c>
      <c r="P54" s="13" t="e">
        <f>VLOOKUP(D54,[1]owssvr!$A$3:$AR$381,24,FALSE)</f>
        <v>#REF!</v>
      </c>
      <c r="Q54" s="13" t="e">
        <f>VLOOKUP(D54,[1]owssvr!$A$3:$AR$381,25,FALSE)</f>
        <v>#REF!</v>
      </c>
      <c r="R54" s="13"/>
      <c r="S54" s="13">
        <f>VLOOKUP(D54,[1]owssvr!$A$3:$AR$381,28,FALSE)</f>
        <v>44865</v>
      </c>
      <c r="T54" s="11"/>
      <c r="U54" s="14" t="str">
        <f>VLOOKUP(D54,[1]owssvr!$A$3:$AL$381,38,FALSE)</f>
        <v>Nazwy zostaną podane na kolejnym etapie projektowania, po dokonaniu wyboru wariantów.</v>
      </c>
      <c r="V54" s="76"/>
      <c r="W54" s="101"/>
      <c r="X54" s="101"/>
      <c r="Y54" s="102"/>
      <c r="Z54" s="102"/>
      <c r="AA54" s="103"/>
    </row>
    <row r="55" spans="1:27" ht="30.75" hidden="1" thickTop="1" x14ac:dyDescent="0.25">
      <c r="A55" s="34">
        <v>47</v>
      </c>
      <c r="B55" s="11"/>
      <c r="C55" s="32"/>
      <c r="D55" s="37">
        <v>401</v>
      </c>
      <c r="E55" s="11" t="str">
        <f>VLOOKUP(D55,[1]owssvr!$A$3:$AR$381,6,FALSE)</f>
        <v>Bydgoszcz</v>
      </c>
      <c r="F55" s="11" t="str">
        <f>VLOOKUP(D55,[1]owssvr!$A$3:$AR$381,4,FALSE)</f>
        <v>GP25</v>
      </c>
      <c r="G55" s="11" t="str">
        <f>VLOOKUP(D55,[1]owssvr!$A$3:$AR$381,2,FALSE)</f>
        <v>Budowa obwodnicy Inowrocławia (łącznik)</v>
      </c>
      <c r="H55" s="11" t="str">
        <f>VLOOKUP(D55,[1]owssvr!$A$3:$AR$381,3,FALSE)</f>
        <v>0945. Budowa obwodnicy Inowrocławia (łącznik)</v>
      </c>
      <c r="I55" s="11"/>
      <c r="J55" s="11" t="str">
        <f>VLOOKUP(D55,[1]owssvr!$A$3:$AR$381,15,FALSE)</f>
        <v>Przetarg</v>
      </c>
      <c r="K55" s="12" t="e">
        <f t="shared" si="6"/>
        <v>#REF!</v>
      </c>
      <c r="L55" s="12" t="e">
        <f>VLOOKUP(D55,[1]owssvr!$A$3:$AR$381,16,FALSE)</f>
        <v>#REF!</v>
      </c>
      <c r="M55" s="12" t="e">
        <f>VLOOKUP(D55,[1]owssvr!$A$3:$AR$381,18,FALSE)</f>
        <v>#REF!</v>
      </c>
      <c r="N55" s="12">
        <f>VLOOKUP(D55,[1]owssvr!$A$3:$AR$381,20,FALSE)</f>
        <v>4.88</v>
      </c>
      <c r="O55" s="12" t="e">
        <f>VLOOKUP(D55,[1]owssvr!$A$3:$AR$381,22,FALSE)</f>
        <v>#REF!</v>
      </c>
      <c r="P55" s="13" t="e">
        <f>VLOOKUP(D55,[1]owssvr!$A$3:$AR$381,24,FALSE)</f>
        <v>#REF!</v>
      </c>
      <c r="Q55" s="13" t="e">
        <f>VLOOKUP(D55,[1]owssvr!$A$3:$AR$381,25,FALSE)</f>
        <v>#REF!</v>
      </c>
      <c r="R55" s="13"/>
      <c r="S55" s="13">
        <f>VLOOKUP(D55,[1]owssvr!$A$3:$AR$381,28,FALSE)</f>
        <v>43638</v>
      </c>
      <c r="T55" s="11"/>
      <c r="U55" s="14" t="str">
        <f>VLOOKUP(D55,[1]owssvr!$A$3:$AL$381,38,FALSE)</f>
        <v>4 (poza węzłem)</v>
      </c>
      <c r="V55" s="76"/>
      <c r="W55" s="101"/>
      <c r="X55" s="101"/>
      <c r="Y55" s="102"/>
      <c r="Z55" s="102"/>
      <c r="AA55" s="103"/>
    </row>
    <row r="56" spans="1:27" ht="150.75" hidden="1" thickTop="1" x14ac:dyDescent="0.25">
      <c r="A56" s="34">
        <v>48</v>
      </c>
      <c r="B56" s="11"/>
      <c r="C56" s="36">
        <v>344</v>
      </c>
      <c r="D56" s="37">
        <f>VLOOKUP(C56,[2]MŁK!$B$3:$AO$107,2,FALSE)</f>
        <v>330</v>
      </c>
      <c r="E56" s="11" t="s">
        <v>57</v>
      </c>
      <c r="F56" s="11" t="s">
        <v>451</v>
      </c>
      <c r="G56" s="11" t="s">
        <v>2261</v>
      </c>
      <c r="H56" s="11" t="s">
        <v>2270</v>
      </c>
      <c r="I56" s="11" t="s">
        <v>2377</v>
      </c>
      <c r="J56" s="11" t="s">
        <v>2349</v>
      </c>
      <c r="K56" s="12">
        <f t="shared" si="6"/>
        <v>9.6999999999999993</v>
      </c>
      <c r="L56" s="12">
        <v>0</v>
      </c>
      <c r="M56" s="12">
        <v>9.6999999999999993</v>
      </c>
      <c r="N56" s="12">
        <v>0</v>
      </c>
      <c r="O56" s="12">
        <v>0</v>
      </c>
      <c r="P56" s="13" t="s">
        <v>2432</v>
      </c>
      <c r="Q56" s="13">
        <v>0</v>
      </c>
      <c r="R56" s="13"/>
      <c r="S56" s="13">
        <v>43328</v>
      </c>
      <c r="T56" s="11" t="s">
        <v>2433</v>
      </c>
      <c r="U56" s="14">
        <v>12</v>
      </c>
      <c r="V56" s="76" t="s">
        <v>2271</v>
      </c>
      <c r="W56" s="101"/>
      <c r="X56" s="101"/>
      <c r="Y56" s="102"/>
      <c r="Z56" s="102"/>
      <c r="AA56" s="103"/>
    </row>
    <row r="57" spans="1:27" ht="150.75" hidden="1" thickTop="1" x14ac:dyDescent="0.25">
      <c r="A57" s="34">
        <v>49</v>
      </c>
      <c r="B57" s="11"/>
      <c r="C57" s="36">
        <v>341</v>
      </c>
      <c r="D57" s="37">
        <f>VLOOKUP(C57,[2]MŁK!$B$3:$AO$107,2,FALSE)</f>
        <v>104</v>
      </c>
      <c r="E57" s="11" t="s">
        <v>57</v>
      </c>
      <c r="F57" s="11" t="s">
        <v>451</v>
      </c>
      <c r="G57" s="11" t="s">
        <v>2261</v>
      </c>
      <c r="H57" s="11" t="s">
        <v>2264</v>
      </c>
      <c r="I57" s="11" t="s">
        <v>2378</v>
      </c>
      <c r="J57" s="11" t="s">
        <v>2349</v>
      </c>
      <c r="K57" s="12">
        <f t="shared" si="6"/>
        <v>22.4</v>
      </c>
      <c r="L57" s="12">
        <v>0</v>
      </c>
      <c r="M57" s="12">
        <v>22.4</v>
      </c>
      <c r="N57" s="12">
        <v>0</v>
      </c>
      <c r="O57" s="12">
        <v>0</v>
      </c>
      <c r="P57" s="13" t="s">
        <v>2432</v>
      </c>
      <c r="Q57" s="13">
        <v>0</v>
      </c>
      <c r="R57" s="13"/>
      <c r="S57" s="13" t="s">
        <v>2439</v>
      </c>
      <c r="T57" s="11" t="s">
        <v>2442</v>
      </c>
      <c r="U57" s="14" t="s">
        <v>2443</v>
      </c>
      <c r="V57" s="76" t="s">
        <v>2265</v>
      </c>
      <c r="W57" s="101"/>
      <c r="X57" s="101"/>
      <c r="Y57" s="102"/>
      <c r="Z57" s="102"/>
      <c r="AA57" s="103"/>
    </row>
    <row r="58" spans="1:27" ht="135.75" hidden="1" thickTop="1" x14ac:dyDescent="0.25">
      <c r="A58" s="34">
        <v>50</v>
      </c>
      <c r="B58" s="11">
        <v>383</v>
      </c>
      <c r="C58" s="36">
        <v>288</v>
      </c>
      <c r="D58" s="37">
        <f>VLOOKUP(C58,[2]MŁK!$B$3:$AO$107,2,FALSE)</f>
        <v>134</v>
      </c>
      <c r="E58" s="11" t="s">
        <v>57</v>
      </c>
      <c r="F58" s="11" t="s">
        <v>96</v>
      </c>
      <c r="G58" s="11" t="s">
        <v>842</v>
      </c>
      <c r="H58" s="11" t="s">
        <v>842</v>
      </c>
      <c r="I58" s="11" t="s">
        <v>1578</v>
      </c>
      <c r="J58" s="11" t="s">
        <v>2349</v>
      </c>
      <c r="K58" s="12">
        <f t="shared" si="6"/>
        <v>18.088000000000001</v>
      </c>
      <c r="L58" s="12">
        <v>0</v>
      </c>
      <c r="M58" s="12">
        <v>0</v>
      </c>
      <c r="N58" s="12">
        <v>18.088000000000001</v>
      </c>
      <c r="O58" s="12">
        <v>0</v>
      </c>
      <c r="P58" s="13" t="s">
        <v>1537</v>
      </c>
      <c r="Q58" s="13" t="s">
        <v>2429</v>
      </c>
      <c r="R58" s="13"/>
      <c r="S58" s="13" t="s">
        <v>2430</v>
      </c>
      <c r="T58" s="11" t="s">
        <v>2431</v>
      </c>
      <c r="U58" s="14" t="s">
        <v>1962</v>
      </c>
      <c r="V58" s="77" t="s">
        <v>1881</v>
      </c>
      <c r="W58" s="101"/>
      <c r="X58" s="101"/>
      <c r="Y58" s="102"/>
      <c r="Z58" s="102"/>
      <c r="AA58" s="103"/>
    </row>
    <row r="59" spans="1:27" ht="150.75" hidden="1" thickTop="1" x14ac:dyDescent="0.25">
      <c r="A59" s="34">
        <v>51</v>
      </c>
      <c r="B59" s="11"/>
      <c r="C59" s="36">
        <v>343</v>
      </c>
      <c r="D59" s="37">
        <f>VLOOKUP(C59,[2]MŁK!$B$3:$AO$107,2,FALSE)</f>
        <v>329</v>
      </c>
      <c r="E59" s="11" t="s">
        <v>57</v>
      </c>
      <c r="F59" s="11" t="s">
        <v>451</v>
      </c>
      <c r="G59" s="11" t="s">
        <v>2261</v>
      </c>
      <c r="H59" s="11" t="s">
        <v>2268</v>
      </c>
      <c r="I59" s="11" t="s">
        <v>2375</v>
      </c>
      <c r="J59" s="11" t="s">
        <v>2349</v>
      </c>
      <c r="K59" s="12">
        <f t="shared" si="6"/>
        <v>13.4735</v>
      </c>
      <c r="L59" s="12">
        <v>0</v>
      </c>
      <c r="M59" s="12">
        <v>13.4735</v>
      </c>
      <c r="N59" s="12">
        <v>0</v>
      </c>
      <c r="O59" s="12">
        <v>0</v>
      </c>
      <c r="P59" s="13" t="s">
        <v>2432</v>
      </c>
      <c r="Q59" s="13" t="s">
        <v>2436</v>
      </c>
      <c r="R59" s="13"/>
      <c r="S59" s="13">
        <v>43540</v>
      </c>
      <c r="T59" s="11" t="s">
        <v>2437</v>
      </c>
      <c r="U59" s="14">
        <v>16</v>
      </c>
      <c r="V59" s="76" t="s">
        <v>2269</v>
      </c>
      <c r="W59" s="101"/>
      <c r="X59" s="101"/>
      <c r="Y59" s="102"/>
      <c r="Z59" s="102"/>
      <c r="AA59" s="103"/>
    </row>
    <row r="60" spans="1:27" ht="150.75" hidden="1" thickTop="1" x14ac:dyDescent="0.25">
      <c r="A60" s="34">
        <v>52</v>
      </c>
      <c r="B60" s="11"/>
      <c r="C60" s="36">
        <v>345</v>
      </c>
      <c r="D60" s="37">
        <f>VLOOKUP(C60,[2]MŁK!$B$3:$AO$107,2,FALSE)</f>
        <v>107</v>
      </c>
      <c r="E60" s="11" t="s">
        <v>57</v>
      </c>
      <c r="F60" s="11" t="s">
        <v>451</v>
      </c>
      <c r="G60" s="11" t="s">
        <v>2261</v>
      </c>
      <c r="H60" s="11" t="s">
        <v>2272</v>
      </c>
      <c r="I60" s="11" t="s">
        <v>2376</v>
      </c>
      <c r="J60" s="11" t="s">
        <v>2349</v>
      </c>
      <c r="K60" s="12">
        <f t="shared" si="6"/>
        <v>19.3</v>
      </c>
      <c r="L60" s="12">
        <v>0</v>
      </c>
      <c r="M60" s="12">
        <v>19.3</v>
      </c>
      <c r="N60" s="12">
        <v>0</v>
      </c>
      <c r="O60" s="12">
        <v>0</v>
      </c>
      <c r="P60" s="13" t="s">
        <v>2432</v>
      </c>
      <c r="Q60" s="13" t="s">
        <v>2436</v>
      </c>
      <c r="R60" s="13"/>
      <c r="S60" s="13">
        <v>43540</v>
      </c>
      <c r="T60" s="11" t="s">
        <v>2438</v>
      </c>
      <c r="U60" s="14">
        <v>20</v>
      </c>
      <c r="V60" s="76" t="s">
        <v>2273</v>
      </c>
      <c r="W60" s="101"/>
      <c r="X60" s="101"/>
      <c r="Y60" s="102"/>
      <c r="Z60" s="102"/>
      <c r="AA60" s="103"/>
    </row>
    <row r="61" spans="1:27" ht="150.75" hidden="1" thickTop="1" x14ac:dyDescent="0.25">
      <c r="A61" s="34">
        <v>53</v>
      </c>
      <c r="B61" s="11"/>
      <c r="C61" s="36">
        <v>340</v>
      </c>
      <c r="D61" s="37">
        <f>VLOOKUP(C61,[2]MŁK!$B$3:$AO$107,2,FALSE)</f>
        <v>103</v>
      </c>
      <c r="E61" s="11" t="s">
        <v>57</v>
      </c>
      <c r="F61" s="11" t="s">
        <v>451</v>
      </c>
      <c r="G61" s="11" t="s">
        <v>2261</v>
      </c>
      <c r="H61" s="11" t="s">
        <v>2262</v>
      </c>
      <c r="I61" s="11" t="s">
        <v>2373</v>
      </c>
      <c r="J61" s="11" t="s">
        <v>2349</v>
      </c>
      <c r="K61" s="12">
        <f t="shared" si="6"/>
        <v>23.3</v>
      </c>
      <c r="L61" s="12">
        <v>0</v>
      </c>
      <c r="M61" s="12">
        <v>23.3</v>
      </c>
      <c r="N61" s="12">
        <v>0</v>
      </c>
      <c r="O61" s="12">
        <v>0</v>
      </c>
      <c r="P61" s="13" t="s">
        <v>2432</v>
      </c>
      <c r="Q61" s="13" t="s">
        <v>2436</v>
      </c>
      <c r="R61" s="13"/>
      <c r="S61" s="13" t="s">
        <v>2439</v>
      </c>
      <c r="T61" s="11" t="s">
        <v>2440</v>
      </c>
      <c r="U61" s="14" t="s">
        <v>2441</v>
      </c>
      <c r="V61" s="76" t="s">
        <v>2263</v>
      </c>
      <c r="W61" s="101"/>
      <c r="X61" s="101"/>
      <c r="Y61" s="102"/>
      <c r="Z61" s="102"/>
      <c r="AA61" s="103"/>
    </row>
    <row r="62" spans="1:27" ht="150.75" hidden="1" thickTop="1" x14ac:dyDescent="0.25">
      <c r="A62" s="34">
        <v>54</v>
      </c>
      <c r="B62" s="11"/>
      <c r="C62" s="36">
        <v>346</v>
      </c>
      <c r="D62" s="37">
        <f>VLOOKUP(C62,[2]MŁK!$B$3:$AO$107,2,FALSE)</f>
        <v>108</v>
      </c>
      <c r="E62" s="11" t="s">
        <v>57</v>
      </c>
      <c r="F62" s="11" t="s">
        <v>451</v>
      </c>
      <c r="G62" s="11" t="s">
        <v>2261</v>
      </c>
      <c r="H62" s="11" t="s">
        <v>2274</v>
      </c>
      <c r="I62" s="11" t="s">
        <v>2379</v>
      </c>
      <c r="J62" s="11" t="s">
        <v>2349</v>
      </c>
      <c r="K62" s="12">
        <f t="shared" si="6"/>
        <v>25.1</v>
      </c>
      <c r="L62" s="12">
        <v>0</v>
      </c>
      <c r="M62" s="12">
        <v>25.1</v>
      </c>
      <c r="N62" s="12">
        <v>0</v>
      </c>
      <c r="O62" s="12">
        <v>0</v>
      </c>
      <c r="P62" s="13" t="s">
        <v>2432</v>
      </c>
      <c r="Q62" s="13" t="s">
        <v>2436</v>
      </c>
      <c r="R62" s="13"/>
      <c r="S62" s="13" t="s">
        <v>2439</v>
      </c>
      <c r="T62" s="11" t="s">
        <v>2444</v>
      </c>
      <c r="U62" s="14" t="s">
        <v>1956</v>
      </c>
      <c r="V62" s="76" t="s">
        <v>2275</v>
      </c>
      <c r="W62" s="101"/>
      <c r="X62" s="101"/>
      <c r="Y62" s="102"/>
      <c r="Z62" s="102"/>
      <c r="AA62" s="103"/>
    </row>
    <row r="63" spans="1:27" ht="150.75" hidden="1" thickTop="1" x14ac:dyDescent="0.25">
      <c r="A63" s="34">
        <v>55</v>
      </c>
      <c r="B63" s="11"/>
      <c r="C63" s="36">
        <v>342</v>
      </c>
      <c r="D63" s="37">
        <f>VLOOKUP(C63,[2]MŁK!$B$3:$AO$107,2,FALSE)</f>
        <v>105</v>
      </c>
      <c r="E63" s="11" t="s">
        <v>57</v>
      </c>
      <c r="F63" s="11" t="s">
        <v>451</v>
      </c>
      <c r="G63" s="11" t="s">
        <v>2261</v>
      </c>
      <c r="H63" s="11" t="s">
        <v>2266</v>
      </c>
      <c r="I63" s="11" t="s">
        <v>2374</v>
      </c>
      <c r="J63" s="11" t="s">
        <v>2349</v>
      </c>
      <c r="K63" s="12">
        <f t="shared" si="6"/>
        <v>14.7</v>
      </c>
      <c r="L63" s="12">
        <v>0</v>
      </c>
      <c r="M63" s="12">
        <v>14.7</v>
      </c>
      <c r="N63" s="12">
        <v>0</v>
      </c>
      <c r="O63" s="12">
        <v>0</v>
      </c>
      <c r="P63" s="13" t="s">
        <v>2432</v>
      </c>
      <c r="Q63" s="13" t="s">
        <v>2434</v>
      </c>
      <c r="R63" s="13"/>
      <c r="S63" s="13">
        <v>43540</v>
      </c>
      <c r="T63" s="11" t="s">
        <v>2435</v>
      </c>
      <c r="U63" s="14">
        <v>14</v>
      </c>
      <c r="V63" s="76" t="s">
        <v>2267</v>
      </c>
      <c r="W63" s="101"/>
      <c r="X63" s="101"/>
      <c r="Y63" s="102"/>
      <c r="Z63" s="102"/>
      <c r="AA63" s="103"/>
    </row>
    <row r="64" spans="1:27" ht="45.75" hidden="1" thickTop="1" x14ac:dyDescent="0.25">
      <c r="A64" s="34">
        <v>56</v>
      </c>
      <c r="B64" s="35">
        <v>277</v>
      </c>
      <c r="C64" s="36">
        <v>8</v>
      </c>
      <c r="D64" s="37">
        <v>0</v>
      </c>
      <c r="E64" s="11" t="s">
        <v>57</v>
      </c>
      <c r="F64" s="11" t="s">
        <v>78</v>
      </c>
      <c r="G64" s="11" t="s">
        <v>79</v>
      </c>
      <c r="H64" s="11" t="s">
        <v>80</v>
      </c>
      <c r="I64" s="11" t="s">
        <v>1398</v>
      </c>
      <c r="J64" s="11" t="s">
        <v>2350</v>
      </c>
      <c r="K64" s="12">
        <f t="shared" si="6"/>
        <v>5.4809999999999999</v>
      </c>
      <c r="L64" s="12">
        <v>0</v>
      </c>
      <c r="M64" s="12">
        <v>0</v>
      </c>
      <c r="N64" s="12">
        <v>5.4809999999999999</v>
      </c>
      <c r="O64" s="12">
        <v>0</v>
      </c>
      <c r="P64" s="13">
        <v>38659</v>
      </c>
      <c r="Q64" s="13">
        <v>38684</v>
      </c>
      <c r="R64" s="13">
        <v>39260</v>
      </c>
      <c r="S64" s="13"/>
      <c r="T64" s="11"/>
      <c r="U64" s="14" t="s">
        <v>1905</v>
      </c>
      <c r="V64" s="76" t="s">
        <v>1663</v>
      </c>
      <c r="W64" s="101"/>
      <c r="X64" s="101"/>
      <c r="Y64" s="102"/>
      <c r="Z64" s="102"/>
      <c r="AA64" s="103"/>
    </row>
    <row r="65" spans="1:27" ht="75.75" hidden="1" thickTop="1" x14ac:dyDescent="0.25">
      <c r="A65" s="34">
        <v>57</v>
      </c>
      <c r="B65" s="35">
        <v>281</v>
      </c>
      <c r="C65" s="36">
        <v>5</v>
      </c>
      <c r="D65" s="37">
        <v>0</v>
      </c>
      <c r="E65" s="11" t="s">
        <v>57</v>
      </c>
      <c r="F65" s="11" t="s">
        <v>64</v>
      </c>
      <c r="G65" s="11" t="s">
        <v>83</v>
      </c>
      <c r="H65" s="11" t="s">
        <v>84</v>
      </c>
      <c r="I65" s="11" t="s">
        <v>1407</v>
      </c>
      <c r="J65" s="11" t="s">
        <v>2350</v>
      </c>
      <c r="K65" s="12">
        <f t="shared" si="6"/>
        <v>1.0629999999999999</v>
      </c>
      <c r="L65" s="12">
        <v>0</v>
      </c>
      <c r="M65" s="12">
        <v>0</v>
      </c>
      <c r="N65" s="12">
        <v>1.0629999999999999</v>
      </c>
      <c r="O65" s="12">
        <v>0</v>
      </c>
      <c r="P65" s="13">
        <v>38989</v>
      </c>
      <c r="Q65" s="13">
        <v>39013</v>
      </c>
      <c r="R65" s="13">
        <v>39398</v>
      </c>
      <c r="S65" s="13"/>
      <c r="T65" s="11"/>
      <c r="U65" s="14" t="e">
        <v>#N/A</v>
      </c>
      <c r="V65" s="76" t="s">
        <v>1668</v>
      </c>
      <c r="W65" s="101"/>
      <c r="X65" s="101"/>
      <c r="Y65" s="102"/>
      <c r="Z65" s="102"/>
      <c r="AA65" s="103"/>
    </row>
    <row r="66" spans="1:27" ht="60.75" hidden="1" thickTop="1" x14ac:dyDescent="0.25">
      <c r="A66" s="34">
        <v>58</v>
      </c>
      <c r="B66" s="38">
        <v>260</v>
      </c>
      <c r="C66" s="36">
        <v>9</v>
      </c>
      <c r="D66" s="37">
        <v>0</v>
      </c>
      <c r="E66" s="11" t="s">
        <v>57</v>
      </c>
      <c r="F66" s="11" t="s">
        <v>67</v>
      </c>
      <c r="G66" s="11" t="s">
        <v>68</v>
      </c>
      <c r="H66" s="11" t="s">
        <v>76</v>
      </c>
      <c r="I66" s="11" t="s">
        <v>1373</v>
      </c>
      <c r="J66" s="11" t="s">
        <v>2350</v>
      </c>
      <c r="K66" s="12">
        <f t="shared" si="6"/>
        <v>0</v>
      </c>
      <c r="L66" s="12">
        <v>0</v>
      </c>
      <c r="M66" s="12">
        <v>0</v>
      </c>
      <c r="N66" s="12">
        <v>0</v>
      </c>
      <c r="O66" s="12">
        <v>0</v>
      </c>
      <c r="P66" s="13">
        <v>39209</v>
      </c>
      <c r="Q66" s="13">
        <v>39217</v>
      </c>
      <c r="R66" s="13">
        <v>39422</v>
      </c>
      <c r="S66" s="13"/>
      <c r="T66" s="11" t="s">
        <v>77</v>
      </c>
      <c r="U66" s="14" t="s">
        <v>1912</v>
      </c>
      <c r="V66" s="76" t="s">
        <v>1669</v>
      </c>
      <c r="W66" s="101"/>
      <c r="X66" s="101"/>
      <c r="Y66" s="102"/>
      <c r="Z66" s="102"/>
      <c r="AA66" s="103"/>
    </row>
    <row r="67" spans="1:27" ht="45.75" hidden="1" thickTop="1" x14ac:dyDescent="0.25">
      <c r="A67" s="34">
        <v>59</v>
      </c>
      <c r="B67" s="38">
        <v>278</v>
      </c>
      <c r="C67" s="36">
        <v>6</v>
      </c>
      <c r="D67" s="37">
        <v>0</v>
      </c>
      <c r="E67" s="11" t="s">
        <v>57</v>
      </c>
      <c r="F67" s="11" t="s">
        <v>64</v>
      </c>
      <c r="G67" s="11" t="s">
        <v>81</v>
      </c>
      <c r="H67" s="11" t="s">
        <v>1400</v>
      </c>
      <c r="I67" s="11" t="s">
        <v>1401</v>
      </c>
      <c r="J67" s="11" t="s">
        <v>2350</v>
      </c>
      <c r="K67" s="12">
        <f t="shared" si="6"/>
        <v>4.05</v>
      </c>
      <c r="L67" s="12">
        <v>0</v>
      </c>
      <c r="M67" s="12">
        <v>0</v>
      </c>
      <c r="N67" s="12">
        <v>4.05</v>
      </c>
      <c r="O67" s="12">
        <v>0</v>
      </c>
      <c r="P67" s="13">
        <v>39209</v>
      </c>
      <c r="Q67" s="13">
        <v>39217</v>
      </c>
      <c r="R67" s="13">
        <v>39428</v>
      </c>
      <c r="S67" s="13"/>
      <c r="T67" s="11" t="s">
        <v>82</v>
      </c>
      <c r="U67" s="14" t="s">
        <v>51</v>
      </c>
      <c r="V67" s="76" t="s">
        <v>1670</v>
      </c>
      <c r="W67" s="101"/>
      <c r="X67" s="101"/>
      <c r="Y67" s="102"/>
      <c r="Z67" s="102"/>
      <c r="AA67" s="103"/>
    </row>
    <row r="68" spans="1:27" ht="120.75" hidden="1" thickTop="1" x14ac:dyDescent="0.25">
      <c r="A68" s="34">
        <v>60</v>
      </c>
      <c r="B68" s="38">
        <v>246</v>
      </c>
      <c r="C68" s="36">
        <v>11</v>
      </c>
      <c r="D68" s="37">
        <v>0</v>
      </c>
      <c r="E68" s="11" t="s">
        <v>57</v>
      </c>
      <c r="F68" s="11" t="s">
        <v>71</v>
      </c>
      <c r="G68" s="11" t="s">
        <v>74</v>
      </c>
      <c r="H68" s="11" t="s">
        <v>75</v>
      </c>
      <c r="I68" s="11" t="s">
        <v>1346</v>
      </c>
      <c r="J68" s="11" t="s">
        <v>2350</v>
      </c>
      <c r="K68" s="12">
        <f t="shared" si="6"/>
        <v>9.7100000000000009</v>
      </c>
      <c r="L68" s="12">
        <v>0</v>
      </c>
      <c r="M68" s="12">
        <v>0</v>
      </c>
      <c r="N68" s="12">
        <v>9.7100000000000009</v>
      </c>
      <c r="O68" s="12">
        <v>0</v>
      </c>
      <c r="P68" s="13">
        <v>39533</v>
      </c>
      <c r="Q68" s="13">
        <v>39539</v>
      </c>
      <c r="R68" s="13">
        <v>39751</v>
      </c>
      <c r="S68" s="13"/>
      <c r="T68" s="11" t="s">
        <v>1347</v>
      </c>
      <c r="U68" s="14" t="s">
        <v>1925</v>
      </c>
      <c r="V68" s="76" t="s">
        <v>1679</v>
      </c>
      <c r="W68" s="101"/>
      <c r="X68" s="101"/>
      <c r="Y68" s="102"/>
      <c r="Z68" s="102"/>
      <c r="AA68" s="103"/>
    </row>
    <row r="69" spans="1:27" ht="135.75" hidden="1" thickTop="1" x14ac:dyDescent="0.25">
      <c r="A69" s="34">
        <v>61</v>
      </c>
      <c r="B69" s="35">
        <v>211</v>
      </c>
      <c r="C69" s="36">
        <v>12</v>
      </c>
      <c r="D69" s="37">
        <v>0</v>
      </c>
      <c r="E69" s="11" t="s">
        <v>57</v>
      </c>
      <c r="F69" s="11" t="s">
        <v>71</v>
      </c>
      <c r="G69" s="11" t="s">
        <v>72</v>
      </c>
      <c r="H69" s="11" t="s">
        <v>73</v>
      </c>
      <c r="I69" s="11" t="s">
        <v>1274</v>
      </c>
      <c r="J69" s="11" t="s">
        <v>2350</v>
      </c>
      <c r="K69" s="12">
        <f t="shared" si="6"/>
        <v>36.396000000000001</v>
      </c>
      <c r="L69" s="12">
        <v>0</v>
      </c>
      <c r="M69" s="12">
        <v>0</v>
      </c>
      <c r="N69" s="12">
        <v>36.396000000000001</v>
      </c>
      <c r="O69" s="12">
        <v>0</v>
      </c>
      <c r="P69" s="13">
        <v>39581</v>
      </c>
      <c r="Q69" s="13">
        <v>39596</v>
      </c>
      <c r="R69" s="13">
        <v>40117</v>
      </c>
      <c r="S69" s="13"/>
      <c r="T69" s="11" t="s">
        <v>1275</v>
      </c>
      <c r="U69" s="14" t="s">
        <v>1948</v>
      </c>
      <c r="V69" s="76" t="s">
        <v>1704</v>
      </c>
      <c r="W69" s="101"/>
      <c r="X69" s="101"/>
      <c r="Y69" s="102"/>
      <c r="Z69" s="102"/>
      <c r="AA69" s="103"/>
    </row>
    <row r="70" spans="1:27" ht="75.75" hidden="1" thickTop="1" x14ac:dyDescent="0.25">
      <c r="A70" s="34">
        <v>62</v>
      </c>
      <c r="B70" s="38">
        <v>187</v>
      </c>
      <c r="C70" s="36">
        <v>10</v>
      </c>
      <c r="D70" s="37">
        <v>0</v>
      </c>
      <c r="E70" s="11" t="s">
        <v>57</v>
      </c>
      <c r="F70" s="11" t="s">
        <v>67</v>
      </c>
      <c r="G70" s="11" t="s">
        <v>68</v>
      </c>
      <c r="H70" s="11" t="s">
        <v>69</v>
      </c>
      <c r="I70" s="11" t="s">
        <v>1225</v>
      </c>
      <c r="J70" s="11" t="s">
        <v>2350</v>
      </c>
      <c r="K70" s="12">
        <f t="shared" si="6"/>
        <v>10.397</v>
      </c>
      <c r="L70" s="12">
        <v>0</v>
      </c>
      <c r="M70" s="12">
        <v>10.397</v>
      </c>
      <c r="N70" s="12">
        <v>0</v>
      </c>
      <c r="O70" s="12">
        <v>0</v>
      </c>
      <c r="P70" s="13">
        <v>39647</v>
      </c>
      <c r="Q70" s="13">
        <v>39668</v>
      </c>
      <c r="R70" s="13">
        <v>40165</v>
      </c>
      <c r="S70" s="13"/>
      <c r="T70" s="11" t="s">
        <v>721</v>
      </c>
      <c r="U70" s="14" t="s">
        <v>1953</v>
      </c>
      <c r="V70" s="76" t="s">
        <v>1679</v>
      </c>
      <c r="W70" s="101"/>
      <c r="X70" s="101"/>
      <c r="Y70" s="102"/>
      <c r="Z70" s="102"/>
      <c r="AA70" s="103"/>
    </row>
    <row r="71" spans="1:27" ht="75.75" hidden="1" thickTop="1" x14ac:dyDescent="0.25">
      <c r="A71" s="34">
        <v>63</v>
      </c>
      <c r="B71" s="38">
        <v>133</v>
      </c>
      <c r="C71" s="36">
        <v>176</v>
      </c>
      <c r="D71" s="37">
        <v>0</v>
      </c>
      <c r="E71" s="11" t="s">
        <v>57</v>
      </c>
      <c r="F71" s="11" t="s">
        <v>64</v>
      </c>
      <c r="G71" s="11" t="s">
        <v>65</v>
      </c>
      <c r="H71" s="11" t="s">
        <v>66</v>
      </c>
      <c r="I71" s="11" t="s">
        <v>1125</v>
      </c>
      <c r="J71" s="11" t="s">
        <v>2350</v>
      </c>
      <c r="K71" s="12">
        <f t="shared" si="6"/>
        <v>12.516999999999999</v>
      </c>
      <c r="L71" s="12">
        <v>0</v>
      </c>
      <c r="M71" s="12">
        <v>0</v>
      </c>
      <c r="N71" s="12">
        <v>12.516999999999999</v>
      </c>
      <c r="O71" s="12">
        <v>0</v>
      </c>
      <c r="P71" s="13">
        <v>40030</v>
      </c>
      <c r="Q71" s="13">
        <v>40060</v>
      </c>
      <c r="R71" s="13">
        <v>40647</v>
      </c>
      <c r="S71" s="13"/>
      <c r="T71" s="11" t="s">
        <v>1126</v>
      </c>
      <c r="U71" s="14" t="s">
        <v>1975</v>
      </c>
      <c r="V71" s="76">
        <v>1</v>
      </c>
      <c r="W71" s="101"/>
      <c r="X71" s="101"/>
      <c r="Y71" s="102"/>
      <c r="Z71" s="102"/>
      <c r="AA71" s="103"/>
    </row>
    <row r="72" spans="1:27" ht="90.75" hidden="1" thickTop="1" x14ac:dyDescent="0.25">
      <c r="A72" s="34">
        <v>64</v>
      </c>
      <c r="B72" s="38">
        <v>36</v>
      </c>
      <c r="C72" s="36">
        <v>254</v>
      </c>
      <c r="D72" s="37">
        <v>0</v>
      </c>
      <c r="E72" s="11" t="s">
        <v>57</v>
      </c>
      <c r="F72" s="11" t="s">
        <v>53</v>
      </c>
      <c r="G72" s="11" t="s">
        <v>54</v>
      </c>
      <c r="H72" s="11" t="s">
        <v>58</v>
      </c>
      <c r="I72" s="11" t="s">
        <v>943</v>
      </c>
      <c r="J72" s="11" t="s">
        <v>2350</v>
      </c>
      <c r="K72" s="12">
        <f t="shared" si="6"/>
        <v>34.448</v>
      </c>
      <c r="L72" s="12">
        <v>34.448</v>
      </c>
      <c r="M72" s="12">
        <v>0</v>
      </c>
      <c r="N72" s="12">
        <v>0</v>
      </c>
      <c r="O72" s="12">
        <v>0</v>
      </c>
      <c r="P72" s="13">
        <v>41367</v>
      </c>
      <c r="Q72" s="13">
        <v>41390</v>
      </c>
      <c r="R72" s="13">
        <v>41631</v>
      </c>
      <c r="S72" s="13"/>
      <c r="T72" s="11"/>
      <c r="U72" s="14" t="s">
        <v>2043</v>
      </c>
      <c r="V72" s="76" t="s">
        <v>1830</v>
      </c>
      <c r="W72" s="101"/>
      <c r="X72" s="101"/>
      <c r="Y72" s="102"/>
      <c r="Z72" s="102"/>
      <c r="AA72" s="103"/>
    </row>
    <row r="73" spans="1:27" ht="75.75" hidden="1" thickTop="1" x14ac:dyDescent="0.25">
      <c r="A73" s="34">
        <v>65</v>
      </c>
      <c r="B73" s="35">
        <v>8</v>
      </c>
      <c r="C73" s="36">
        <v>255</v>
      </c>
      <c r="D73" s="37">
        <v>0</v>
      </c>
      <c r="E73" s="11" t="s">
        <v>57</v>
      </c>
      <c r="F73" s="11" t="s">
        <v>53</v>
      </c>
      <c r="G73" s="11" t="s">
        <v>54</v>
      </c>
      <c r="H73" s="11" t="s">
        <v>55</v>
      </c>
      <c r="I73" s="11" t="s">
        <v>2130</v>
      </c>
      <c r="J73" s="11" t="s">
        <v>2350</v>
      </c>
      <c r="K73" s="12">
        <f t="shared" ref="K73:K136" si="7">SUM(L73:O73)</f>
        <v>29.502000000000002</v>
      </c>
      <c r="L73" s="12">
        <v>29.502000000000002</v>
      </c>
      <c r="M73" s="12">
        <v>0</v>
      </c>
      <c r="N73" s="12">
        <v>0</v>
      </c>
      <c r="O73" s="12">
        <v>0</v>
      </c>
      <c r="P73" s="13">
        <v>41367</v>
      </c>
      <c r="Q73" s="13">
        <v>41390</v>
      </c>
      <c r="R73" s="13" t="s">
        <v>2129</v>
      </c>
      <c r="S73" s="13"/>
      <c r="T73" s="11" t="s">
        <v>2128</v>
      </c>
      <c r="U73" s="14" t="s">
        <v>2042</v>
      </c>
      <c r="V73" s="76" t="s">
        <v>1829</v>
      </c>
      <c r="W73" s="101"/>
      <c r="X73" s="101"/>
      <c r="Y73" s="102"/>
      <c r="Z73" s="102"/>
      <c r="AA73" s="103"/>
    </row>
    <row r="74" spans="1:27" ht="75.75" hidden="1" thickTop="1" x14ac:dyDescent="0.25">
      <c r="A74" s="34">
        <v>66</v>
      </c>
      <c r="B74" s="38">
        <v>338</v>
      </c>
      <c r="C74" s="36">
        <v>289</v>
      </c>
      <c r="D74" s="37">
        <v>114</v>
      </c>
      <c r="E74" s="11" t="s">
        <v>57</v>
      </c>
      <c r="F74" s="11" t="s">
        <v>96</v>
      </c>
      <c r="G74" s="11" t="s">
        <v>97</v>
      </c>
      <c r="H74" s="11" t="s">
        <v>97</v>
      </c>
      <c r="I74" s="11" t="s">
        <v>1496</v>
      </c>
      <c r="J74" s="11" t="s">
        <v>2350</v>
      </c>
      <c r="K74" s="12">
        <f t="shared" si="7"/>
        <v>1.482</v>
      </c>
      <c r="L74" s="12">
        <v>0</v>
      </c>
      <c r="M74" s="12">
        <v>0</v>
      </c>
      <c r="N74" s="12">
        <v>1.482</v>
      </c>
      <c r="O74" s="12">
        <v>0</v>
      </c>
      <c r="P74" s="13">
        <v>41956</v>
      </c>
      <c r="Q74" s="13">
        <v>41956</v>
      </c>
      <c r="R74" s="13">
        <v>42545</v>
      </c>
      <c r="S74" s="13"/>
      <c r="T74" s="11" t="s">
        <v>781</v>
      </c>
      <c r="U74" s="14" t="e">
        <v>#N/A</v>
      </c>
      <c r="V74" s="77" t="s">
        <v>1859</v>
      </c>
      <c r="W74" s="101"/>
      <c r="X74" s="101"/>
      <c r="Y74" s="102"/>
      <c r="Z74" s="102"/>
      <c r="AA74" s="103"/>
    </row>
    <row r="75" spans="1:27" ht="60.75" hidden="1" thickTop="1" x14ac:dyDescent="0.25">
      <c r="A75" s="34">
        <v>67</v>
      </c>
      <c r="B75" s="35">
        <v>335</v>
      </c>
      <c r="C75" s="36">
        <v>0</v>
      </c>
      <c r="D75" s="37">
        <v>0</v>
      </c>
      <c r="E75" s="11" t="s">
        <v>57</v>
      </c>
      <c r="F75" s="11" t="s">
        <v>67</v>
      </c>
      <c r="G75" s="11" t="s">
        <v>88</v>
      </c>
      <c r="H75" s="11" t="s">
        <v>88</v>
      </c>
      <c r="I75" s="11" t="s">
        <v>1493</v>
      </c>
      <c r="J75" s="11" t="s">
        <v>2350</v>
      </c>
      <c r="K75" s="12">
        <f t="shared" si="7"/>
        <v>12.497</v>
      </c>
      <c r="L75" s="12">
        <v>0</v>
      </c>
      <c r="M75" s="12">
        <v>11.164</v>
      </c>
      <c r="N75" s="12">
        <v>1.333</v>
      </c>
      <c r="O75" s="12">
        <v>0</v>
      </c>
      <c r="P75" s="13" t="e">
        <v>#N/A</v>
      </c>
      <c r="Q75" s="13" t="e">
        <v>#N/A</v>
      </c>
      <c r="R75" s="13">
        <v>38670</v>
      </c>
      <c r="S75" s="13"/>
      <c r="T75" s="11" t="s">
        <v>89</v>
      </c>
      <c r="U75" s="14" t="e">
        <v>#N/A</v>
      </c>
      <c r="V75" s="76" t="e">
        <v>#N/A</v>
      </c>
      <c r="W75" s="101"/>
      <c r="X75" s="101"/>
      <c r="Y75" s="102"/>
      <c r="Z75" s="102"/>
      <c r="AA75" s="103"/>
    </row>
    <row r="76" spans="1:27" ht="45.75" hidden="1" thickTop="1" x14ac:dyDescent="0.25">
      <c r="A76" s="34">
        <v>68</v>
      </c>
      <c r="B76" s="38">
        <v>334</v>
      </c>
      <c r="C76" s="36">
        <v>0</v>
      </c>
      <c r="D76" s="37">
        <v>0</v>
      </c>
      <c r="E76" s="11" t="s">
        <v>57</v>
      </c>
      <c r="F76" s="11" t="s">
        <v>78</v>
      </c>
      <c r="G76" s="11" t="s">
        <v>85</v>
      </c>
      <c r="H76" s="11" t="s">
        <v>85</v>
      </c>
      <c r="I76" s="11" t="s">
        <v>1491</v>
      </c>
      <c r="J76" s="11" t="s">
        <v>2350</v>
      </c>
      <c r="K76" s="12">
        <f t="shared" si="7"/>
        <v>5.7270000000000003</v>
      </c>
      <c r="L76" s="12">
        <v>0</v>
      </c>
      <c r="M76" s="12">
        <v>0</v>
      </c>
      <c r="N76" s="12">
        <v>5.7270000000000003</v>
      </c>
      <c r="O76" s="12">
        <v>0</v>
      </c>
      <c r="P76" s="13" t="e">
        <v>#N/A</v>
      </c>
      <c r="Q76" s="13" t="e">
        <v>#N/A</v>
      </c>
      <c r="R76" s="13">
        <v>38911</v>
      </c>
      <c r="S76" s="13"/>
      <c r="T76" s="11" t="s">
        <v>86</v>
      </c>
      <c r="U76" s="14" t="e">
        <v>#N/A</v>
      </c>
      <c r="V76" s="76" t="e">
        <v>#N/A</v>
      </c>
      <c r="W76" s="101"/>
      <c r="X76" s="101"/>
      <c r="Y76" s="102"/>
      <c r="Z76" s="102"/>
      <c r="AA76" s="103"/>
    </row>
    <row r="77" spans="1:27" ht="75.75" hidden="1" thickTop="1" x14ac:dyDescent="0.25">
      <c r="A77" s="34">
        <v>69</v>
      </c>
      <c r="B77" s="35">
        <v>109</v>
      </c>
      <c r="C77" s="36" t="s">
        <v>1091</v>
      </c>
      <c r="D77" s="37">
        <v>0</v>
      </c>
      <c r="E77" s="11" t="s">
        <v>57</v>
      </c>
      <c r="F77" s="11" t="s">
        <v>53</v>
      </c>
      <c r="G77" s="11" t="s">
        <v>62</v>
      </c>
      <c r="H77" s="11" t="s">
        <v>2143</v>
      </c>
      <c r="I77" s="11" t="s">
        <v>1090</v>
      </c>
      <c r="J77" s="11" t="s">
        <v>2350</v>
      </c>
      <c r="K77" s="12">
        <f t="shared" si="7"/>
        <v>64.210999999999999</v>
      </c>
      <c r="L77" s="12">
        <v>62.4</v>
      </c>
      <c r="M77" s="12">
        <v>0</v>
      </c>
      <c r="N77" s="12">
        <v>1.8110000000000002</v>
      </c>
      <c r="O77" s="12">
        <v>0</v>
      </c>
      <c r="P77" s="13" t="e">
        <v>#N/A</v>
      </c>
      <c r="Q77" s="13" t="e">
        <v>#N/A</v>
      </c>
      <c r="R77" s="13" t="s">
        <v>2351</v>
      </c>
      <c r="S77" s="13"/>
      <c r="T77" s="11" t="s">
        <v>2144</v>
      </c>
      <c r="U77" s="14" t="e">
        <v>#N/A</v>
      </c>
      <c r="V77" s="76" t="e">
        <v>#N/A</v>
      </c>
      <c r="W77" s="101"/>
      <c r="X77" s="101"/>
      <c r="Y77" s="102"/>
      <c r="Z77" s="102"/>
      <c r="AA77" s="103"/>
    </row>
    <row r="78" spans="1:27" ht="75.75" hidden="1" thickTop="1" x14ac:dyDescent="0.25">
      <c r="A78" s="34">
        <v>70</v>
      </c>
      <c r="B78" s="11"/>
      <c r="C78" s="32"/>
      <c r="D78" s="37">
        <v>282</v>
      </c>
      <c r="E78" s="11" t="str">
        <f>VLOOKUP(D78,[1]owssvr!$A$3:$AR$381,6,FALSE)</f>
        <v>Gdańsk</v>
      </c>
      <c r="F78" s="11" t="str">
        <f>VLOOKUP(D78,[1]owssvr!$A$3:$AR$381,4,FALSE)</f>
        <v>GP22</v>
      </c>
      <c r="G78" s="11" t="str">
        <f>VLOOKUP(D78,[1]owssvr!$A$3:$AR$381,2,FALSE)</f>
        <v>Budowa obwodnicy m. Malbork w ciągu dk nr 22 gr państwa - Gorzów Wlkp. - Grzechotki - gr państwa</v>
      </c>
      <c r="H78" s="11" t="str">
        <f>VLOOKUP(D78,[1]owssvr!$A$3:$AR$381,3,FALSE)</f>
        <v>103. Budowa obwodnicy m. Malbork w ciągu dk nr 22 gr. Panstwa - Gorzów Wlkp. - Grzechotki - granica państwa</v>
      </c>
      <c r="I78" s="11"/>
      <c r="J78" s="11" t="str">
        <f>VLOOKUP(D78,[1]owssvr!$A$3:$AR$381,15,FALSE)</f>
        <v>Przygotowanie</v>
      </c>
      <c r="K78" s="12" t="e">
        <f t="shared" si="7"/>
        <v>#REF!</v>
      </c>
      <c r="L78" s="12" t="e">
        <f>VLOOKUP(D78,[1]owssvr!$A$3:$AR$381,16,FALSE)</f>
        <v>#REF!</v>
      </c>
      <c r="M78" s="12" t="e">
        <f>VLOOKUP(D78,[1]owssvr!$A$3:$AR$381,18,FALSE)</f>
        <v>#REF!</v>
      </c>
      <c r="N78" s="12">
        <f>VLOOKUP(D78,[1]owssvr!$A$3:$AR$381,20,FALSE)</f>
        <v>11.9</v>
      </c>
      <c r="O78" s="12" t="e">
        <f>VLOOKUP(D78,[1]owssvr!$A$3:$AR$381,22,FALSE)</f>
        <v>#REF!</v>
      </c>
      <c r="P78" s="13" t="e">
        <f>VLOOKUP(D78,[1]owssvr!$A$3:$AR$381,24,FALSE)</f>
        <v>#REF!</v>
      </c>
      <c r="Q78" s="13" t="e">
        <f>VLOOKUP(D78,[1]owssvr!$A$3:$AR$381,25,FALSE)</f>
        <v>#REF!</v>
      </c>
      <c r="R78" s="13"/>
      <c r="S78" s="13" t="e">
        <f>VLOOKUP(D78,[1]owssvr!$A$3:$AR$381,28,FALSE)</f>
        <v>#REF!</v>
      </c>
      <c r="T78" s="11"/>
      <c r="U78" s="14" t="str">
        <f>VLOOKUP(D78,[1]owssvr!$A$3:$AL$381,38,FALSE)</f>
        <v>mosty - 8 szt.,  wiadukty - 6 szt., konstrukcje oporowe - 1 szt., estakady - 1szt., przejścia dla zwierząt - 9szt., tunele - 0szt., pozostałe - 0szt.</v>
      </c>
      <c r="V78" s="76"/>
      <c r="W78" s="101"/>
      <c r="X78" s="101"/>
      <c r="Y78" s="102"/>
      <c r="Z78" s="102"/>
      <c r="AA78" s="103"/>
    </row>
    <row r="79" spans="1:27" ht="30.75" hidden="1" thickTop="1" x14ac:dyDescent="0.25">
      <c r="A79" s="34">
        <v>71</v>
      </c>
      <c r="B79" s="11"/>
      <c r="C79" s="32"/>
      <c r="D79" s="37">
        <v>335</v>
      </c>
      <c r="E79" s="11" t="str">
        <f>VLOOKUP(D79,[1]owssvr!$A$3:$AR$381,6,FALSE)</f>
        <v>Gdańsk</v>
      </c>
      <c r="F79" s="11" t="str">
        <f>VLOOKUP(D79,[1]owssvr!$A$3:$AR$381,4,FALSE)</f>
        <v>GP22</v>
      </c>
      <c r="G79" s="11" t="str">
        <f>VLOOKUP(D79,[1]owssvr!$A$3:$AR$381,2,FALSE)</f>
        <v>Budowa obwodnicy Starogardu Gdańskiego</v>
      </c>
      <c r="H79" s="11" t="str">
        <f>VLOOKUP(D79,[1]owssvr!$A$3:$AR$381,3,FALSE)</f>
        <v>1025. Budowa obwodnicy Starogardu Gdańskiego</v>
      </c>
      <c r="I79" s="11"/>
      <c r="J79" s="11" t="str">
        <f>VLOOKUP(D79,[1]owssvr!$A$3:$AR$381,15,FALSE)</f>
        <v>Przygotowanie</v>
      </c>
      <c r="K79" s="12" t="e">
        <f t="shared" si="7"/>
        <v>#REF!</v>
      </c>
      <c r="L79" s="12" t="e">
        <f>VLOOKUP(D79,[1]owssvr!$A$3:$AR$381,16,FALSE)</f>
        <v>#REF!</v>
      </c>
      <c r="M79" s="12" t="e">
        <f>VLOOKUP(D79,[1]owssvr!$A$3:$AR$381,18,FALSE)</f>
        <v>#REF!</v>
      </c>
      <c r="N79" s="12">
        <v>15</v>
      </c>
      <c r="O79" s="12" t="e">
        <f>VLOOKUP(D79,[1]owssvr!$A$3:$AR$381,22,FALSE)</f>
        <v>#REF!</v>
      </c>
      <c r="P79" s="13" t="e">
        <f>VLOOKUP(D79,[1]owssvr!$A$3:$AR$381,24,FALSE)</f>
        <v>#REF!</v>
      </c>
      <c r="Q79" s="13" t="e">
        <f>VLOOKUP(D79,[1]owssvr!$A$3:$AR$381,25,FALSE)</f>
        <v>#REF!</v>
      </c>
      <c r="R79" s="13"/>
      <c r="S79" s="13">
        <f>VLOOKUP(D79,[1]owssvr!$A$3:$AR$381,28,FALSE)</f>
        <v>45380</v>
      </c>
      <c r="T79" s="11"/>
      <c r="U79" s="14" t="str">
        <f>VLOOKUP(D79,[1]owssvr!$A$3:$AL$381,38,FALSE)</f>
        <v>brak danych - etap STEŚ - analizowane są III warianty trasy</v>
      </c>
      <c r="V79" s="76"/>
      <c r="W79" s="101"/>
      <c r="X79" s="101"/>
      <c r="Y79" s="102"/>
      <c r="Z79" s="102"/>
      <c r="AA79" s="103"/>
    </row>
    <row r="80" spans="1:27" ht="120.75" hidden="1" thickTop="1" x14ac:dyDescent="0.25">
      <c r="A80" s="34">
        <v>72</v>
      </c>
      <c r="B80" s="11"/>
      <c r="C80" s="32"/>
      <c r="D80" s="37">
        <v>109</v>
      </c>
      <c r="E80" s="11" t="str">
        <f>VLOOKUP(D80,[1]owssvr!$A$3:$AR$381,6,FALSE)</f>
        <v>Gdańsk</v>
      </c>
      <c r="F80" s="11" t="str">
        <f>VLOOKUP(D80,[1]owssvr!$A$3:$AR$381,4,FALSE)</f>
        <v>S6</v>
      </c>
      <c r="G80" s="11" t="str">
        <f>VLOOKUP(D80,[1]owssvr!$A$3:$AR$381,2,FALSE)</f>
        <v>Budowa drogi ekspresowej S6 Słupsk – Gdańsk na odcinku Obwodnicy Metropolii Trójmiejskiej. Zadanie 1: węzeł Chwaszczyno (bez węzła) – węzeł Żukowo (bez węzła)</v>
      </c>
      <c r="H80" s="11" t="str">
        <f>VLOOKUP(D80,[1]owssvr!$A$3:$AR$381,3,FALSE)</f>
        <v>029. Budowa obwodnicy Metropolii Trójmiejskiej</v>
      </c>
      <c r="I80" s="11"/>
      <c r="J80" s="11" t="str">
        <f>VLOOKUP(D80,[1]owssvr!$A$3:$AR$381,15,FALSE)</f>
        <v>Przetarg</v>
      </c>
      <c r="K80" s="12" t="e">
        <f t="shared" si="7"/>
        <v>#REF!</v>
      </c>
      <c r="L80" s="12" t="e">
        <f>VLOOKUP(D80,[1]owssvr!$A$3:$AR$381,16,FALSE)</f>
        <v>#REF!</v>
      </c>
      <c r="M80" s="12">
        <f>VLOOKUP(D80,[1]owssvr!$A$3:$AR$381,18,FALSE)</f>
        <v>15.61</v>
      </c>
      <c r="N80" s="12" t="e">
        <f>VLOOKUP(D80,[1]owssvr!$A$3:$AR$381,20,FALSE)</f>
        <v>#REF!</v>
      </c>
      <c r="O80" s="12" t="e">
        <f>VLOOKUP(D80,[1]owssvr!$A$3:$AR$381,22,FALSE)</f>
        <v>#REF!</v>
      </c>
      <c r="P80" s="13" t="e">
        <f>VLOOKUP(D80,[1]owssvr!$A$3:$AR$381,24,FALSE)</f>
        <v>#REF!</v>
      </c>
      <c r="Q80" s="13" t="e">
        <f>VLOOKUP(D80,[1]owssvr!$A$3:$AR$381,25,FALSE)</f>
        <v>#REF!</v>
      </c>
      <c r="R80" s="13"/>
      <c r="S80" s="13">
        <f>VLOOKUP(D80,[1]owssvr!$A$3:$AR$381,28,FALSE)</f>
        <v>44393</v>
      </c>
      <c r="T80" s="11"/>
      <c r="U80" s="14" t="str">
        <f>VLOOKUP(D80,[1]owssvr!$A$3:$AL$381,38,FALSE)</f>
        <v>mosty - 3szt., estakady - 3szt., przejścia dla zwierząt - 17szt., wiadukty - 13szt., tunele - 0szt. , pozostałe</v>
      </c>
      <c r="V80" s="76"/>
      <c r="W80" s="101"/>
      <c r="X80" s="101"/>
      <c r="Y80" s="102"/>
      <c r="Z80" s="102"/>
      <c r="AA80" s="103"/>
    </row>
    <row r="81" spans="1:27" ht="120.75" hidden="1" thickTop="1" x14ac:dyDescent="0.25">
      <c r="A81" s="34">
        <v>73</v>
      </c>
      <c r="B81" s="11"/>
      <c r="C81" s="32"/>
      <c r="D81" s="37">
        <v>118</v>
      </c>
      <c r="E81" s="11" t="str">
        <f>VLOOKUP(D81,[1]owssvr!$A$3:$AR$381,6,FALSE)</f>
        <v>Gdańsk</v>
      </c>
      <c r="F81" s="11" t="str">
        <f>VLOOKUP(D81,[1]owssvr!$A$3:$AR$381,4,FALSE)</f>
        <v>S6</v>
      </c>
      <c r="G81" s="11" t="str">
        <f>VLOOKUP(D81,[1]owssvr!$A$3:$AR$381,2,FALSE)</f>
        <v>Budowa drogi ekspresowej S6 Słupsk – Gdańsk na odcinku Obwodnicy Metropolii Trójmiejskiej. Zadanie 2: węzeł Żukowo (z węzłem) – węzeł Gdańsk Południe (z węzłem)</v>
      </c>
      <c r="H81" s="11" t="str">
        <f>VLOOKUP(D81,[1]owssvr!$A$3:$AR$381,3,FALSE)</f>
        <v>029. Budowa obwodnicy Metropolii Trójmiejskiej</v>
      </c>
      <c r="I81" s="11"/>
      <c r="J81" s="11" t="str">
        <f>VLOOKUP(D81,[1]owssvr!$A$3:$AR$381,15,FALSE)</f>
        <v>Przetarg</v>
      </c>
      <c r="K81" s="12" t="e">
        <f t="shared" si="7"/>
        <v>#REF!</v>
      </c>
      <c r="L81" s="12" t="e">
        <f>VLOOKUP(D81,[1]owssvr!$A$3:$AR$381,16,FALSE)</f>
        <v>#REF!</v>
      </c>
      <c r="M81" s="12">
        <f>VLOOKUP(D81,[1]owssvr!$A$3:$AR$381,18,FALSE)</f>
        <v>16.079999999999998</v>
      </c>
      <c r="N81" s="12">
        <f>VLOOKUP(D81,[1]owssvr!$A$3:$AR$381,20,FALSE)</f>
        <v>6.77</v>
      </c>
      <c r="O81" s="12" t="e">
        <f>VLOOKUP(D81,[1]owssvr!$A$3:$AR$381,22,FALSE)</f>
        <v>#REF!</v>
      </c>
      <c r="P81" s="13" t="e">
        <f>VLOOKUP(D81,[1]owssvr!$A$3:$AR$381,24,FALSE)</f>
        <v>#REF!</v>
      </c>
      <c r="Q81" s="13" t="e">
        <f>VLOOKUP(D81,[1]owssvr!$A$3:$AR$381,25,FALSE)</f>
        <v>#REF!</v>
      </c>
      <c r="R81" s="13"/>
      <c r="S81" s="13" t="str">
        <f>VLOOKUP(D81,[1]owssvr!$A$3:$AR$381,28,FALSE)</f>
        <v>2021-07-16</v>
      </c>
      <c r="T81" s="11"/>
      <c r="U81" s="14" t="str">
        <f>VLOOKUP(D81,[1]owssvr!$A$3:$AL$381,38,FALSE)</f>
        <v>mosty - 1szt., estakady - 4szt., przejścia dla zwierząt - 27szt. , wiadukty - 25szt., tunele - 0szt., pozostałe</v>
      </c>
      <c r="V81" s="76"/>
      <c r="W81" s="101"/>
      <c r="X81" s="101"/>
      <c r="Y81" s="102"/>
      <c r="Z81" s="102"/>
      <c r="AA81" s="103"/>
    </row>
    <row r="82" spans="1:27" ht="105.75" hidden="1" thickTop="1" x14ac:dyDescent="0.25">
      <c r="A82" s="34">
        <v>74</v>
      </c>
      <c r="B82" s="11"/>
      <c r="C82" s="32"/>
      <c r="D82" s="37">
        <v>137</v>
      </c>
      <c r="E82" s="11" t="str">
        <f>VLOOKUP(D82,[1]owssvr!$A$3:$AR$381,6,FALSE)</f>
        <v>Gdańsk</v>
      </c>
      <c r="F82" s="11" t="str">
        <f>VLOOKUP(D82,[1]owssvr!$A$3:$AR$381,4,FALSE)</f>
        <v>S6</v>
      </c>
      <c r="G82" s="11" t="str">
        <f>VLOOKUP(D82,[1]owssvr!$A$3:$AR$381,2,FALSE)</f>
        <v>Budowa drogi ekspresowej S6 Słupsk – Gdańsk S6 na odcinku Słupsk – Lębork. Zadanie 2: Koniec Obwodnicy Słupska – w. Bobrowniki (z węzłem)</v>
      </c>
      <c r="H82" s="11" t="str">
        <f>VLOOKUP(D82,[1]owssvr!$A$3:$AR$381,3,FALSE)</f>
        <v>027. Budowa drogi ekspresowej S6 na odcinku Słupsk - Lębork</v>
      </c>
      <c r="I82" s="11"/>
      <c r="J82" s="11" t="str">
        <f>VLOOKUP(D82,[1]owssvr!$A$3:$AR$381,15,FALSE)</f>
        <v>Przetarg</v>
      </c>
      <c r="K82" s="12" t="e">
        <f t="shared" si="7"/>
        <v>#REF!</v>
      </c>
      <c r="L82" s="12" t="e">
        <f>VLOOKUP(D82,[1]owssvr!$A$3:$AR$381,16,FALSE)</f>
        <v>#REF!</v>
      </c>
      <c r="M82" s="12">
        <f>VLOOKUP(D82,[1]owssvr!$A$3:$AR$381,18,FALSE)</f>
        <v>16.021999999999998</v>
      </c>
      <c r="N82" s="12" t="e">
        <f>VLOOKUP(D82,[1]owssvr!$A$3:$AR$381,20,FALSE)</f>
        <v>#REF!</v>
      </c>
      <c r="O82" s="12" t="e">
        <f>VLOOKUP(D82,[1]owssvr!$A$3:$AR$381,22,FALSE)</f>
        <v>#REF!</v>
      </c>
      <c r="P82" s="13" t="e">
        <f>VLOOKUP(D82,[1]owssvr!$A$3:$AR$381,24,FALSE)</f>
        <v>#REF!</v>
      </c>
      <c r="Q82" s="13" t="e">
        <f>VLOOKUP(D82,[1]owssvr!$A$3:$AR$381,25,FALSE)</f>
        <v>#REF!</v>
      </c>
      <c r="R82" s="13"/>
      <c r="S82" s="13">
        <f>VLOOKUP(D82,[1]owssvr!$A$3:$AR$381,28,FALSE)</f>
        <v>44406</v>
      </c>
      <c r="T82" s="11"/>
      <c r="U82" s="14" t="str">
        <f>VLOOKUP(D82,[1]owssvr!$A$3:$AL$381,38,FALSE)</f>
        <v>mosty - 0 , estakady - 1, przejścia dla zwierząt - 15, wiadukty - 7, tunele - 0, pozostałe - 1</v>
      </c>
      <c r="V82" s="76"/>
      <c r="W82" s="101"/>
      <c r="X82" s="101"/>
      <c r="Y82" s="102"/>
      <c r="Z82" s="102"/>
      <c r="AA82" s="103"/>
    </row>
    <row r="83" spans="1:27" ht="105.75" hidden="1" thickTop="1" x14ac:dyDescent="0.25">
      <c r="A83" s="34">
        <v>75</v>
      </c>
      <c r="B83" s="11"/>
      <c r="C83" s="32"/>
      <c r="D83" s="37">
        <v>139</v>
      </c>
      <c r="E83" s="11" t="str">
        <f>VLOOKUP(D83,[1]owssvr!$A$3:$AR$381,6,FALSE)</f>
        <v>Gdańsk</v>
      </c>
      <c r="F83" s="11" t="str">
        <f>VLOOKUP(D83,[1]owssvr!$A$3:$AR$381,4,FALSE)</f>
        <v>S6</v>
      </c>
      <c r="G83" s="11" t="str">
        <f>VLOOKUP(D83,[1]owssvr!$A$3:$AR$381,2,FALSE)</f>
        <v>Budowa drogi ekspresowej S6 Słupsk – Gdańsk S6 na odcinku Słupsk – Lębork. Zadanie 3: w. Bobrowniki (bez węzła) – w. Skórowo (z węzłem)</v>
      </c>
      <c r="H83" s="11" t="str">
        <f>VLOOKUP(D83,[1]owssvr!$A$3:$AR$381,3,FALSE)</f>
        <v>027. Budowa drogi ekspresowej S6 na odcinku Słupsk - Lębork</v>
      </c>
      <c r="I83" s="11"/>
      <c r="J83" s="11" t="str">
        <f>VLOOKUP(D83,[1]owssvr!$A$3:$AR$381,15,FALSE)</f>
        <v>Przetarg</v>
      </c>
      <c r="K83" s="12" t="e">
        <f t="shared" si="7"/>
        <v>#REF!</v>
      </c>
      <c r="L83" s="12" t="e">
        <f>VLOOKUP(D83,[1]owssvr!$A$3:$AR$381,16,FALSE)</f>
        <v>#REF!</v>
      </c>
      <c r="M83" s="12">
        <f>VLOOKUP(D83,[1]owssvr!$A$3:$AR$381,18,FALSE)</f>
        <v>13.151999999999999</v>
      </c>
      <c r="N83" s="12" t="e">
        <f>VLOOKUP(D83,[1]owssvr!$A$3:$AR$381,20,FALSE)</f>
        <v>#REF!</v>
      </c>
      <c r="O83" s="12" t="e">
        <f>VLOOKUP(D83,[1]owssvr!$A$3:$AR$381,22,FALSE)</f>
        <v>#REF!</v>
      </c>
      <c r="P83" s="13" t="e">
        <f>VLOOKUP(D83,[1]owssvr!$A$3:$AR$381,24,FALSE)</f>
        <v>#REF!</v>
      </c>
      <c r="Q83" s="13" t="e">
        <f>VLOOKUP(D83,[1]owssvr!$A$3:$AR$381,25,FALSE)</f>
        <v>#REF!</v>
      </c>
      <c r="R83" s="13"/>
      <c r="S83" s="13">
        <f>VLOOKUP(D83,[1]owssvr!$A$3:$AR$381,28,FALSE)</f>
        <v>44406</v>
      </c>
      <c r="T83" s="11"/>
      <c r="U83" s="14" t="str">
        <f>VLOOKUP(D83,[1]owssvr!$A$3:$AL$381,38,FALSE)</f>
        <v>mosty - 2 , estakady - 0, przejścia dla zwierząt - 7, wiadukty - 6, tunele - 0, pozostałe - 0</v>
      </c>
      <c r="V83" s="76"/>
      <c r="W83" s="101"/>
      <c r="X83" s="101"/>
      <c r="Y83" s="102"/>
      <c r="Z83" s="102"/>
      <c r="AA83" s="103"/>
    </row>
    <row r="84" spans="1:27" ht="90.75" hidden="1" thickTop="1" x14ac:dyDescent="0.25">
      <c r="A84" s="34">
        <v>76</v>
      </c>
      <c r="B84" s="11"/>
      <c r="C84" s="32"/>
      <c r="D84" s="37">
        <v>144</v>
      </c>
      <c r="E84" s="11" t="str">
        <f>VLOOKUP(D84,[1]owssvr!$A$3:$AR$381,6,FALSE)</f>
        <v>Gdańsk</v>
      </c>
      <c r="F84" s="11" t="str">
        <f>VLOOKUP(D84,[1]owssvr!$A$3:$AR$381,4,FALSE)</f>
        <v>S6</v>
      </c>
      <c r="G84" s="11" t="str">
        <f>VLOOKUP(D84,[1]owssvr!$A$3:$AR$381,2,FALSE)</f>
        <v>Budowa drogi ekspresowej S6 Słupsk – Gdańsk S6 na odcinku Słupsk – Lębork. Zadanie 4: w. Skórowo (bez węzła) – w. Leśnice (z węzłem)</v>
      </c>
      <c r="H84" s="11" t="str">
        <f>VLOOKUP(D84,[1]owssvr!$A$3:$AR$381,3,FALSE)</f>
        <v>027. Budowa drogi ekspresowej S6 na odcinku Słupsk - Lębork</v>
      </c>
      <c r="I84" s="11"/>
      <c r="J84" s="11" t="str">
        <f>VLOOKUP(D84,[1]owssvr!$A$3:$AR$381,15,FALSE)</f>
        <v>Przetarg</v>
      </c>
      <c r="K84" s="12" t="e">
        <f t="shared" si="7"/>
        <v>#REF!</v>
      </c>
      <c r="L84" s="12" t="e">
        <f>VLOOKUP(D84,[1]owssvr!$A$3:$AR$381,16,FALSE)</f>
        <v>#REF!</v>
      </c>
      <c r="M84" s="12">
        <f>VLOOKUP(D84,[1]owssvr!$A$3:$AR$381,18,FALSE)</f>
        <v>10.88</v>
      </c>
      <c r="N84" s="12" t="e">
        <f>VLOOKUP(D84,[1]owssvr!$A$3:$AR$381,20,FALSE)</f>
        <v>#REF!</v>
      </c>
      <c r="O84" s="12" t="e">
        <f>VLOOKUP(D84,[1]owssvr!$A$3:$AR$381,22,FALSE)</f>
        <v>#REF!</v>
      </c>
      <c r="P84" s="13" t="e">
        <f>VLOOKUP(D84,[1]owssvr!$A$3:$AR$381,24,FALSE)</f>
        <v>#REF!</v>
      </c>
      <c r="Q84" s="13" t="e">
        <f>VLOOKUP(D84,[1]owssvr!$A$3:$AR$381,25,FALSE)</f>
        <v>#REF!</v>
      </c>
      <c r="R84" s="13"/>
      <c r="S84" s="13">
        <f>VLOOKUP(D84,[1]owssvr!$A$3:$AR$381,28,FALSE)</f>
        <v>44406</v>
      </c>
      <c r="T84" s="11"/>
      <c r="U84" s="14" t="str">
        <f>VLOOKUP(D84,[1]owssvr!$A$3:$AL$381,38,FALSE)</f>
        <v>mosty - 9 , estakady - 0, przejścia dla zwierząt - 5, wiadukty - 12, tunele - 0, pozostałe - 0</v>
      </c>
      <c r="V84" s="76"/>
      <c r="W84" s="101"/>
      <c r="X84" s="101"/>
      <c r="Y84" s="102"/>
      <c r="Z84" s="102"/>
      <c r="AA84" s="103"/>
    </row>
    <row r="85" spans="1:27" ht="120.75" hidden="1" thickTop="1" x14ac:dyDescent="0.25">
      <c r="A85" s="34">
        <v>77</v>
      </c>
      <c r="B85" s="11"/>
      <c r="C85" s="32"/>
      <c r="D85" s="37">
        <v>149</v>
      </c>
      <c r="E85" s="11" t="str">
        <f>VLOOKUP(D85,[1]owssvr!$A$3:$AR$381,6,FALSE)</f>
        <v>Gdańsk</v>
      </c>
      <c r="F85" s="11" t="str">
        <f>VLOOKUP(D85,[1]owssvr!$A$3:$AR$381,4,FALSE)</f>
        <v>S6</v>
      </c>
      <c r="G85" s="11" t="str">
        <f>VLOOKUP(D85,[1]owssvr!$A$3:$AR$381,2,FALSE)</f>
        <v>Budowa drogi ekspresowej S6 Słupsk – Gdańsk na odcinku Lębork (wraz z Obwodnicą Lęborka) - Obwodnica Trójmiasta. Zadanie 1: w. Leśnice (bez węzła) –  w. Łęczyce (z węzłem)</v>
      </c>
      <c r="H85" s="11" t="str">
        <f>VLOOKUP(D85,[1]owssvr!$A$3:$AR$381,3,FALSE)</f>
        <v>028. Budowa drogi ekspresowej S6 na odcinku Lębork (wraz z Obwodnicą Lęborka) - Obwodnica Trójmiasta</v>
      </c>
      <c r="I85" s="11"/>
      <c r="J85" s="11" t="str">
        <f>VLOOKUP(D85,[1]owssvr!$A$3:$AR$381,15,FALSE)</f>
        <v>Przetarg</v>
      </c>
      <c r="K85" s="12" t="e">
        <f t="shared" si="7"/>
        <v>#REF!</v>
      </c>
      <c r="L85" s="12" t="e">
        <f>VLOOKUP(D85,[1]owssvr!$A$3:$AR$381,16,FALSE)</f>
        <v>#REF!</v>
      </c>
      <c r="M85" s="12">
        <f>VLOOKUP(D85,[1]owssvr!$A$3:$AR$381,18,FALSE)</f>
        <v>17.439</v>
      </c>
      <c r="N85" s="12" t="e">
        <f>VLOOKUP(D85,[1]owssvr!$A$3:$AR$381,20,FALSE)</f>
        <v>#REF!</v>
      </c>
      <c r="O85" s="12" t="e">
        <f>VLOOKUP(D85,[1]owssvr!$A$3:$AR$381,22,FALSE)</f>
        <v>#REF!</v>
      </c>
      <c r="P85" s="13" t="e">
        <f>VLOOKUP(D85,[1]owssvr!$A$3:$AR$381,24,FALSE)</f>
        <v>#REF!</v>
      </c>
      <c r="Q85" s="13" t="e">
        <f>VLOOKUP(D85,[1]owssvr!$A$3:$AR$381,25,FALSE)</f>
        <v>#REF!</v>
      </c>
      <c r="R85" s="13"/>
      <c r="S85" s="13">
        <f>VLOOKUP(D85,[1]owssvr!$A$3:$AR$381,28,FALSE)</f>
        <v>44362</v>
      </c>
      <c r="T85" s="11"/>
      <c r="U85" s="14" t="str">
        <f>VLOOKUP(D85,[1]owssvr!$A$3:$AL$381,38,FALSE)</f>
        <v>mosty - 2 szt.,  estakady - 2 szt.,wiadukty - 4 szt., przejścia dla zwierząt małych - 13szt., tunele - 4 szt.,</v>
      </c>
      <c r="V85" s="76"/>
      <c r="W85" s="101"/>
      <c r="X85" s="101"/>
      <c r="Y85" s="102"/>
      <c r="Z85" s="102"/>
      <c r="AA85" s="103"/>
    </row>
    <row r="86" spans="1:27" ht="120.75" hidden="1" thickTop="1" x14ac:dyDescent="0.25">
      <c r="A86" s="34">
        <v>78</v>
      </c>
      <c r="B86" s="11"/>
      <c r="C86" s="32"/>
      <c r="D86" s="37">
        <v>153</v>
      </c>
      <c r="E86" s="11" t="str">
        <f>VLOOKUP(D86,[1]owssvr!$A$3:$AR$381,6,FALSE)</f>
        <v>Gdańsk</v>
      </c>
      <c r="F86" s="11" t="str">
        <f>VLOOKUP(D86,[1]owssvr!$A$3:$AR$381,4,FALSE)</f>
        <v>S6</v>
      </c>
      <c r="G86" s="11" t="str">
        <f>VLOOKUP(D86,[1]owssvr!$A$3:$AR$381,2,FALSE)</f>
        <v>Budowa drogi ekspresowej S6 Słupsk – Gdańsk na odcinku Lębork (wraz z Obwodnicą Lęborka) - Obwodnica Trójmiasta. Zadanie 2: w. Łęczyce (bez węzła) – w. Luzino (z węzłem)</v>
      </c>
      <c r="H86" s="11" t="str">
        <f>VLOOKUP(D86,[1]owssvr!$A$3:$AR$381,3,FALSE)</f>
        <v>028. Budowa drogi ekspresowej S6 na odcinku Lębork (wraz z Obwodnicą Lęborka) - Obwodnica Trójmiasta</v>
      </c>
      <c r="I86" s="11"/>
      <c r="J86" s="11" t="str">
        <f>VLOOKUP(D86,[1]owssvr!$A$3:$AR$381,15,FALSE)</f>
        <v>Przetarg</v>
      </c>
      <c r="K86" s="12" t="e">
        <f t="shared" si="7"/>
        <v>#REF!</v>
      </c>
      <c r="L86" s="12" t="e">
        <f>VLOOKUP(D86,[1]owssvr!$A$3:$AR$381,16,FALSE)</f>
        <v>#REF!</v>
      </c>
      <c r="M86" s="12">
        <f>VLOOKUP(D86,[1]owssvr!$A$3:$AR$381,18,FALSE)</f>
        <v>15.003</v>
      </c>
      <c r="N86" s="12" t="e">
        <f>VLOOKUP(D86,[1]owssvr!$A$3:$AR$381,20,FALSE)</f>
        <v>#REF!</v>
      </c>
      <c r="O86" s="12" t="e">
        <f>VLOOKUP(D86,[1]owssvr!$A$3:$AR$381,22,FALSE)</f>
        <v>#REF!</v>
      </c>
      <c r="P86" s="13" t="e">
        <f>VLOOKUP(D86,[1]owssvr!$A$3:$AR$381,24,FALSE)</f>
        <v>#REF!</v>
      </c>
      <c r="Q86" s="13" t="e">
        <f>VLOOKUP(D86,[1]owssvr!$A$3:$AR$381,25,FALSE)</f>
        <v>#REF!</v>
      </c>
      <c r="R86" s="13"/>
      <c r="S86" s="13">
        <f>VLOOKUP(D86,[1]owssvr!$A$3:$AR$381,28,FALSE)</f>
        <v>44362</v>
      </c>
      <c r="T86" s="11"/>
      <c r="U86" s="14" t="str">
        <f>VLOOKUP(D86,[1]owssvr!$A$3:$AL$381,38,FALSE)</f>
        <v>mosty - 0 szt.,  estakady - 2 szt., wiadukty - 8 szt., przejścia dla zwierząt - 15szt., tunele - 0 szt.</v>
      </c>
      <c r="V86" s="76"/>
      <c r="W86" s="101"/>
      <c r="X86" s="101"/>
      <c r="Y86" s="102"/>
      <c r="Z86" s="102"/>
      <c r="AA86" s="103"/>
    </row>
    <row r="87" spans="1:27" ht="120.75" hidden="1" thickTop="1" x14ac:dyDescent="0.25">
      <c r="A87" s="34">
        <v>79</v>
      </c>
      <c r="B87" s="11"/>
      <c r="C87" s="32"/>
      <c r="D87" s="37">
        <v>159</v>
      </c>
      <c r="E87" s="11" t="str">
        <f>VLOOKUP(D87,[1]owssvr!$A$3:$AR$381,6,FALSE)</f>
        <v>Gdańsk</v>
      </c>
      <c r="F87" s="11" t="str">
        <f>VLOOKUP(D87,[1]owssvr!$A$3:$AR$381,4,FALSE)</f>
        <v>S6</v>
      </c>
      <c r="G87" s="11" t="str">
        <f>VLOOKUP(D87,[1]owssvr!$A$3:$AR$381,2,FALSE)</f>
        <v>Budowa drogi ekspresowej S6 Słupsk – Gdańsk na odcinku Lębork (wraz z Obwodnicą Lęborka) - Obwodnica Trójmiasta. Zadanie 3: w. Luzino (bez węzła) – w. Szemud (z węzłem)</v>
      </c>
      <c r="H87" s="11" t="str">
        <f>VLOOKUP(D87,[1]owssvr!$A$3:$AR$381,3,FALSE)</f>
        <v>028. Budowa drogi ekspresowej S6 na odcinku Lębork (wraz z Obwodnicą Lęborka) - Obwodnica Trójmiasta</v>
      </c>
      <c r="I87" s="11"/>
      <c r="J87" s="11" t="str">
        <f>VLOOKUP(D87,[1]owssvr!$A$3:$AR$381,15,FALSE)</f>
        <v>Przetarg</v>
      </c>
      <c r="K87" s="12" t="e">
        <f t="shared" si="7"/>
        <v>#REF!</v>
      </c>
      <c r="L87" s="12" t="e">
        <f>VLOOKUP(D87,[1]owssvr!$A$3:$AR$381,16,FALSE)</f>
        <v>#REF!</v>
      </c>
      <c r="M87" s="12">
        <f>VLOOKUP(D87,[1]owssvr!$A$3:$AR$381,18,FALSE)</f>
        <v>10.255000000000001</v>
      </c>
      <c r="N87" s="12" t="e">
        <f>VLOOKUP(D87,[1]owssvr!$A$3:$AR$381,20,FALSE)</f>
        <v>#REF!</v>
      </c>
      <c r="O87" s="12" t="e">
        <f>VLOOKUP(D87,[1]owssvr!$A$3:$AR$381,22,FALSE)</f>
        <v>#REF!</v>
      </c>
      <c r="P87" s="13" t="e">
        <f>VLOOKUP(D87,[1]owssvr!$A$3:$AR$381,24,FALSE)</f>
        <v>#REF!</v>
      </c>
      <c r="Q87" s="13" t="e">
        <f>VLOOKUP(D87,[1]owssvr!$A$3:$AR$381,25,FALSE)</f>
        <v>#REF!</v>
      </c>
      <c r="R87" s="13"/>
      <c r="S87" s="13">
        <f>VLOOKUP(D87,[1]owssvr!$A$3:$AR$381,28,FALSE)</f>
        <v>44363</v>
      </c>
      <c r="T87" s="11"/>
      <c r="U87" s="14" t="str">
        <f>VLOOKUP(D87,[1]owssvr!$A$3:$AL$381,38,FALSE)</f>
        <v>mosty - 2 szt.,  estakady - 2 szt., wiadukty - 7 szt., przejścia dla zwierząt - 5 szt.</v>
      </c>
      <c r="V87" s="76"/>
      <c r="W87" s="101"/>
      <c r="X87" s="101"/>
      <c r="Y87" s="102"/>
      <c r="Z87" s="102"/>
      <c r="AA87" s="103"/>
    </row>
    <row r="88" spans="1:27" ht="135.75" hidden="1" thickTop="1" x14ac:dyDescent="0.25">
      <c r="A88" s="34">
        <v>80</v>
      </c>
      <c r="B88" s="11"/>
      <c r="C88" s="32"/>
      <c r="D88" s="37">
        <v>160</v>
      </c>
      <c r="E88" s="11" t="str">
        <f>VLOOKUP(D88,[1]owssvr!$A$3:$AR$381,6,FALSE)</f>
        <v>Gdańsk</v>
      </c>
      <c r="F88" s="11" t="str">
        <f>VLOOKUP(D88,[1]owssvr!$A$3:$AR$381,4,FALSE)</f>
        <v>S6</v>
      </c>
      <c r="G88" s="11" t="str">
        <f>VLOOKUP(D88,[1]owssvr!$A$3:$AR$381,2,FALSE)</f>
        <v>Budowa drogi ekspresowej S6 Słupsk – Gdańsk S6 na odcinku Lębork (wraz z Obwodnicą Lęborka) - Obwodnica Trójmiasta. Zadanie 4: w. Szemud (bez węzła) –  w. Gdynia Wielki Kack (z węzłem)</v>
      </c>
      <c r="H88" s="11" t="str">
        <f>VLOOKUP(D88,[1]owssvr!$A$3:$AR$381,3,FALSE)</f>
        <v>028. Budowa drogi ekspresowej S6 na odcinku Lębork (wraz z Obwodnicą Lęborka) - Obwodnica Trójmiasta</v>
      </c>
      <c r="I88" s="11"/>
      <c r="J88" s="11" t="str">
        <f>VLOOKUP(D88,[1]owssvr!$A$3:$AR$381,15,FALSE)</f>
        <v>Przetarg</v>
      </c>
      <c r="K88" s="12" t="e">
        <f t="shared" si="7"/>
        <v>#REF!</v>
      </c>
      <c r="L88" s="12" t="e">
        <f>VLOOKUP(D88,[1]owssvr!$A$3:$AR$381,16,FALSE)</f>
        <v>#REF!</v>
      </c>
      <c r="M88" s="12">
        <f>VLOOKUP(D88,[1]owssvr!$A$3:$AR$381,18,FALSE)</f>
        <v>20.192</v>
      </c>
      <c r="N88" s="12" t="e">
        <f>VLOOKUP(D88,[1]owssvr!$A$3:$AR$381,20,FALSE)</f>
        <v>#REF!</v>
      </c>
      <c r="O88" s="12" t="e">
        <f>VLOOKUP(D88,[1]owssvr!$A$3:$AR$381,22,FALSE)</f>
        <v>#REF!</v>
      </c>
      <c r="P88" s="13" t="e">
        <f>VLOOKUP(D88,[1]owssvr!$A$3:$AR$381,24,FALSE)</f>
        <v>#REF!</v>
      </c>
      <c r="Q88" s="13" t="e">
        <f>VLOOKUP(D88,[1]owssvr!$A$3:$AR$381,25,FALSE)</f>
        <v>#REF!</v>
      </c>
      <c r="R88" s="13"/>
      <c r="S88" s="13">
        <f>VLOOKUP(D88,[1]owssvr!$A$3:$AR$381,28,FALSE)</f>
        <v>44363</v>
      </c>
      <c r="T88" s="11"/>
      <c r="U88" s="14" t="str">
        <f>VLOOKUP(D88,[1]owssvr!$A$3:$AL$381,38,FALSE)</f>
        <v>mosty - 1 szt.,  estakady - 1 szt., wiadukty - 22 szt., przejścia dla zwierząt - 10 szt., przejścia podziemne dla pieszych - 2 szt., kładka dla pieszych - 1 szt.</v>
      </c>
      <c r="V88" s="76"/>
      <c r="W88" s="101"/>
      <c r="X88" s="101"/>
      <c r="Y88" s="102"/>
      <c r="Z88" s="102"/>
      <c r="AA88" s="103"/>
    </row>
    <row r="89" spans="1:27" ht="90.75" hidden="1" thickTop="1" x14ac:dyDescent="0.25">
      <c r="A89" s="34">
        <v>81</v>
      </c>
      <c r="B89" s="11"/>
      <c r="C89" s="32"/>
      <c r="D89" s="37">
        <v>326</v>
      </c>
      <c r="E89" s="11" t="str">
        <f>VLOOKUP(D89,[1]owssvr!$A$3:$AR$381,6,FALSE)</f>
        <v>Gdańsk</v>
      </c>
      <c r="F89" s="11" t="str">
        <f>VLOOKUP(D89,[1]owssvr!$A$3:$AR$381,4,FALSE)</f>
        <v>S6</v>
      </c>
      <c r="G89" s="11" t="str">
        <f>VLOOKUP(D89,[1]owssvr!$A$3:$AR$381,2,FALSE)</f>
        <v>Budowa drogi ekspresowej S6 Słupsk – Gdańsk S6 na odcinku Słupsk – Lębork. Zadanie 1: Druga jezdnia w ciągu Obwodnicy Słupska</v>
      </c>
      <c r="H89" s="11" t="str">
        <f>VLOOKUP(D89,[1]owssvr!$A$3:$AR$381,3,FALSE)</f>
        <v>027. Budowa drogi ekspresowej S6 na odcinku Słupsk - Lębork</v>
      </c>
      <c r="I89" s="11"/>
      <c r="J89" s="11" t="str">
        <f>VLOOKUP(D89,[1]owssvr!$A$3:$AR$381,15,FALSE)</f>
        <v>Przetarg</v>
      </c>
      <c r="K89" s="12" t="e">
        <f t="shared" si="7"/>
        <v>#REF!</v>
      </c>
      <c r="L89" s="12" t="e">
        <f>VLOOKUP(D89,[1]owssvr!$A$3:$AR$381,16,FALSE)</f>
        <v>#REF!</v>
      </c>
      <c r="M89" s="12">
        <f>VLOOKUP(D89,[1]owssvr!$A$3:$AR$381,18,FALSE)</f>
        <v>9.51</v>
      </c>
      <c r="N89" s="12" t="e">
        <f>VLOOKUP(D89,[1]owssvr!$A$3:$AR$381,20,FALSE)</f>
        <v>#REF!</v>
      </c>
      <c r="O89" s="12" t="e">
        <f>VLOOKUP(D89,[1]owssvr!$A$3:$AR$381,22,FALSE)</f>
        <v>#REF!</v>
      </c>
      <c r="P89" s="13" t="e">
        <f>VLOOKUP(D89,[1]owssvr!$A$3:$AR$381,24,FALSE)</f>
        <v>#REF!</v>
      </c>
      <c r="Q89" s="13" t="e">
        <f>VLOOKUP(D89,[1]owssvr!$A$3:$AR$381,25,FALSE)</f>
        <v>#REF!</v>
      </c>
      <c r="R89" s="13"/>
      <c r="S89" s="13">
        <f>VLOOKUP(D89,[1]owssvr!$A$3:$AR$381,28,FALSE)</f>
        <v>44315</v>
      </c>
      <c r="T89" s="11"/>
      <c r="U89" s="14" t="str">
        <f>VLOOKUP(D89,[1]owssvr!$A$3:$AL$381,38,FALSE)</f>
        <v>mosty - 3 , estakady - 0, przejścia dla zwierząt - 0, wiadukty - 1, tunele - 0, pozostałe - 0,</v>
      </c>
      <c r="V89" s="76"/>
      <c r="W89" s="101"/>
      <c r="X89" s="101"/>
      <c r="Y89" s="102"/>
      <c r="Z89" s="102"/>
      <c r="AA89" s="103"/>
    </row>
    <row r="90" spans="1:27" ht="150.75" hidden="1" thickTop="1" x14ac:dyDescent="0.25">
      <c r="A90" s="34">
        <v>82</v>
      </c>
      <c r="B90" s="11"/>
      <c r="C90" s="36">
        <v>329</v>
      </c>
      <c r="D90" s="37">
        <f>VLOOKUP(C90,[2]MŁK!$B$3:$AO$107,2,FALSE)</f>
        <v>142</v>
      </c>
      <c r="E90" s="11" t="s">
        <v>101</v>
      </c>
      <c r="F90" s="11" t="s">
        <v>103</v>
      </c>
      <c r="G90" s="11" t="s">
        <v>2228</v>
      </c>
      <c r="H90" s="11" t="s">
        <v>2229</v>
      </c>
      <c r="I90" s="11" t="s">
        <v>2230</v>
      </c>
      <c r="J90" s="11" t="s">
        <v>2349</v>
      </c>
      <c r="K90" s="12">
        <f t="shared" si="7"/>
        <v>20.021000000000001</v>
      </c>
      <c r="L90" s="12">
        <v>0</v>
      </c>
      <c r="M90" s="12">
        <v>19.137</v>
      </c>
      <c r="N90" s="12">
        <v>0</v>
      </c>
      <c r="O90" s="12">
        <v>0.88400000000000001</v>
      </c>
      <c r="P90" s="13" t="s">
        <v>2447</v>
      </c>
      <c r="Q90" s="13" t="s">
        <v>2447</v>
      </c>
      <c r="R90" s="13"/>
      <c r="S90" s="13" t="s">
        <v>2448</v>
      </c>
      <c r="T90" s="11">
        <v>0</v>
      </c>
      <c r="U90" s="14" t="s">
        <v>2031</v>
      </c>
      <c r="V90" s="76" t="s">
        <v>2231</v>
      </c>
      <c r="W90" s="101"/>
      <c r="X90" s="101"/>
      <c r="Y90" s="102"/>
      <c r="Z90" s="102"/>
      <c r="AA90" s="103"/>
    </row>
    <row r="91" spans="1:27" ht="150.75" hidden="1" thickTop="1" x14ac:dyDescent="0.25">
      <c r="A91" s="34">
        <v>83</v>
      </c>
      <c r="B91" s="11"/>
      <c r="C91" s="36">
        <v>328</v>
      </c>
      <c r="D91" s="37">
        <f>VLOOKUP(C91,[2]MŁK!$B$3:$AO$107,2,FALSE)</f>
        <v>138</v>
      </c>
      <c r="E91" s="11" t="s">
        <v>101</v>
      </c>
      <c r="F91" s="11" t="s">
        <v>103</v>
      </c>
      <c r="G91" s="11" t="s">
        <v>2224</v>
      </c>
      <c r="H91" s="11" t="s">
        <v>2225</v>
      </c>
      <c r="I91" s="11" t="s">
        <v>2226</v>
      </c>
      <c r="J91" s="11" t="s">
        <v>2349</v>
      </c>
      <c r="K91" s="12">
        <f t="shared" si="7"/>
        <v>20.497</v>
      </c>
      <c r="L91" s="12">
        <v>0</v>
      </c>
      <c r="M91" s="12">
        <v>20.497</v>
      </c>
      <c r="N91" s="12">
        <v>0</v>
      </c>
      <c r="O91" s="12">
        <v>0</v>
      </c>
      <c r="P91" s="13" t="s">
        <v>2447</v>
      </c>
      <c r="Q91" s="13" t="s">
        <v>2447</v>
      </c>
      <c r="R91" s="13"/>
      <c r="S91" s="13" t="s">
        <v>2449</v>
      </c>
      <c r="T91" s="11">
        <v>0</v>
      </c>
      <c r="U91" s="14" t="s">
        <v>1904</v>
      </c>
      <c r="V91" s="76" t="s">
        <v>2227</v>
      </c>
      <c r="W91" s="101"/>
      <c r="X91" s="101"/>
      <c r="Y91" s="102"/>
      <c r="Z91" s="102"/>
      <c r="AA91" s="103"/>
    </row>
    <row r="92" spans="1:27" ht="90.75" hidden="1" thickTop="1" x14ac:dyDescent="0.25">
      <c r="A92" s="34">
        <v>84</v>
      </c>
      <c r="B92" s="11">
        <v>370</v>
      </c>
      <c r="C92" s="36">
        <v>279</v>
      </c>
      <c r="D92" s="37">
        <f>VLOOKUP(C92,[2]MŁK!$B$3:$AO$107,2,FALSE)</f>
        <v>135</v>
      </c>
      <c r="E92" s="11" t="s">
        <v>101</v>
      </c>
      <c r="F92" s="11" t="s">
        <v>136</v>
      </c>
      <c r="G92" s="11" t="s">
        <v>844</v>
      </c>
      <c r="H92" s="11" t="s">
        <v>844</v>
      </c>
      <c r="I92" s="11" t="s">
        <v>1541</v>
      </c>
      <c r="J92" s="11" t="s">
        <v>2349</v>
      </c>
      <c r="K92" s="12">
        <f t="shared" si="7"/>
        <v>7.6459999999999999</v>
      </c>
      <c r="L92" s="12">
        <v>0</v>
      </c>
      <c r="M92" s="12">
        <v>0</v>
      </c>
      <c r="N92" s="12">
        <v>7.6459999999999999</v>
      </c>
      <c r="O92" s="12">
        <v>0</v>
      </c>
      <c r="P92" s="13" t="s">
        <v>1543</v>
      </c>
      <c r="Q92" s="13" t="s">
        <v>2445</v>
      </c>
      <c r="R92" s="13"/>
      <c r="S92" s="13" t="s">
        <v>2446</v>
      </c>
      <c r="T92" s="11" t="s">
        <v>774</v>
      </c>
      <c r="U92" s="14" t="s">
        <v>1963</v>
      </c>
      <c r="V92" s="77" t="s">
        <v>1869</v>
      </c>
      <c r="W92" s="101"/>
      <c r="X92" s="101"/>
      <c r="Y92" s="102"/>
      <c r="Z92" s="102"/>
      <c r="AA92" s="103"/>
    </row>
    <row r="93" spans="1:27" ht="105.75" hidden="1" thickTop="1" x14ac:dyDescent="0.25">
      <c r="A93" s="34">
        <v>85</v>
      </c>
      <c r="B93" s="38">
        <v>296</v>
      </c>
      <c r="C93" s="36">
        <v>20</v>
      </c>
      <c r="D93" s="37">
        <v>0</v>
      </c>
      <c r="E93" s="11" t="s">
        <v>101</v>
      </c>
      <c r="F93" s="11" t="s">
        <v>136</v>
      </c>
      <c r="G93" s="11" t="s">
        <v>137</v>
      </c>
      <c r="H93" s="11" t="s">
        <v>138</v>
      </c>
      <c r="I93" s="11" t="s">
        <v>1428</v>
      </c>
      <c r="J93" s="11" t="s">
        <v>2350</v>
      </c>
      <c r="K93" s="12">
        <f t="shared" si="7"/>
        <v>14.58</v>
      </c>
      <c r="L93" s="12">
        <v>0</v>
      </c>
      <c r="M93" s="12">
        <v>0</v>
      </c>
      <c r="N93" s="12">
        <v>14.58</v>
      </c>
      <c r="O93" s="12">
        <v>0</v>
      </c>
      <c r="P93" s="13">
        <v>38933</v>
      </c>
      <c r="Q93" s="13">
        <v>38948</v>
      </c>
      <c r="R93" s="13">
        <v>39629</v>
      </c>
      <c r="S93" s="13"/>
      <c r="T93" s="16" t="s">
        <v>2076</v>
      </c>
      <c r="U93" s="14" t="s">
        <v>1917</v>
      </c>
      <c r="V93" s="76">
        <v>0</v>
      </c>
      <c r="W93" s="101"/>
      <c r="X93" s="101"/>
      <c r="Y93" s="102"/>
      <c r="Z93" s="102"/>
      <c r="AA93" s="103"/>
    </row>
    <row r="94" spans="1:27" ht="75.75" hidden="1" thickTop="1" x14ac:dyDescent="0.25">
      <c r="A94" s="34">
        <v>86</v>
      </c>
      <c r="B94" s="35">
        <v>295</v>
      </c>
      <c r="C94" s="36">
        <v>18</v>
      </c>
      <c r="D94" s="37">
        <v>0</v>
      </c>
      <c r="E94" s="11" t="s">
        <v>101</v>
      </c>
      <c r="F94" s="11" t="s">
        <v>115</v>
      </c>
      <c r="G94" s="11" t="s">
        <v>133</v>
      </c>
      <c r="H94" s="11" t="s">
        <v>119</v>
      </c>
      <c r="I94" s="11" t="s">
        <v>1336</v>
      </c>
      <c r="J94" s="11" t="s">
        <v>2350</v>
      </c>
      <c r="K94" s="12">
        <f t="shared" si="7"/>
        <v>5.32</v>
      </c>
      <c r="L94" s="12">
        <v>0</v>
      </c>
      <c r="M94" s="12">
        <v>0</v>
      </c>
      <c r="N94" s="12">
        <v>5.32</v>
      </c>
      <c r="O94" s="12">
        <v>0</v>
      </c>
      <c r="P94" s="13">
        <v>38960</v>
      </c>
      <c r="Q94" s="13">
        <v>38961</v>
      </c>
      <c r="R94" s="13" t="s">
        <v>2075</v>
      </c>
      <c r="S94" s="13"/>
      <c r="T94" s="16" t="s">
        <v>2155</v>
      </c>
      <c r="U94" s="14" t="s">
        <v>1906</v>
      </c>
      <c r="V94" s="76">
        <v>0</v>
      </c>
      <c r="W94" s="101"/>
      <c r="X94" s="101"/>
      <c r="Y94" s="102"/>
      <c r="Z94" s="102"/>
      <c r="AA94" s="103"/>
    </row>
    <row r="95" spans="1:27" ht="90.75" hidden="1" thickTop="1" x14ac:dyDescent="0.25">
      <c r="A95" s="34">
        <v>87</v>
      </c>
      <c r="B95" s="35">
        <v>233</v>
      </c>
      <c r="C95" s="36">
        <v>13</v>
      </c>
      <c r="D95" s="37">
        <v>0</v>
      </c>
      <c r="E95" s="11" t="s">
        <v>101</v>
      </c>
      <c r="F95" s="11" t="s">
        <v>115</v>
      </c>
      <c r="G95" s="11" t="s">
        <v>116</v>
      </c>
      <c r="H95" s="11" t="s">
        <v>117</v>
      </c>
      <c r="I95" s="11" t="s">
        <v>1321</v>
      </c>
      <c r="J95" s="11" t="s">
        <v>2350</v>
      </c>
      <c r="K95" s="12">
        <f t="shared" si="7"/>
        <v>14.148999999999999</v>
      </c>
      <c r="L95" s="12">
        <v>0</v>
      </c>
      <c r="M95" s="12">
        <v>0</v>
      </c>
      <c r="N95" s="12">
        <v>14.148999999999999</v>
      </c>
      <c r="O95" s="12">
        <v>0</v>
      </c>
      <c r="P95" s="13">
        <v>38972</v>
      </c>
      <c r="Q95" s="13">
        <v>38999</v>
      </c>
      <c r="R95" s="13">
        <v>39793</v>
      </c>
      <c r="S95" s="13"/>
      <c r="T95" s="11"/>
      <c r="U95" s="14" t="s">
        <v>1932</v>
      </c>
      <c r="V95" s="76" t="s">
        <v>1686</v>
      </c>
      <c r="W95" s="101"/>
      <c r="X95" s="101"/>
      <c r="Y95" s="102"/>
      <c r="Z95" s="102"/>
      <c r="AA95" s="103"/>
    </row>
    <row r="96" spans="1:27" ht="75.75" hidden="1" thickTop="1" x14ac:dyDescent="0.25">
      <c r="A96" s="34">
        <v>88</v>
      </c>
      <c r="B96" s="35">
        <v>249</v>
      </c>
      <c r="C96" s="36">
        <v>14</v>
      </c>
      <c r="D96" s="37">
        <v>0</v>
      </c>
      <c r="E96" s="11" t="s">
        <v>101</v>
      </c>
      <c r="F96" s="11" t="s">
        <v>115</v>
      </c>
      <c r="G96" s="11" t="s">
        <v>123</v>
      </c>
      <c r="H96" s="11" t="s">
        <v>124</v>
      </c>
      <c r="I96" s="11" t="s">
        <v>1352</v>
      </c>
      <c r="J96" s="11" t="s">
        <v>2350</v>
      </c>
      <c r="K96" s="12">
        <f t="shared" si="7"/>
        <v>0.58499999999999996</v>
      </c>
      <c r="L96" s="12">
        <v>0</v>
      </c>
      <c r="M96" s="12">
        <v>0</v>
      </c>
      <c r="N96" s="12">
        <v>0.58499999999999996</v>
      </c>
      <c r="O96" s="12">
        <v>0</v>
      </c>
      <c r="P96" s="13">
        <v>39506</v>
      </c>
      <c r="Q96" s="13">
        <v>39527</v>
      </c>
      <c r="R96" s="13">
        <v>39680</v>
      </c>
      <c r="S96" s="13"/>
      <c r="T96" s="16" t="s">
        <v>112</v>
      </c>
      <c r="U96" s="14" t="s">
        <v>1919</v>
      </c>
      <c r="V96" s="76">
        <v>0</v>
      </c>
      <c r="W96" s="101"/>
      <c r="X96" s="101"/>
      <c r="Y96" s="102"/>
      <c r="Z96" s="102"/>
      <c r="AA96" s="103"/>
    </row>
    <row r="97" spans="1:27" ht="60.75" hidden="1" thickTop="1" x14ac:dyDescent="0.25">
      <c r="A97" s="34">
        <v>89</v>
      </c>
      <c r="B97" s="38">
        <v>248</v>
      </c>
      <c r="C97" s="36">
        <v>15</v>
      </c>
      <c r="D97" s="37">
        <v>0</v>
      </c>
      <c r="E97" s="11" t="s">
        <v>101</v>
      </c>
      <c r="F97" s="11" t="s">
        <v>115</v>
      </c>
      <c r="G97" s="11" t="s">
        <v>121</v>
      </c>
      <c r="H97" s="11" t="s">
        <v>122</v>
      </c>
      <c r="I97" s="11" t="s">
        <v>1350</v>
      </c>
      <c r="J97" s="11" t="s">
        <v>2350</v>
      </c>
      <c r="K97" s="12">
        <f t="shared" si="7"/>
        <v>18.512</v>
      </c>
      <c r="L97" s="12">
        <v>0</v>
      </c>
      <c r="M97" s="12">
        <v>0</v>
      </c>
      <c r="N97" s="12">
        <v>18.512</v>
      </c>
      <c r="O97" s="12">
        <v>0</v>
      </c>
      <c r="P97" s="13">
        <v>39594</v>
      </c>
      <c r="Q97" s="13">
        <v>39595</v>
      </c>
      <c r="R97" s="13">
        <v>39776</v>
      </c>
      <c r="S97" s="13"/>
      <c r="T97" s="11" t="s">
        <v>112</v>
      </c>
      <c r="U97" s="14" t="e">
        <v>#N/A</v>
      </c>
      <c r="V97" s="76" t="s">
        <v>1683</v>
      </c>
      <c r="W97" s="101"/>
      <c r="X97" s="101"/>
      <c r="Y97" s="102"/>
      <c r="Z97" s="102"/>
      <c r="AA97" s="103"/>
    </row>
    <row r="98" spans="1:27" ht="45.75" hidden="1" thickTop="1" x14ac:dyDescent="0.25">
      <c r="A98" s="34">
        <v>90</v>
      </c>
      <c r="B98" s="38">
        <v>210</v>
      </c>
      <c r="C98" s="36">
        <v>19</v>
      </c>
      <c r="D98" s="37">
        <v>0</v>
      </c>
      <c r="E98" s="11" t="s">
        <v>101</v>
      </c>
      <c r="F98" s="11" t="s">
        <v>64</v>
      </c>
      <c r="G98" s="11" t="s">
        <v>110</v>
      </c>
      <c r="H98" s="11" t="s">
        <v>111</v>
      </c>
      <c r="I98" s="11" t="s">
        <v>1272</v>
      </c>
      <c r="J98" s="11" t="s">
        <v>2350</v>
      </c>
      <c r="K98" s="12">
        <f t="shared" si="7"/>
        <v>11.1</v>
      </c>
      <c r="L98" s="12">
        <v>0</v>
      </c>
      <c r="M98" s="12">
        <v>0</v>
      </c>
      <c r="N98" s="12">
        <v>11.1</v>
      </c>
      <c r="O98" s="12">
        <v>0</v>
      </c>
      <c r="P98" s="13">
        <v>39604</v>
      </c>
      <c r="Q98" s="13">
        <v>39609</v>
      </c>
      <c r="R98" s="13">
        <v>39994</v>
      </c>
      <c r="S98" s="13"/>
      <c r="T98" s="11" t="s">
        <v>112</v>
      </c>
      <c r="U98" s="14" t="e">
        <v>#N/A</v>
      </c>
      <c r="V98" s="76" t="s">
        <v>1691</v>
      </c>
      <c r="W98" s="101"/>
      <c r="X98" s="101"/>
      <c r="Y98" s="102"/>
      <c r="Z98" s="102"/>
      <c r="AA98" s="103"/>
    </row>
    <row r="99" spans="1:27" ht="60.75" hidden="1" thickTop="1" x14ac:dyDescent="0.25">
      <c r="A99" s="34">
        <v>91</v>
      </c>
      <c r="B99" s="38">
        <v>254</v>
      </c>
      <c r="C99" s="36">
        <v>16</v>
      </c>
      <c r="D99" s="37">
        <v>0</v>
      </c>
      <c r="E99" s="11" t="s">
        <v>101</v>
      </c>
      <c r="F99" s="11" t="s">
        <v>125</v>
      </c>
      <c r="G99" s="11" t="s">
        <v>126</v>
      </c>
      <c r="H99" s="11" t="s">
        <v>127</v>
      </c>
      <c r="I99" s="11" t="s">
        <v>1362</v>
      </c>
      <c r="J99" s="11" t="s">
        <v>2350</v>
      </c>
      <c r="K99" s="12">
        <f t="shared" si="7"/>
        <v>1.032</v>
      </c>
      <c r="L99" s="12">
        <v>0</v>
      </c>
      <c r="M99" s="12">
        <v>0</v>
      </c>
      <c r="N99" s="12">
        <v>1.032</v>
      </c>
      <c r="O99" s="12">
        <v>0</v>
      </c>
      <c r="P99" s="13">
        <v>39666</v>
      </c>
      <c r="Q99" s="13">
        <v>39668</v>
      </c>
      <c r="R99" s="13">
        <v>39872</v>
      </c>
      <c r="S99" s="13"/>
      <c r="T99" s="11" t="s">
        <v>128</v>
      </c>
      <c r="U99" s="14" t="s">
        <v>1935</v>
      </c>
      <c r="V99" s="76">
        <v>0</v>
      </c>
      <c r="W99" s="101"/>
      <c r="X99" s="101"/>
      <c r="Y99" s="102"/>
      <c r="Z99" s="102"/>
      <c r="AA99" s="103"/>
    </row>
    <row r="100" spans="1:27" ht="105.75" hidden="1" thickTop="1" x14ac:dyDescent="0.25">
      <c r="A100" s="34">
        <v>92</v>
      </c>
      <c r="B100" s="35">
        <v>154</v>
      </c>
      <c r="C100" s="36">
        <v>17</v>
      </c>
      <c r="D100" s="37">
        <v>0</v>
      </c>
      <c r="E100" s="11" t="s">
        <v>101</v>
      </c>
      <c r="F100" s="11" t="s">
        <v>105</v>
      </c>
      <c r="G100" s="11" t="s">
        <v>108</v>
      </c>
      <c r="H100" s="11" t="s">
        <v>109</v>
      </c>
      <c r="I100" s="11" t="s">
        <v>1162</v>
      </c>
      <c r="J100" s="11" t="s">
        <v>2350</v>
      </c>
      <c r="K100" s="12">
        <f t="shared" si="7"/>
        <v>16.318999999999999</v>
      </c>
      <c r="L100" s="12">
        <v>0</v>
      </c>
      <c r="M100" s="12">
        <v>16.318999999999999</v>
      </c>
      <c r="N100" s="12">
        <v>0</v>
      </c>
      <c r="O100" s="12">
        <v>0</v>
      </c>
      <c r="P100" s="13">
        <v>39665</v>
      </c>
      <c r="Q100" s="13">
        <v>39679</v>
      </c>
      <c r="R100" s="13">
        <v>40477</v>
      </c>
      <c r="S100" s="13"/>
      <c r="T100" s="11"/>
      <c r="U100" s="14" t="s">
        <v>1964</v>
      </c>
      <c r="V100" s="76" t="s">
        <v>1732</v>
      </c>
      <c r="W100" s="101"/>
      <c r="X100" s="101"/>
      <c r="Y100" s="102"/>
      <c r="Z100" s="102"/>
      <c r="AA100" s="103"/>
    </row>
    <row r="101" spans="1:27" ht="150.75" hidden="1" thickTop="1" x14ac:dyDescent="0.25">
      <c r="A101" s="34">
        <v>93</v>
      </c>
      <c r="B101" s="38">
        <v>92</v>
      </c>
      <c r="C101" s="36">
        <v>21</v>
      </c>
      <c r="D101" s="37">
        <v>0</v>
      </c>
      <c r="E101" s="11" t="s">
        <v>101</v>
      </c>
      <c r="F101" s="11" t="s">
        <v>103</v>
      </c>
      <c r="G101" s="11" t="s">
        <v>104</v>
      </c>
      <c r="H101" s="11" t="s">
        <v>104</v>
      </c>
      <c r="I101" s="11" t="s">
        <v>1051</v>
      </c>
      <c r="J101" s="11" t="s">
        <v>2350</v>
      </c>
      <c r="K101" s="12">
        <f t="shared" si="7"/>
        <v>17.86</v>
      </c>
      <c r="L101" s="12">
        <v>0</v>
      </c>
      <c r="M101" s="12">
        <v>17.86</v>
      </c>
      <c r="N101" s="12">
        <v>0</v>
      </c>
      <c r="O101" s="12">
        <v>0</v>
      </c>
      <c r="P101" s="13">
        <v>40092</v>
      </c>
      <c r="Q101" s="13">
        <v>40101</v>
      </c>
      <c r="R101" s="13">
        <v>41068</v>
      </c>
      <c r="S101" s="13"/>
      <c r="T101" s="11"/>
      <c r="U101" s="14" t="s">
        <v>2004</v>
      </c>
      <c r="V101" s="76" t="s">
        <v>1781</v>
      </c>
      <c r="W101" s="101"/>
      <c r="X101" s="101"/>
      <c r="Y101" s="102"/>
      <c r="Z101" s="102"/>
      <c r="AA101" s="103"/>
    </row>
    <row r="102" spans="1:27" ht="60.75" hidden="1" thickTop="1" x14ac:dyDescent="0.25">
      <c r="A102" s="34">
        <v>94</v>
      </c>
      <c r="B102" s="38">
        <v>106</v>
      </c>
      <c r="C102" s="36">
        <v>175</v>
      </c>
      <c r="D102" s="37">
        <v>0</v>
      </c>
      <c r="E102" s="11" t="s">
        <v>101</v>
      </c>
      <c r="F102" s="11" t="s">
        <v>105</v>
      </c>
      <c r="G102" s="11" t="s">
        <v>106</v>
      </c>
      <c r="H102" s="11" t="s">
        <v>107</v>
      </c>
      <c r="I102" s="11" t="s">
        <v>1084</v>
      </c>
      <c r="J102" s="11" t="s">
        <v>2350</v>
      </c>
      <c r="K102" s="12">
        <f t="shared" si="7"/>
        <v>4.0910000000000002</v>
      </c>
      <c r="L102" s="12">
        <v>0</v>
      </c>
      <c r="M102" s="12">
        <v>3.4180000000000001</v>
      </c>
      <c r="N102" s="12">
        <v>0.67300000000000004</v>
      </c>
      <c r="O102" s="12">
        <v>0</v>
      </c>
      <c r="P102" s="13">
        <v>40249</v>
      </c>
      <c r="Q102" s="13">
        <v>40260</v>
      </c>
      <c r="R102" s="13">
        <v>41039</v>
      </c>
      <c r="S102" s="13"/>
      <c r="T102" s="11"/>
      <c r="U102" s="14" t="s">
        <v>1996</v>
      </c>
      <c r="V102" s="76" t="s">
        <v>1770</v>
      </c>
      <c r="W102" s="101"/>
      <c r="X102" s="101"/>
      <c r="Y102" s="102"/>
      <c r="Z102" s="102"/>
      <c r="AA102" s="103"/>
    </row>
    <row r="103" spans="1:27" ht="105.75" hidden="1" thickTop="1" x14ac:dyDescent="0.25">
      <c r="A103" s="34">
        <v>95</v>
      </c>
      <c r="B103" s="35">
        <v>47</v>
      </c>
      <c r="C103" s="36">
        <v>198</v>
      </c>
      <c r="D103" s="37">
        <v>0</v>
      </c>
      <c r="E103" s="11" t="s">
        <v>101</v>
      </c>
      <c r="F103" s="11" t="s">
        <v>98</v>
      </c>
      <c r="G103" s="11" t="s">
        <v>99</v>
      </c>
      <c r="H103" s="11" t="s">
        <v>99</v>
      </c>
      <c r="I103" s="11" t="s">
        <v>100</v>
      </c>
      <c r="J103" s="11" t="s">
        <v>2350</v>
      </c>
      <c r="K103" s="12">
        <f t="shared" si="7"/>
        <v>11.928000000000001</v>
      </c>
      <c r="L103" s="12">
        <v>0</v>
      </c>
      <c r="M103" s="12">
        <v>0</v>
      </c>
      <c r="N103" s="12">
        <v>11.928000000000001</v>
      </c>
      <c r="O103" s="12">
        <v>0</v>
      </c>
      <c r="P103" s="13">
        <v>40424</v>
      </c>
      <c r="Q103" s="13">
        <v>40441</v>
      </c>
      <c r="R103" s="13">
        <v>41480</v>
      </c>
      <c r="S103" s="13"/>
      <c r="T103" s="11"/>
      <c r="U103" s="14" t="s">
        <v>2029</v>
      </c>
      <c r="V103" s="76" t="s">
        <v>1814</v>
      </c>
      <c r="W103" s="101"/>
      <c r="X103" s="101"/>
      <c r="Y103" s="102"/>
      <c r="Z103" s="102"/>
      <c r="AA103" s="103"/>
    </row>
    <row r="104" spans="1:27" ht="45.75" hidden="1" thickTop="1" x14ac:dyDescent="0.25">
      <c r="A104" s="34">
        <v>96</v>
      </c>
      <c r="B104" s="38">
        <v>256</v>
      </c>
      <c r="C104" s="36" t="s">
        <v>1366</v>
      </c>
      <c r="D104" s="37">
        <v>0</v>
      </c>
      <c r="E104" s="11" t="s">
        <v>101</v>
      </c>
      <c r="F104" s="11" t="s">
        <v>53</v>
      </c>
      <c r="G104" s="11" t="s">
        <v>113</v>
      </c>
      <c r="H104" s="11" t="s">
        <v>129</v>
      </c>
      <c r="I104" s="11" t="s">
        <v>1365</v>
      </c>
      <c r="J104" s="11" t="s">
        <v>2350</v>
      </c>
      <c r="K104" s="12">
        <f t="shared" si="7"/>
        <v>24.791</v>
      </c>
      <c r="L104" s="12">
        <v>24.791</v>
      </c>
      <c r="M104" s="12">
        <v>0</v>
      </c>
      <c r="N104" s="12">
        <v>0</v>
      </c>
      <c r="O104" s="12">
        <v>0</v>
      </c>
      <c r="P104" s="13" t="e">
        <v>#N/A</v>
      </c>
      <c r="Q104" s="13" t="e">
        <v>#N/A</v>
      </c>
      <c r="R104" s="13">
        <v>39437</v>
      </c>
      <c r="S104" s="13"/>
      <c r="T104" s="16"/>
      <c r="U104" s="14" t="e">
        <v>#N/A</v>
      </c>
      <c r="V104" s="76" t="e">
        <v>#N/A</v>
      </c>
      <c r="W104" s="101"/>
      <c r="X104" s="101"/>
      <c r="Y104" s="102"/>
      <c r="Z104" s="102"/>
      <c r="AA104" s="103"/>
    </row>
    <row r="105" spans="1:27" ht="60.75" hidden="1" thickTop="1" x14ac:dyDescent="0.25">
      <c r="A105" s="34">
        <v>97</v>
      </c>
      <c r="B105" s="35">
        <v>217</v>
      </c>
      <c r="C105" s="36" t="s">
        <v>1287</v>
      </c>
      <c r="D105" s="37">
        <v>0</v>
      </c>
      <c r="E105" s="11" t="s">
        <v>101</v>
      </c>
      <c r="F105" s="11" t="s">
        <v>53</v>
      </c>
      <c r="G105" s="11" t="s">
        <v>113</v>
      </c>
      <c r="H105" s="11" t="s">
        <v>114</v>
      </c>
      <c r="I105" s="11" t="s">
        <v>1286</v>
      </c>
      <c r="J105" s="11" t="s">
        <v>2350</v>
      </c>
      <c r="K105" s="12">
        <f t="shared" si="7"/>
        <v>64.209999999999994</v>
      </c>
      <c r="L105" s="12">
        <v>64.209999999999994</v>
      </c>
      <c r="M105" s="12">
        <v>0</v>
      </c>
      <c r="N105" s="12">
        <v>0</v>
      </c>
      <c r="O105" s="12">
        <v>0</v>
      </c>
      <c r="P105" s="13" t="e">
        <v>#N/A</v>
      </c>
      <c r="Q105" s="13" t="e">
        <v>#N/A</v>
      </c>
      <c r="R105" s="13">
        <v>39738</v>
      </c>
      <c r="S105" s="13"/>
      <c r="T105" s="11"/>
      <c r="U105" s="14" t="e">
        <v>#N/A</v>
      </c>
      <c r="V105" s="76" t="e">
        <v>#N/A</v>
      </c>
      <c r="W105" s="101"/>
      <c r="X105" s="101"/>
      <c r="Y105" s="102"/>
      <c r="Z105" s="102"/>
      <c r="AA105" s="103"/>
    </row>
    <row r="106" spans="1:27" ht="60.75" hidden="1" thickTop="1" x14ac:dyDescent="0.25">
      <c r="A106" s="34">
        <v>98</v>
      </c>
      <c r="B106" s="35">
        <v>314</v>
      </c>
      <c r="C106" s="36" t="s">
        <v>1418</v>
      </c>
      <c r="D106" s="37">
        <v>0</v>
      </c>
      <c r="E106" s="11" t="s">
        <v>101</v>
      </c>
      <c r="F106" s="11" t="s">
        <v>130</v>
      </c>
      <c r="G106" s="11" t="s">
        <v>131</v>
      </c>
      <c r="H106" s="11" t="s">
        <v>131</v>
      </c>
      <c r="I106" s="11" t="s">
        <v>1417</v>
      </c>
      <c r="J106" s="11" t="s">
        <v>2350</v>
      </c>
      <c r="K106" s="12">
        <f t="shared" si="7"/>
        <v>38.026000000000003</v>
      </c>
      <c r="L106" s="12">
        <v>0</v>
      </c>
      <c r="M106" s="12">
        <v>0</v>
      </c>
      <c r="N106" s="12">
        <v>38.026000000000003</v>
      </c>
      <c r="O106" s="12">
        <v>0</v>
      </c>
      <c r="P106" s="13" t="e">
        <v>#N/A</v>
      </c>
      <c r="Q106" s="13" t="e">
        <v>#N/A</v>
      </c>
      <c r="R106" s="13" t="s">
        <v>2146</v>
      </c>
      <c r="S106" s="13"/>
      <c r="T106" s="16" t="s">
        <v>2145</v>
      </c>
      <c r="U106" s="14" t="e">
        <v>#N/A</v>
      </c>
      <c r="V106" s="76" t="e">
        <v>#N/A</v>
      </c>
      <c r="W106" s="101"/>
      <c r="X106" s="101"/>
      <c r="Y106" s="102"/>
      <c r="Z106" s="102"/>
      <c r="AA106" s="103"/>
    </row>
    <row r="107" spans="1:27" ht="90.75" hidden="1" thickTop="1" x14ac:dyDescent="0.25">
      <c r="A107" s="34">
        <v>99</v>
      </c>
      <c r="B107" s="11"/>
      <c r="C107" s="32"/>
      <c r="D107" s="37">
        <v>146</v>
      </c>
      <c r="E107" s="11" t="str">
        <f>VLOOKUP(D107,[1]owssvr!$A$3:$AR$381,6,FALSE)</f>
        <v>Katowice</v>
      </c>
      <c r="F107" s="11" t="str">
        <f>VLOOKUP(D107,[1]owssvr!$A$3:$AR$381,4,FALSE)</f>
        <v>S1</v>
      </c>
      <c r="G107" s="11" t="str">
        <f>VLOOKUP(D107,[1]owssvr!$A$3:$AR$381,2,FALSE)</f>
        <v>Budowa drogi ekspresowej S1 od węzła "Kosztowy II" w Mysłowicach do węzła "Suchy Potok" w Bielsku–Białej</v>
      </c>
      <c r="H107" s="11" t="str">
        <f>VLOOKUP(D107,[1]owssvr!$A$3:$AR$381,3,FALSE)</f>
        <v>007. Budowa drogi ekspresowej S1 od węzła "Kosztowy II" w Mysłowicach do węzła "Suchy Potok" w Bielsku–Białej</v>
      </c>
      <c r="I107" s="11"/>
      <c r="J107" s="11" t="str">
        <f>VLOOKUP(D107,[1]owssvr!$A$3:$AR$381,15,FALSE)</f>
        <v>Przygotowanie</v>
      </c>
      <c r="K107" s="12" t="e">
        <f t="shared" si="7"/>
        <v>#REF!</v>
      </c>
      <c r="L107" s="12" t="e">
        <f>VLOOKUP(D107,[1]owssvr!$A$3:$AR$381,16,FALSE)</f>
        <v>#REF!</v>
      </c>
      <c r="M107" s="12">
        <f>VLOOKUP(D107,[1]owssvr!$A$3:$AR$381,18,FALSE)</f>
        <v>39.71</v>
      </c>
      <c r="N107" s="12" t="e">
        <f>VLOOKUP(D107,[1]owssvr!$A$3:$AR$381,20,FALSE)</f>
        <v>#REF!</v>
      </c>
      <c r="O107" s="12" t="e">
        <f>VLOOKUP(D107,[1]owssvr!$A$3:$AR$381,22,FALSE)</f>
        <v>#REF!</v>
      </c>
      <c r="P107" s="13" t="e">
        <f>VLOOKUP(D107,[1]owssvr!$A$3:$AR$381,24,FALSE)</f>
        <v>#REF!</v>
      </c>
      <c r="Q107" s="13" t="e">
        <f>VLOOKUP(D107,[1]owssvr!$A$3:$AR$381,25,FALSE)</f>
        <v>#REF!</v>
      </c>
      <c r="R107" s="13"/>
      <c r="S107" s="13">
        <f>VLOOKUP(D107,[1]owssvr!$A$3:$AR$381,28,FALSE)</f>
        <v>44895</v>
      </c>
      <c r="T107" s="11"/>
      <c r="U107" s="14" t="str">
        <f>VLOOKUP(D107,[1]owssvr!$A$3:$AL$381,38,FALSE)</f>
        <v>38 WD, 17 MD, 5 PZ, 1 E, 1 KdP, 1 PGosp</v>
      </c>
      <c r="V107" s="76"/>
      <c r="W107" s="101"/>
      <c r="X107" s="101"/>
      <c r="Y107" s="102"/>
      <c r="Z107" s="102"/>
      <c r="AA107" s="103"/>
    </row>
    <row r="108" spans="1:27" ht="75.75" hidden="1" thickTop="1" x14ac:dyDescent="0.25">
      <c r="A108" s="34">
        <v>100</v>
      </c>
      <c r="B108" s="11"/>
      <c r="C108" s="32"/>
      <c r="D108" s="37">
        <v>158</v>
      </c>
      <c r="E108" s="11" t="str">
        <f>VLOOKUP(D108,[1]owssvr!$A$3:$AR$381,6,FALSE)</f>
        <v>Katowice</v>
      </c>
      <c r="F108" s="11" t="str">
        <f>VLOOKUP(D108,[1]owssvr!$A$3:$AR$381,4,FALSE)</f>
        <v>A1</v>
      </c>
      <c r="G108" s="11" t="str">
        <f>VLOOKUP(D108,[1]owssvr!$A$3:$AR$381,2,FALSE)</f>
        <v>Autostrada A1 koniec obw. Częstochowy – Tuszyn  Odc. E gr. woj. łódzkiego – w. Rząsawa (bez węzła)</v>
      </c>
      <c r="H108" s="11" t="str">
        <f>VLOOKUP(D108,[1]owssvr!$A$3:$AR$381,3,FALSE)</f>
        <v>002. Autostrada A1 koniec obw. Częstochowy – Tuszyn, odc. E gr. woj. łódzkiego – w. Rząsawa (bez węzła)</v>
      </c>
      <c r="I108" s="11"/>
      <c r="J108" s="11" t="str">
        <f>VLOOKUP(D108,[1]owssvr!$A$3:$AR$381,15,FALSE)</f>
        <v>Przygotowanie</v>
      </c>
      <c r="K108" s="12" t="e">
        <f t="shared" si="7"/>
        <v>#REF!</v>
      </c>
      <c r="L108" s="12">
        <f>VLOOKUP(D108,[1]owssvr!$A$3:$AR$381,16,FALSE)</f>
        <v>16.907</v>
      </c>
      <c r="M108" s="12" t="e">
        <f>VLOOKUP(D108,[1]owssvr!$A$3:$AR$381,18,FALSE)</f>
        <v>#REF!</v>
      </c>
      <c r="N108" s="12" t="e">
        <f>VLOOKUP(D108,[1]owssvr!$A$3:$AR$381,20,FALSE)</f>
        <v>#REF!</v>
      </c>
      <c r="O108" s="12" t="e">
        <f>VLOOKUP(D108,[1]owssvr!$A$3:$AR$381,22,FALSE)</f>
        <v>#REF!</v>
      </c>
      <c r="P108" s="13" t="e">
        <f>VLOOKUP(D108,[1]owssvr!$A$3:$AR$381,24,FALSE)</f>
        <v>#REF!</v>
      </c>
      <c r="Q108" s="13" t="e">
        <f>VLOOKUP(D108,[1]owssvr!$A$3:$AR$381,25,FALSE)</f>
        <v>#REF!</v>
      </c>
      <c r="R108" s="13"/>
      <c r="S108" s="13">
        <f>VLOOKUP(D108,[1]owssvr!$A$3:$AR$381,28,FALSE)</f>
        <v>44135</v>
      </c>
      <c r="T108" s="11"/>
      <c r="U108" s="14" t="str">
        <f>VLOOKUP(D108,[1]owssvr!$A$3:$AL$381,38,FALSE)</f>
        <v>1 MA/PZ, 3 PZ, 4 WA, 4 WD, 4 PG</v>
      </c>
      <c r="V108" s="76"/>
      <c r="W108" s="101"/>
      <c r="X108" s="101"/>
      <c r="Y108" s="102"/>
      <c r="Z108" s="102"/>
      <c r="AA108" s="103"/>
    </row>
    <row r="109" spans="1:27" ht="75.75" hidden="1" thickTop="1" x14ac:dyDescent="0.25">
      <c r="A109" s="34">
        <v>101</v>
      </c>
      <c r="B109" s="11"/>
      <c r="C109" s="32"/>
      <c r="D109" s="37">
        <v>169</v>
      </c>
      <c r="E109" s="11" t="str">
        <f>VLOOKUP(D109,[1]owssvr!$A$3:$AR$381,6,FALSE)</f>
        <v>Katowice</v>
      </c>
      <c r="F109" s="11" t="str">
        <f>VLOOKUP(D109,[1]owssvr!$A$3:$AR$381,4,FALSE)</f>
        <v>S1</v>
      </c>
      <c r="G109" s="11" t="str">
        <f>VLOOKUP(D109,[1]owssvr!$A$3:$AR$381,2,FALSE)</f>
        <v>Budowa drogi ekspresowej S1 (dawniej S69) odcinek Przybędza – Milówka (obejście Węgierskiej Górki)</v>
      </c>
      <c r="H109" s="11" t="str">
        <f>VLOOKUP(D109,[1]owssvr!$A$3:$AR$381,3,FALSE)</f>
        <v>0075. Budowa drogi ekspresowej S1 (dawniej S69) odcinek Przybędza – Milówka (obejście Węgierskiej Górki)</v>
      </c>
      <c r="I109" s="11"/>
      <c r="J109" s="11" t="str">
        <f>VLOOKUP(D109,[1]owssvr!$A$3:$AR$381,15,FALSE)</f>
        <v>Przygotowanie</v>
      </c>
      <c r="K109" s="12" t="e">
        <f t="shared" si="7"/>
        <v>#REF!</v>
      </c>
      <c r="L109" s="12" t="e">
        <f>VLOOKUP(D109,[1]owssvr!$A$3:$AR$381,16,FALSE)</f>
        <v>#REF!</v>
      </c>
      <c r="M109" s="12">
        <f>VLOOKUP(D109,[1]owssvr!$A$3:$AR$381,18,FALSE)</f>
        <v>8.5299999999999994</v>
      </c>
      <c r="N109" s="12" t="e">
        <f>VLOOKUP(D109,[1]owssvr!$A$3:$AR$381,20,FALSE)</f>
        <v>#REF!</v>
      </c>
      <c r="O109" s="12" t="e">
        <f>VLOOKUP(D109,[1]owssvr!$A$3:$AR$381,22,FALSE)</f>
        <v>#REF!</v>
      </c>
      <c r="P109" s="13" t="e">
        <f>VLOOKUP(D109,[1]owssvr!$A$3:$AR$381,24,FALSE)</f>
        <v>#REF!</v>
      </c>
      <c r="Q109" s="13" t="e">
        <f>VLOOKUP(D109,[1]owssvr!$A$3:$AR$381,25,FALSE)</f>
        <v>#REF!</v>
      </c>
      <c r="R109" s="13"/>
      <c r="S109" s="13">
        <f>VLOOKUP(D109,[1]owssvr!$A$3:$AR$381,28,FALSE)</f>
        <v>44044</v>
      </c>
      <c r="T109" s="11"/>
      <c r="U109" s="14" t="str">
        <f>VLOOKUP(D109,[1]owssvr!$A$3:$AL$381,38,FALSE)</f>
        <v>3 mosty, 2 tunele (dwu-nawowe), 5 estakad, 1 przejazd gospodarczy ramowy</v>
      </c>
      <c r="V109" s="76"/>
      <c r="W109" s="101"/>
      <c r="X109" s="101"/>
      <c r="Y109" s="102"/>
      <c r="Z109" s="102"/>
      <c r="AA109" s="103"/>
    </row>
    <row r="110" spans="1:27" ht="90.75" hidden="1" thickTop="1" x14ac:dyDescent="0.25">
      <c r="A110" s="34">
        <v>102</v>
      </c>
      <c r="B110" s="11"/>
      <c r="C110" s="32"/>
      <c r="D110" s="37">
        <v>324</v>
      </c>
      <c r="E110" s="11" t="str">
        <f>VLOOKUP(D110,[1]owssvr!$A$3:$AR$381,6,FALSE)</f>
        <v>Katowice</v>
      </c>
      <c r="F110" s="11" t="str">
        <f>VLOOKUP(D110,[1]owssvr!$A$3:$AR$381,4,FALSE)</f>
        <v>S1</v>
      </c>
      <c r="G110" s="11" t="str">
        <f>VLOOKUP(D110,[1]owssvr!$A$3:$AR$381,2,FALSE)</f>
        <v>Przebudowa drogi krajowej nr 1 do parametrów drogi ekspresowej na odcinku Podwarpie - Dąbrowa Górnicza</v>
      </c>
      <c r="H110" s="11" t="str">
        <f>VLOOKUP(D110,[1]owssvr!$A$3:$AR$381,3,FALSE)</f>
        <v>0065. Przebudowa drogi krajowej nr 1 do parametrów drogi ekspresowej na odcinku Podwarpie – Dąbrowa Górnicza</v>
      </c>
      <c r="I110" s="11"/>
      <c r="J110" s="11" t="str">
        <f>VLOOKUP(D110,[1]owssvr!$A$3:$AR$381,15,FALSE)</f>
        <v>Przygotowanie</v>
      </c>
      <c r="K110" s="12" t="e">
        <f t="shared" si="7"/>
        <v>#REF!</v>
      </c>
      <c r="L110" s="12" t="e">
        <f>VLOOKUP(D110,[1]owssvr!$A$3:$AR$381,16,FALSE)</f>
        <v>#REF!</v>
      </c>
      <c r="M110" s="12">
        <f>VLOOKUP(D110,[1]owssvr!$A$3:$AR$381,18,FALSE)</f>
        <v>7.75</v>
      </c>
      <c r="N110" s="12" t="e">
        <f>VLOOKUP(D110,[1]owssvr!$A$3:$AR$381,20,FALSE)</f>
        <v>#REF!</v>
      </c>
      <c r="O110" s="12" t="e">
        <f>VLOOKUP(D110,[1]owssvr!$A$3:$AR$381,22,FALSE)</f>
        <v>#REF!</v>
      </c>
      <c r="P110" s="13" t="e">
        <f>VLOOKUP(D110,[1]owssvr!$A$3:$AR$381,24,FALSE)</f>
        <v>#REF!</v>
      </c>
      <c r="Q110" s="13" t="e">
        <f>VLOOKUP(D110,[1]owssvr!$A$3:$AR$381,25,FALSE)</f>
        <v>#REF!</v>
      </c>
      <c r="R110" s="13"/>
      <c r="S110" s="13">
        <f>VLOOKUP(D110,[1]owssvr!$A$3:$AR$381,28,FALSE)</f>
        <v>44408</v>
      </c>
      <c r="T110" s="11"/>
      <c r="U110" s="14" t="str">
        <f>VLOOKUP(D110,[1]owssvr!$A$3:$AL$381,38,FALSE)</f>
        <v>Budowa obiektów: 2 mosty, 4 wiadukty, 2 przepusty, 2 kładki dla pieszych, 2 mury oporowe, 7 przejść dla zwierząt</v>
      </c>
      <c r="V110" s="76"/>
      <c r="W110" s="101"/>
      <c r="X110" s="101"/>
      <c r="Y110" s="102"/>
      <c r="Z110" s="102"/>
      <c r="AA110" s="103"/>
    </row>
    <row r="111" spans="1:27" ht="60.75" hidden="1" thickTop="1" x14ac:dyDescent="0.25">
      <c r="A111" s="34">
        <v>103</v>
      </c>
      <c r="B111" s="11"/>
      <c r="C111" s="32"/>
      <c r="D111" s="37">
        <v>337</v>
      </c>
      <c r="E111" s="11" t="str">
        <f>VLOOKUP(D111,[1]owssvr!$A$3:$AR$381,6,FALSE)</f>
        <v>Katowice</v>
      </c>
      <c r="F111" s="11" t="str">
        <f>VLOOKUP(D111,[1]owssvr!$A$3:$AR$381,4,FALSE)</f>
        <v>GP78</v>
      </c>
      <c r="G111" s="11" t="str">
        <f>VLOOKUP(D111,[1]owssvr!$A$3:$AR$381,2,FALSE)</f>
        <v>1. Obwodnica Poręby i Zawiercia - Odcinek 1: Siewierz - Poręba - Zawiercie (Kromołów)</v>
      </c>
      <c r="H111" s="11" t="str">
        <f>VLOOKUP(D111,[1]owssvr!$A$3:$AR$381,3,FALSE)</f>
        <v>1355. Budowa obwodnicy Poręby i Zawiercia DK 78</v>
      </c>
      <c r="I111" s="11"/>
      <c r="J111" s="11" t="str">
        <f>VLOOKUP(D111,[1]owssvr!$A$3:$AR$381,15,FALSE)</f>
        <v>Przygotowanie</v>
      </c>
      <c r="K111" s="12" t="e">
        <f t="shared" si="7"/>
        <v>#REF!</v>
      </c>
      <c r="L111" s="12" t="e">
        <f>VLOOKUP(D111,[1]owssvr!$A$3:$AR$381,16,FALSE)</f>
        <v>#REF!</v>
      </c>
      <c r="M111" s="12" t="e">
        <f>VLOOKUP(D111,[1]owssvr!$A$3:$AR$381,18,FALSE)</f>
        <v>#REF!</v>
      </c>
      <c r="N111" s="12">
        <f>VLOOKUP(D111,[1]owssvr!$A$3:$AR$381,20,FALSE)</f>
        <v>16.573</v>
      </c>
      <c r="O111" s="12" t="e">
        <f>VLOOKUP(D111,[1]owssvr!$A$3:$AR$381,22,FALSE)</f>
        <v>#REF!</v>
      </c>
      <c r="P111" s="13" t="e">
        <f>VLOOKUP(D111,[1]owssvr!$A$3:$AR$381,24,FALSE)</f>
        <v>#REF!</v>
      </c>
      <c r="Q111" s="13" t="e">
        <f>VLOOKUP(D111,[1]owssvr!$A$3:$AR$381,25,FALSE)</f>
        <v>#REF!</v>
      </c>
      <c r="R111" s="13"/>
      <c r="S111" s="13">
        <f>VLOOKUP(D111,[1]owssvr!$A$3:$AR$381,28,FALSE)</f>
        <v>44530</v>
      </c>
      <c r="T111" s="11"/>
      <c r="U111" s="14" t="str">
        <f>VLOOKUP(D111,[1]owssvr!$A$3:$AL$381,38,FALSE)</f>
        <v>8 widauktów, 2 mosty</v>
      </c>
      <c r="V111" s="76"/>
      <c r="W111" s="101"/>
      <c r="X111" s="101"/>
      <c r="Y111" s="102"/>
      <c r="Z111" s="102"/>
      <c r="AA111" s="103"/>
    </row>
    <row r="112" spans="1:27" ht="60.75" hidden="1" thickTop="1" x14ac:dyDescent="0.25">
      <c r="A112" s="34">
        <v>104</v>
      </c>
      <c r="B112" s="11"/>
      <c r="C112" s="32"/>
      <c r="D112" s="37">
        <v>338</v>
      </c>
      <c r="E112" s="11" t="str">
        <f>VLOOKUP(D112,[1]owssvr!$A$3:$AR$381,6,FALSE)</f>
        <v>Katowice</v>
      </c>
      <c r="F112" s="11" t="str">
        <f>VLOOKUP(D112,[1]owssvr!$A$3:$AR$381,4,FALSE)</f>
        <v>GP78</v>
      </c>
      <c r="G112" s="11" t="str">
        <f>VLOOKUP(D112,[1]owssvr!$A$3:$AR$381,2,FALSE)</f>
        <v>2. Obwodnica Poręby i Zawiercia - Odcinek 2: odcinek w m. Zawiercie (Kromołów - Żerkowice)</v>
      </c>
      <c r="H112" s="11" t="str">
        <f>VLOOKUP(D112,[1]owssvr!$A$3:$AR$381,3,FALSE)</f>
        <v>1355. Budowa obwodnicy Poręby i Zawiercia DK 78</v>
      </c>
      <c r="I112" s="11"/>
      <c r="J112" s="11" t="str">
        <f>VLOOKUP(D112,[1]owssvr!$A$3:$AR$381,15,FALSE)</f>
        <v>Przygotowanie</v>
      </c>
      <c r="K112" s="12" t="e">
        <f t="shared" si="7"/>
        <v>#REF!</v>
      </c>
      <c r="L112" s="12" t="e">
        <f>VLOOKUP(D112,[1]owssvr!$A$3:$AR$381,16,FALSE)</f>
        <v>#REF!</v>
      </c>
      <c r="M112" s="12" t="e">
        <f>VLOOKUP(D112,[1]owssvr!$A$3:$AR$381,18,FALSE)</f>
        <v>#REF!</v>
      </c>
      <c r="N112" s="12">
        <f>VLOOKUP(D112,[1]owssvr!$A$3:$AR$381,20,FALSE)</f>
        <v>7.726</v>
      </c>
      <c r="O112" s="12" t="e">
        <f>VLOOKUP(D112,[1]owssvr!$A$3:$AR$381,22,FALSE)</f>
        <v>#REF!</v>
      </c>
      <c r="P112" s="13" t="e">
        <f>VLOOKUP(D112,[1]owssvr!$A$3:$AR$381,24,FALSE)</f>
        <v>#REF!</v>
      </c>
      <c r="Q112" s="13" t="e">
        <f>VLOOKUP(D112,[1]owssvr!$A$3:$AR$381,25,FALSE)</f>
        <v>#REF!</v>
      </c>
      <c r="R112" s="13"/>
      <c r="S112" s="13">
        <f>VLOOKUP(D112,[1]owssvr!$A$3:$AR$381,28,FALSE)</f>
        <v>44347</v>
      </c>
      <c r="T112" s="11"/>
      <c r="U112" s="14" t="str">
        <f>VLOOKUP(D112,[1]owssvr!$A$3:$AL$381,38,FALSE)</f>
        <v>4 wiadukty</v>
      </c>
      <c r="V112" s="76"/>
      <c r="W112" s="101"/>
      <c r="X112" s="101"/>
      <c r="Y112" s="102"/>
      <c r="Z112" s="102"/>
      <c r="AA112" s="103"/>
    </row>
    <row r="113" spans="1:27" ht="45.75" hidden="1" thickTop="1" x14ac:dyDescent="0.25">
      <c r="A113" s="34">
        <v>105</v>
      </c>
      <c r="B113" s="11"/>
      <c r="C113" s="32"/>
      <c r="D113" s="37">
        <v>343</v>
      </c>
      <c r="E113" s="11" t="str">
        <f>VLOOKUP(D113,[1]owssvr!$A$3:$AR$381,6,FALSE)</f>
        <v>Katowice</v>
      </c>
      <c r="F113" s="11" t="str">
        <f>VLOOKUP(D113,[1]owssvr!$A$3:$AR$381,4,FALSE)</f>
        <v>S11</v>
      </c>
      <c r="G113" s="11" t="str">
        <f>VLOOKUP(D113,[1]owssvr!$A$3:$AR$381,2,FALSE)</f>
        <v>Budowa drogi S11 Kępno - A1, odcinek obwodnica Tarnowskich Gór</v>
      </c>
      <c r="H113" s="11" t="str">
        <f>VLOOKUP(D113,[1]owssvr!$A$3:$AR$381,3,FALSE)</f>
        <v>0527. Budowa drogi S11 Kępno-A1, odcinek obwodnica Tarnowskich Gór</v>
      </c>
      <c r="I113" s="11"/>
      <c r="J113" s="11" t="str">
        <f>VLOOKUP(D113,[1]owssvr!$A$3:$AR$381,15,FALSE)</f>
        <v>Przygotowanie</v>
      </c>
      <c r="K113" s="12" t="e">
        <f t="shared" si="7"/>
        <v>#REF!</v>
      </c>
      <c r="L113" s="12" t="e">
        <f>VLOOKUP(D113,[1]owssvr!$A$3:$AR$381,16,FALSE)</f>
        <v>#REF!</v>
      </c>
      <c r="M113" s="12">
        <f>VLOOKUP(D113,[1]owssvr!$A$3:$AR$381,18,FALSE)</f>
        <v>17.2</v>
      </c>
      <c r="N113" s="12" t="e">
        <f>VLOOKUP(D113,[1]owssvr!$A$3:$AR$381,20,FALSE)</f>
        <v>#REF!</v>
      </c>
      <c r="O113" s="12" t="e">
        <f>VLOOKUP(D113,[1]owssvr!$A$3:$AR$381,22,FALSE)</f>
        <v>#REF!</v>
      </c>
      <c r="P113" s="13" t="e">
        <f>VLOOKUP(D113,[1]owssvr!$A$3:$AR$381,24,FALSE)</f>
        <v>#REF!</v>
      </c>
      <c r="Q113" s="13" t="e">
        <f>VLOOKUP(D113,[1]owssvr!$A$3:$AR$381,25,FALSE)</f>
        <v>#REF!</v>
      </c>
      <c r="R113" s="13"/>
      <c r="S113" s="13">
        <f>VLOOKUP(D113,[1]owssvr!$A$3:$AR$381,28,FALSE)</f>
        <v>45807</v>
      </c>
      <c r="T113" s="11"/>
      <c r="U113" s="14" t="str">
        <f>VLOOKUP(D113,[1]owssvr!$A$3:$AL$381,38,FALSE)</f>
        <v>brak danych</v>
      </c>
      <c r="V113" s="76"/>
      <c r="W113" s="101"/>
      <c r="X113" s="101"/>
      <c r="Y113" s="102"/>
      <c r="Z113" s="102"/>
      <c r="AA113" s="103"/>
    </row>
    <row r="114" spans="1:27" ht="60.75" hidden="1" thickTop="1" x14ac:dyDescent="0.25">
      <c r="A114" s="34">
        <v>106</v>
      </c>
      <c r="B114" s="11"/>
      <c r="C114" s="32"/>
      <c r="D114" s="37">
        <v>423</v>
      </c>
      <c r="E114" s="11" t="str">
        <f>VLOOKUP(D114,[1]owssvr!$A$3:$AR$381,6,FALSE)</f>
        <v>Katowice</v>
      </c>
      <c r="F114" s="11" t="str">
        <f>VLOOKUP(D114,[1]owssvr!$A$3:$AR$381,4,FALSE)</f>
        <v>GP1</v>
      </c>
      <c r="G114" s="11" t="str">
        <f>VLOOKUP(D114,[1]owssvr!$A$3:$AR$381,2,FALSE)</f>
        <v>Budowa węzła drogowego na skrzyżowaniu DK1 z DW 933 i drogą gminną w Pszczynie</v>
      </c>
      <c r="H114" s="11" t="str">
        <f>VLOOKUP(D114,[1]owssvr!$A$3:$AR$381,3,FALSE)</f>
        <v>0772. Budowa węzła drogowego na skrzyżowaniu DK1 z DW 933 i drogą gminną w Pszczynie</v>
      </c>
      <c r="I114" s="11"/>
      <c r="J114" s="11" t="str">
        <f>VLOOKUP(D114,[1]owssvr!$A$3:$AR$381,15,FALSE)</f>
        <v>Przygotowanie</v>
      </c>
      <c r="K114" s="12" t="e">
        <f t="shared" si="7"/>
        <v>#REF!</v>
      </c>
      <c r="L114" s="12" t="e">
        <f>VLOOKUP(D114,[1]owssvr!$A$3:$AR$381,16,FALSE)</f>
        <v>#REF!</v>
      </c>
      <c r="M114" s="12" t="e">
        <f>VLOOKUP(D114,[1]owssvr!$A$3:$AR$381,18,FALSE)</f>
        <v>#REF!</v>
      </c>
      <c r="N114" s="12">
        <v>1</v>
      </c>
      <c r="O114" s="12" t="e">
        <f>VLOOKUP(D114,[1]owssvr!$A$3:$AR$381,22,FALSE)</f>
        <v>#REF!</v>
      </c>
      <c r="P114" s="13" t="e">
        <f>VLOOKUP(D114,[1]owssvr!$A$3:$AR$381,24,FALSE)</f>
        <v>#REF!</v>
      </c>
      <c r="Q114" s="13" t="e">
        <f>VLOOKUP(D114,[1]owssvr!$A$3:$AR$381,25,FALSE)</f>
        <v>#REF!</v>
      </c>
      <c r="R114" s="13"/>
      <c r="S114" s="13">
        <f>VLOOKUP(D114,[1]owssvr!$A$3:$AR$381,28,FALSE)</f>
        <v>43799</v>
      </c>
      <c r="T114" s="11"/>
      <c r="U114" s="14" t="str">
        <f>VLOOKUP(D114,[1]owssvr!$A$3:$AL$381,38,FALSE)</f>
        <v>brak danych</v>
      </c>
      <c r="V114" s="76"/>
      <c r="W114" s="101"/>
      <c r="X114" s="101"/>
      <c r="Y114" s="102"/>
      <c r="Z114" s="102"/>
      <c r="AA114" s="103"/>
    </row>
    <row r="115" spans="1:27" ht="105.75" hidden="1" thickTop="1" x14ac:dyDescent="0.25">
      <c r="A115" s="34">
        <v>107</v>
      </c>
      <c r="B115" s="11"/>
      <c r="C115" s="32"/>
      <c r="D115" s="37">
        <v>424</v>
      </c>
      <c r="E115" s="11" t="str">
        <f>VLOOKUP(D115,[1]owssvr!$A$3:$AR$381,6,FALSE)</f>
        <v>Katowice</v>
      </c>
      <c r="F115" s="11" t="str">
        <f>VLOOKUP(D115,[1]owssvr!$A$3:$AR$381,4,FALSE)</f>
        <v>S11</v>
      </c>
      <c r="G115" s="11" t="str">
        <f>VLOOKUP(D115,[1]owssvr!$A$3:$AR$381,2,FALSE)</f>
        <v>Budowa drogi S11 Kępno-A1, odc. granica województwa opolskiego do obwodnicy Tarnowskich Gór (z wyłączeniem obwodnicy Tarnowskich Gór)</v>
      </c>
      <c r="H115" s="11" t="str">
        <f>VLOOKUP(D115,[1]owssvr!$A$3:$AR$381,3,FALSE)</f>
        <v>0526. Budowa drogi S11 Kępno-A1, odc. granica województwa opolskiego do obwodnicy Tarnowskich Gór (z wyłączeniem obwodnicy Tarnowskich Gór)</v>
      </c>
      <c r="I115" s="11"/>
      <c r="J115" s="11" t="str">
        <f>VLOOKUP(D115,[1]owssvr!$A$3:$AR$381,15,FALSE)</f>
        <v>Przygotowanie</v>
      </c>
      <c r="K115" s="12" t="e">
        <f t="shared" si="7"/>
        <v>#REF!</v>
      </c>
      <c r="L115" s="12" t="e">
        <f>VLOOKUP(D115,[1]owssvr!$A$3:$AR$381,16,FALSE)</f>
        <v>#REF!</v>
      </c>
      <c r="M115" s="12">
        <v>43</v>
      </c>
      <c r="N115" s="12" t="e">
        <f>VLOOKUP(D115,[1]owssvr!$A$3:$AR$381,20,FALSE)</f>
        <v>#REF!</v>
      </c>
      <c r="O115" s="12" t="e">
        <f>VLOOKUP(D115,[1]owssvr!$A$3:$AR$381,22,FALSE)</f>
        <v>#REF!</v>
      </c>
      <c r="P115" s="13" t="e">
        <f>VLOOKUP(D115,[1]owssvr!$A$3:$AR$381,24,FALSE)</f>
        <v>#REF!</v>
      </c>
      <c r="Q115" s="13" t="e">
        <f>VLOOKUP(D115,[1]owssvr!$A$3:$AR$381,25,FALSE)</f>
        <v>#REF!</v>
      </c>
      <c r="R115" s="13"/>
      <c r="S115" s="13">
        <f>VLOOKUP(D115,[1]owssvr!$A$3:$AR$381,28,FALSE)</f>
        <v>45808</v>
      </c>
      <c r="T115" s="11"/>
      <c r="U115" s="14" t="str">
        <f>VLOOKUP(D115,[1]owssvr!$A$3:$AL$381,38,FALSE)</f>
        <v>brak danych</v>
      </c>
      <c r="V115" s="76"/>
      <c r="W115" s="101"/>
      <c r="X115" s="101"/>
      <c r="Y115" s="102"/>
      <c r="Z115" s="102"/>
      <c r="AA115" s="103"/>
    </row>
    <row r="116" spans="1:27" ht="75.75" hidden="1" thickTop="1" x14ac:dyDescent="0.25">
      <c r="A116" s="34">
        <v>108</v>
      </c>
      <c r="B116" s="11"/>
      <c r="C116" s="32"/>
      <c r="D116" s="37">
        <v>167</v>
      </c>
      <c r="E116" s="11" t="str">
        <f>VLOOKUP(D116,[1]owssvr!$A$3:$AR$381,6,FALSE)</f>
        <v>Katowice</v>
      </c>
      <c r="F116" s="11" t="str">
        <f>VLOOKUP(D116,[1]owssvr!$A$3:$AR$381,4,FALSE)</f>
        <v>S1</v>
      </c>
      <c r="G116" s="11" t="str">
        <f>VLOOKUP(D116,[1]owssvr!$A$3:$AR$381,2,FALSE)</f>
        <v>Budowa drogi S1 Pyrzowice-Podwarpie (III etap z wyłączeniem odcinka I w. "Pyrzowice" - w. "Lotnisko")</v>
      </c>
      <c r="H116" s="11" t="str">
        <f>VLOOKUP(D116,[1]owssvr!$A$3:$AR$381,3,FALSE)</f>
        <v>006. Budowa drogi S1 Pyrzowice-Podwarpie (III etap z wyłączeniem odcinka I w. "Pyrzowice" - w. "Lotnisko")</v>
      </c>
      <c r="I116" s="11"/>
      <c r="J116" s="11" t="str">
        <f>VLOOKUP(D116,[1]owssvr!$A$3:$AR$381,15,FALSE)</f>
        <v>Przetarg</v>
      </c>
      <c r="K116" s="12" t="e">
        <f t="shared" si="7"/>
        <v>#REF!</v>
      </c>
      <c r="L116" s="12" t="e">
        <f>VLOOKUP(D116,[1]owssvr!$A$3:$AR$381,16,FALSE)</f>
        <v>#REF!</v>
      </c>
      <c r="M116" s="12">
        <f>VLOOKUP(D116,[1]owssvr!$A$3:$AR$381,18,FALSE)</f>
        <v>9.7219999999999995</v>
      </c>
      <c r="N116" s="12" t="e">
        <f>VLOOKUP(D116,[1]owssvr!$A$3:$AR$381,20,FALSE)</f>
        <v>#REF!</v>
      </c>
      <c r="O116" s="12" t="e">
        <f>VLOOKUP(D116,[1]owssvr!$A$3:$AR$381,22,FALSE)</f>
        <v>#REF!</v>
      </c>
      <c r="P116" s="13" t="e">
        <f>VLOOKUP(D116,[1]owssvr!$A$3:$AR$381,24,FALSE)</f>
        <v>#REF!</v>
      </c>
      <c r="Q116" s="13" t="e">
        <f>VLOOKUP(D116,[1]owssvr!$A$3:$AR$381,25,FALSE)</f>
        <v>#REF!</v>
      </c>
      <c r="R116" s="13"/>
      <c r="S116" s="13" t="str">
        <f>VLOOKUP(D116,[1]owssvr!$A$3:$AR$381,28,FALSE)</f>
        <v>2020-03-15</v>
      </c>
      <c r="T116" s="11"/>
      <c r="U116" s="14" t="str">
        <f>VLOOKUP(D116,[1]owssvr!$A$3:$AL$381,38,FALSE)</f>
        <v>6 obiektów mostowych, 2 przepusty ramowe</v>
      </c>
      <c r="V116" s="76"/>
      <c r="W116" s="101"/>
      <c r="X116" s="101"/>
      <c r="Y116" s="102"/>
      <c r="Z116" s="102"/>
      <c r="AA116" s="103"/>
    </row>
    <row r="117" spans="1:27" ht="105.75" hidden="1" thickTop="1" x14ac:dyDescent="0.25">
      <c r="A117" s="34">
        <v>109</v>
      </c>
      <c r="B117" s="11"/>
      <c r="C117" s="36">
        <v>325</v>
      </c>
      <c r="D117" s="37">
        <f>VLOOKUP(C117,[2]MŁK!$B$3:$AO$107,2,FALSE)</f>
        <v>133</v>
      </c>
      <c r="E117" s="11" t="s">
        <v>148</v>
      </c>
      <c r="F117" s="11" t="s">
        <v>53</v>
      </c>
      <c r="G117" s="11" t="s">
        <v>2190</v>
      </c>
      <c r="H117" s="11" t="s">
        <v>2215</v>
      </c>
      <c r="I117" s="11" t="s">
        <v>2380</v>
      </c>
      <c r="J117" s="11" t="s">
        <v>2349</v>
      </c>
      <c r="K117" s="12">
        <f t="shared" si="7"/>
        <v>15.15</v>
      </c>
      <c r="L117" s="12">
        <v>15.15</v>
      </c>
      <c r="M117" s="12">
        <v>0</v>
      </c>
      <c r="N117" s="12">
        <v>0</v>
      </c>
      <c r="O117" s="12">
        <v>0</v>
      </c>
      <c r="P117" s="13" t="s">
        <v>2450</v>
      </c>
      <c r="Q117" s="13" t="s">
        <v>2450</v>
      </c>
      <c r="R117" s="13"/>
      <c r="S117" s="13" t="s">
        <v>2451</v>
      </c>
      <c r="T117" s="11">
        <v>0</v>
      </c>
      <c r="U117" s="14" t="s">
        <v>1952</v>
      </c>
      <c r="V117" s="76" t="s">
        <v>2216</v>
      </c>
      <c r="W117" s="101"/>
      <c r="X117" s="101"/>
      <c r="Y117" s="102"/>
      <c r="Z117" s="102"/>
      <c r="AA117" s="103"/>
    </row>
    <row r="118" spans="1:27" ht="120.75" hidden="1" thickTop="1" x14ac:dyDescent="0.25">
      <c r="A118" s="34">
        <v>110</v>
      </c>
      <c r="B118" s="11"/>
      <c r="C118" s="36">
        <v>314</v>
      </c>
      <c r="D118" s="37">
        <f>VLOOKUP(C118,[2]MŁK!$B$3:$AO$107,2,FALSE)</f>
        <v>119</v>
      </c>
      <c r="E118" s="11" t="s">
        <v>148</v>
      </c>
      <c r="F118" s="11" t="s">
        <v>53</v>
      </c>
      <c r="G118" s="11" t="s">
        <v>2190</v>
      </c>
      <c r="H118" s="11" t="s">
        <v>2193</v>
      </c>
      <c r="I118" s="11" t="s">
        <v>2381</v>
      </c>
      <c r="J118" s="11" t="s">
        <v>2349</v>
      </c>
      <c r="K118" s="12">
        <f t="shared" si="7"/>
        <v>4.7</v>
      </c>
      <c r="L118" s="12">
        <v>4.7</v>
      </c>
      <c r="M118" s="12">
        <v>0</v>
      </c>
      <c r="N118" s="12">
        <v>0</v>
      </c>
      <c r="O118" s="12">
        <v>0</v>
      </c>
      <c r="P118" s="13" t="s">
        <v>2452</v>
      </c>
      <c r="Q118" s="13" t="s">
        <v>2452</v>
      </c>
      <c r="R118" s="13"/>
      <c r="S118" s="13" t="s">
        <v>2453</v>
      </c>
      <c r="T118" s="11" t="s">
        <v>2454</v>
      </c>
      <c r="U118" s="14" t="s">
        <v>1957</v>
      </c>
      <c r="V118" s="76" t="s">
        <v>2194</v>
      </c>
      <c r="W118" s="101"/>
      <c r="X118" s="101"/>
      <c r="Y118" s="102"/>
      <c r="Z118" s="102"/>
      <c r="AA118" s="103"/>
    </row>
    <row r="119" spans="1:27" ht="120.75" hidden="1" thickTop="1" x14ac:dyDescent="0.25">
      <c r="A119" s="34">
        <v>111</v>
      </c>
      <c r="B119" s="11"/>
      <c r="C119" s="36">
        <v>313</v>
      </c>
      <c r="D119" s="37">
        <f>VLOOKUP(C119,[2]MŁK!$B$3:$AO$107,2,FALSE)</f>
        <v>120</v>
      </c>
      <c r="E119" s="11" t="s">
        <v>148</v>
      </c>
      <c r="F119" s="11" t="s">
        <v>53</v>
      </c>
      <c r="G119" s="11" t="s">
        <v>2190</v>
      </c>
      <c r="H119" s="11" t="s">
        <v>2191</v>
      </c>
      <c r="I119" s="11" t="s">
        <v>2382</v>
      </c>
      <c r="J119" s="11" t="s">
        <v>2349</v>
      </c>
      <c r="K119" s="12">
        <f t="shared" si="7"/>
        <v>20.27</v>
      </c>
      <c r="L119" s="12">
        <v>20.27</v>
      </c>
      <c r="M119" s="12">
        <v>0</v>
      </c>
      <c r="N119" s="12">
        <v>0</v>
      </c>
      <c r="O119" s="12">
        <v>0</v>
      </c>
      <c r="P119" s="13" t="s">
        <v>2432</v>
      </c>
      <c r="Q119" s="13" t="s">
        <v>2432</v>
      </c>
      <c r="R119" s="13"/>
      <c r="S119" s="13" t="s">
        <v>2455</v>
      </c>
      <c r="T119" s="11" t="s">
        <v>2454</v>
      </c>
      <c r="U119" s="14" t="s">
        <v>1984</v>
      </c>
      <c r="V119" s="76" t="s">
        <v>2192</v>
      </c>
      <c r="W119" s="101"/>
      <c r="X119" s="101"/>
      <c r="Y119" s="102"/>
      <c r="Z119" s="102"/>
      <c r="AA119" s="103"/>
    </row>
    <row r="120" spans="1:27" ht="60.75" hidden="1" thickTop="1" x14ac:dyDescent="0.25">
      <c r="A120" s="34">
        <v>112</v>
      </c>
      <c r="B120" s="11"/>
      <c r="C120" s="36">
        <v>324</v>
      </c>
      <c r="D120" s="37">
        <f>VLOOKUP(C120,[2]MŁK!$B$3:$AO$107,2,FALSE)</f>
        <v>122</v>
      </c>
      <c r="E120" s="11" t="s">
        <v>148</v>
      </c>
      <c r="F120" s="11" t="s">
        <v>53</v>
      </c>
      <c r="G120" s="11" t="s">
        <v>2190</v>
      </c>
      <c r="H120" s="11" t="s">
        <v>2213</v>
      </c>
      <c r="I120" s="11" t="s">
        <v>2383</v>
      </c>
      <c r="J120" s="11" t="s">
        <v>2349</v>
      </c>
      <c r="K120" s="12">
        <f t="shared" si="7"/>
        <v>16.7</v>
      </c>
      <c r="L120" s="12">
        <v>16.7</v>
      </c>
      <c r="M120" s="12">
        <v>0</v>
      </c>
      <c r="N120" s="12">
        <v>0</v>
      </c>
      <c r="O120" s="12">
        <v>0</v>
      </c>
      <c r="P120" s="13" t="s">
        <v>2456</v>
      </c>
      <c r="Q120" s="13" t="s">
        <v>2456</v>
      </c>
      <c r="R120" s="13"/>
      <c r="S120" s="13" t="s">
        <v>2457</v>
      </c>
      <c r="T120" s="11">
        <v>0</v>
      </c>
      <c r="U120" s="14" t="s">
        <v>1918</v>
      </c>
      <c r="V120" s="76" t="s">
        <v>2214</v>
      </c>
      <c r="W120" s="101"/>
      <c r="X120" s="101"/>
      <c r="Y120" s="102"/>
      <c r="Z120" s="102"/>
      <c r="AA120" s="103"/>
    </row>
    <row r="121" spans="1:27" ht="75.75" hidden="1" thickTop="1" x14ac:dyDescent="0.25">
      <c r="A121" s="34">
        <v>113</v>
      </c>
      <c r="B121" s="35">
        <v>305</v>
      </c>
      <c r="C121" s="36">
        <v>33</v>
      </c>
      <c r="D121" s="37">
        <v>0</v>
      </c>
      <c r="E121" s="11" t="s">
        <v>148</v>
      </c>
      <c r="F121" s="11" t="s">
        <v>159</v>
      </c>
      <c r="G121" s="11" t="s">
        <v>203</v>
      </c>
      <c r="H121" s="11" t="s">
        <v>204</v>
      </c>
      <c r="I121" s="11" t="s">
        <v>1447</v>
      </c>
      <c r="J121" s="11" t="s">
        <v>2350</v>
      </c>
      <c r="K121" s="12">
        <f t="shared" si="7"/>
        <v>6.7290000000000001</v>
      </c>
      <c r="L121" s="12">
        <v>0</v>
      </c>
      <c r="M121" s="12">
        <v>6.7290000000000001</v>
      </c>
      <c r="N121" s="12">
        <v>0</v>
      </c>
      <c r="O121" s="12">
        <v>0</v>
      </c>
      <c r="P121" s="13">
        <v>37531</v>
      </c>
      <c r="Q121" s="13">
        <v>37557</v>
      </c>
      <c r="R121" s="13">
        <v>38628</v>
      </c>
      <c r="S121" s="13"/>
      <c r="T121" s="11"/>
      <c r="U121" s="14" t="s">
        <v>1897</v>
      </c>
      <c r="V121" s="76" t="s">
        <v>1655</v>
      </c>
      <c r="W121" s="101"/>
      <c r="X121" s="101"/>
      <c r="Y121" s="102"/>
      <c r="Z121" s="102"/>
      <c r="AA121" s="103"/>
    </row>
    <row r="122" spans="1:27" ht="45.75" hidden="1" thickTop="1" x14ac:dyDescent="0.25">
      <c r="A122" s="34">
        <v>114</v>
      </c>
      <c r="B122" s="38">
        <v>310</v>
      </c>
      <c r="C122" s="36" t="s">
        <v>1458</v>
      </c>
      <c r="D122" s="37">
        <v>0</v>
      </c>
      <c r="E122" s="11" t="s">
        <v>148</v>
      </c>
      <c r="F122" s="11" t="s">
        <v>144</v>
      </c>
      <c r="G122" s="11" t="s">
        <v>145</v>
      </c>
      <c r="H122" s="11" t="s">
        <v>207</v>
      </c>
      <c r="I122" s="11" t="s">
        <v>1457</v>
      </c>
      <c r="J122" s="11" t="s">
        <v>2350</v>
      </c>
      <c r="K122" s="12">
        <f t="shared" si="7"/>
        <v>1.3580000000000001</v>
      </c>
      <c r="L122" s="12">
        <v>0</v>
      </c>
      <c r="M122" s="12">
        <v>1.3580000000000001</v>
      </c>
      <c r="N122" s="12">
        <v>0</v>
      </c>
      <c r="O122" s="12">
        <v>0</v>
      </c>
      <c r="P122" s="13">
        <v>37575</v>
      </c>
      <c r="Q122" s="13">
        <v>37613</v>
      </c>
      <c r="R122" s="13">
        <v>38383</v>
      </c>
      <c r="S122" s="13"/>
      <c r="T122" s="11"/>
      <c r="U122" s="14" t="e">
        <v>#N/A</v>
      </c>
      <c r="V122" s="76">
        <v>0</v>
      </c>
      <c r="W122" s="101"/>
      <c r="X122" s="101"/>
      <c r="Y122" s="102"/>
      <c r="Z122" s="102"/>
      <c r="AA122" s="103"/>
    </row>
    <row r="123" spans="1:27" ht="60.75" hidden="1" thickTop="1" x14ac:dyDescent="0.25">
      <c r="A123" s="34">
        <v>115</v>
      </c>
      <c r="B123" s="38">
        <v>306</v>
      </c>
      <c r="C123" s="36">
        <v>37</v>
      </c>
      <c r="D123" s="37">
        <v>0</v>
      </c>
      <c r="E123" s="11" t="s">
        <v>148</v>
      </c>
      <c r="F123" s="11" t="s">
        <v>159</v>
      </c>
      <c r="G123" s="11" t="s">
        <v>203</v>
      </c>
      <c r="H123" s="11" t="s">
        <v>205</v>
      </c>
      <c r="I123" s="11" t="s">
        <v>1449</v>
      </c>
      <c r="J123" s="11" t="s">
        <v>2350</v>
      </c>
      <c r="K123" s="12">
        <f t="shared" si="7"/>
        <v>11.16</v>
      </c>
      <c r="L123" s="12">
        <v>0</v>
      </c>
      <c r="M123" s="12">
        <v>11.16</v>
      </c>
      <c r="N123" s="12">
        <v>0</v>
      </c>
      <c r="O123" s="12">
        <v>0</v>
      </c>
      <c r="P123" s="13">
        <v>37776</v>
      </c>
      <c r="Q123" s="13">
        <v>37806</v>
      </c>
      <c r="R123" s="13">
        <v>39055</v>
      </c>
      <c r="S123" s="13"/>
      <c r="T123" s="11"/>
      <c r="U123" s="14" t="s">
        <v>1901</v>
      </c>
      <c r="V123" s="76" t="s">
        <v>1661</v>
      </c>
      <c r="W123" s="101"/>
      <c r="X123" s="101"/>
      <c r="Y123" s="102"/>
      <c r="Z123" s="102"/>
      <c r="AA123" s="103"/>
    </row>
    <row r="124" spans="1:27" ht="45.75" hidden="1" thickTop="1" x14ac:dyDescent="0.25">
      <c r="A124" s="34">
        <v>116</v>
      </c>
      <c r="B124" s="38">
        <v>271</v>
      </c>
      <c r="C124" s="36">
        <v>30</v>
      </c>
      <c r="D124" s="37">
        <v>0</v>
      </c>
      <c r="E124" s="11" t="s">
        <v>148</v>
      </c>
      <c r="F124" s="11" t="s">
        <v>144</v>
      </c>
      <c r="G124" s="11" t="s">
        <v>145</v>
      </c>
      <c r="H124" s="11" t="s">
        <v>201</v>
      </c>
      <c r="I124" s="11" t="s">
        <v>1385</v>
      </c>
      <c r="J124" s="11" t="s">
        <v>2350</v>
      </c>
      <c r="K124" s="12">
        <f t="shared" si="7"/>
        <v>2.855</v>
      </c>
      <c r="L124" s="12">
        <v>0</v>
      </c>
      <c r="M124" s="12">
        <v>2.855</v>
      </c>
      <c r="N124" s="12">
        <v>0</v>
      </c>
      <c r="O124" s="12">
        <v>0</v>
      </c>
      <c r="P124" s="13">
        <v>38168</v>
      </c>
      <c r="Q124" s="13">
        <v>38183</v>
      </c>
      <c r="R124" s="13">
        <v>39086</v>
      </c>
      <c r="S124" s="13"/>
      <c r="T124" s="11"/>
      <c r="U124" s="14" t="s">
        <v>1903</v>
      </c>
      <c r="V124" s="76">
        <v>0</v>
      </c>
      <c r="W124" s="101"/>
      <c r="X124" s="101"/>
      <c r="Y124" s="102"/>
      <c r="Z124" s="102"/>
      <c r="AA124" s="103"/>
    </row>
    <row r="125" spans="1:27" ht="60.75" hidden="1" thickTop="1" x14ac:dyDescent="0.25">
      <c r="A125" s="34">
        <v>117</v>
      </c>
      <c r="B125" s="35">
        <v>307</v>
      </c>
      <c r="C125" s="36">
        <v>36</v>
      </c>
      <c r="D125" s="37">
        <v>0</v>
      </c>
      <c r="E125" s="11" t="s">
        <v>148</v>
      </c>
      <c r="F125" s="11" t="s">
        <v>159</v>
      </c>
      <c r="G125" s="11" t="s">
        <v>203</v>
      </c>
      <c r="H125" s="11" t="s">
        <v>206</v>
      </c>
      <c r="I125" s="11" t="s">
        <v>1451</v>
      </c>
      <c r="J125" s="11" t="s">
        <v>2350</v>
      </c>
      <c r="K125" s="12">
        <f t="shared" si="7"/>
        <v>4.9180000000000001</v>
      </c>
      <c r="L125" s="12">
        <v>0</v>
      </c>
      <c r="M125" s="12">
        <v>4.9180000000000001</v>
      </c>
      <c r="N125" s="12">
        <v>0</v>
      </c>
      <c r="O125" s="12">
        <v>0</v>
      </c>
      <c r="P125" s="13">
        <v>38306</v>
      </c>
      <c r="Q125" s="13">
        <v>38317</v>
      </c>
      <c r="R125" s="13">
        <v>39063</v>
      </c>
      <c r="S125" s="13"/>
      <c r="T125" s="11"/>
      <c r="U125" s="14" t="s">
        <v>1902</v>
      </c>
      <c r="V125" s="76" t="s">
        <v>1662</v>
      </c>
      <c r="W125" s="101"/>
      <c r="X125" s="101"/>
      <c r="Y125" s="102"/>
      <c r="Z125" s="102"/>
      <c r="AA125" s="103"/>
    </row>
    <row r="126" spans="1:27" ht="60.75" hidden="1" thickTop="1" x14ac:dyDescent="0.25">
      <c r="A126" s="34">
        <v>118</v>
      </c>
      <c r="B126" s="38">
        <v>269</v>
      </c>
      <c r="C126" s="36" t="s">
        <v>1382</v>
      </c>
      <c r="D126" s="37">
        <v>0</v>
      </c>
      <c r="E126" s="11" t="s">
        <v>148</v>
      </c>
      <c r="F126" s="11" t="s">
        <v>144</v>
      </c>
      <c r="G126" s="11" t="s">
        <v>145</v>
      </c>
      <c r="H126" s="11" t="s">
        <v>198</v>
      </c>
      <c r="I126" s="11" t="s">
        <v>1381</v>
      </c>
      <c r="J126" s="11" t="s">
        <v>2350</v>
      </c>
      <c r="K126" s="12">
        <f t="shared" si="7"/>
        <v>3.1850000000000001</v>
      </c>
      <c r="L126" s="12">
        <v>0</v>
      </c>
      <c r="M126" s="12">
        <v>3.1850000000000001</v>
      </c>
      <c r="N126" s="12">
        <v>0</v>
      </c>
      <c r="O126" s="12">
        <v>0</v>
      </c>
      <c r="P126" s="13">
        <v>38509</v>
      </c>
      <c r="Q126" s="13">
        <v>38523</v>
      </c>
      <c r="R126" s="13">
        <v>39086</v>
      </c>
      <c r="S126" s="13"/>
      <c r="T126" s="11" t="s">
        <v>199</v>
      </c>
      <c r="U126" s="14" t="e">
        <v>#N/A</v>
      </c>
      <c r="V126" s="76">
        <v>0</v>
      </c>
      <c r="W126" s="101"/>
      <c r="X126" s="101"/>
      <c r="Y126" s="102"/>
      <c r="Z126" s="102"/>
      <c r="AA126" s="103"/>
    </row>
    <row r="127" spans="1:27" ht="60.75" hidden="1" thickTop="1" x14ac:dyDescent="0.25">
      <c r="A127" s="34">
        <v>119</v>
      </c>
      <c r="B127" s="35">
        <v>270</v>
      </c>
      <c r="C127" s="36">
        <v>28</v>
      </c>
      <c r="D127" s="37">
        <v>0</v>
      </c>
      <c r="E127" s="11" t="s">
        <v>148</v>
      </c>
      <c r="F127" s="11" t="s">
        <v>144</v>
      </c>
      <c r="G127" s="11" t="s">
        <v>145</v>
      </c>
      <c r="H127" s="11" t="s">
        <v>200</v>
      </c>
      <c r="I127" s="11" t="s">
        <v>1383</v>
      </c>
      <c r="J127" s="11" t="s">
        <v>2350</v>
      </c>
      <c r="K127" s="12">
        <f t="shared" si="7"/>
        <v>4.8659999999999997</v>
      </c>
      <c r="L127" s="12">
        <v>0</v>
      </c>
      <c r="M127" s="12">
        <v>4.8659999999999997</v>
      </c>
      <c r="N127" s="12">
        <v>0</v>
      </c>
      <c r="O127" s="12">
        <v>0</v>
      </c>
      <c r="P127" s="13">
        <v>38533</v>
      </c>
      <c r="Q127" s="13">
        <v>38915</v>
      </c>
      <c r="R127" s="13">
        <v>39086</v>
      </c>
      <c r="S127" s="13"/>
      <c r="T127" s="11"/>
      <c r="U127" s="14" t="e">
        <v>#N/A</v>
      </c>
      <c r="V127" s="76">
        <v>0</v>
      </c>
      <c r="W127" s="101"/>
      <c r="X127" s="101"/>
      <c r="Y127" s="102"/>
      <c r="Z127" s="102"/>
      <c r="AA127" s="103"/>
    </row>
    <row r="128" spans="1:27" ht="90.75" hidden="1" thickTop="1" x14ac:dyDescent="0.25">
      <c r="A128" s="34">
        <v>120</v>
      </c>
      <c r="B128" s="35">
        <v>257</v>
      </c>
      <c r="C128" s="36">
        <v>35</v>
      </c>
      <c r="D128" s="37">
        <v>0</v>
      </c>
      <c r="E128" s="11" t="s">
        <v>148</v>
      </c>
      <c r="F128" s="11" t="s">
        <v>159</v>
      </c>
      <c r="G128" s="11" t="s">
        <v>194</v>
      </c>
      <c r="H128" s="11" t="s">
        <v>195</v>
      </c>
      <c r="I128" s="11" t="s">
        <v>1367</v>
      </c>
      <c r="J128" s="11" t="s">
        <v>2350</v>
      </c>
      <c r="K128" s="12">
        <f t="shared" si="7"/>
        <v>5.444</v>
      </c>
      <c r="L128" s="12">
        <v>0</v>
      </c>
      <c r="M128" s="12">
        <v>5.444</v>
      </c>
      <c r="N128" s="12">
        <v>0</v>
      </c>
      <c r="O128" s="12">
        <v>0</v>
      </c>
      <c r="P128" s="13">
        <v>39028</v>
      </c>
      <c r="Q128" s="13">
        <v>39042</v>
      </c>
      <c r="R128" s="13">
        <v>39345</v>
      </c>
      <c r="S128" s="13"/>
      <c r="T128" s="11"/>
      <c r="U128" s="14" t="s">
        <v>1908</v>
      </c>
      <c r="V128" s="76" t="s">
        <v>1666</v>
      </c>
      <c r="W128" s="101"/>
      <c r="X128" s="101"/>
      <c r="Y128" s="102"/>
      <c r="Z128" s="102"/>
      <c r="AA128" s="103"/>
    </row>
    <row r="129" spans="1:27" ht="105.75" hidden="1" thickTop="1" x14ac:dyDescent="0.25">
      <c r="A129" s="34">
        <v>121</v>
      </c>
      <c r="B129" s="38">
        <v>181</v>
      </c>
      <c r="C129" s="36">
        <v>38</v>
      </c>
      <c r="D129" s="37">
        <v>0</v>
      </c>
      <c r="E129" s="11" t="s">
        <v>148</v>
      </c>
      <c r="F129" s="11" t="s">
        <v>53</v>
      </c>
      <c r="G129" s="11" t="s">
        <v>180</v>
      </c>
      <c r="H129" s="11" t="s">
        <v>749</v>
      </c>
      <c r="I129" s="11" t="s">
        <v>1214</v>
      </c>
      <c r="J129" s="11" t="s">
        <v>2350</v>
      </c>
      <c r="K129" s="12">
        <f t="shared" si="7"/>
        <v>15.411</v>
      </c>
      <c r="L129" s="12">
        <v>15.411</v>
      </c>
      <c r="M129" s="12">
        <v>0</v>
      </c>
      <c r="N129" s="12">
        <v>0</v>
      </c>
      <c r="O129" s="12">
        <v>0</v>
      </c>
      <c r="P129" s="13">
        <v>39104</v>
      </c>
      <c r="Q129" s="13">
        <v>39134</v>
      </c>
      <c r="R129" s="13">
        <v>40169</v>
      </c>
      <c r="S129" s="13"/>
      <c r="T129" s="11" t="s">
        <v>181</v>
      </c>
      <c r="U129" s="14" t="s">
        <v>1947</v>
      </c>
      <c r="V129" s="76" t="s">
        <v>1714</v>
      </c>
      <c r="W129" s="101"/>
      <c r="X129" s="101"/>
      <c r="Y129" s="102"/>
      <c r="Z129" s="102"/>
      <c r="AA129" s="103"/>
    </row>
    <row r="130" spans="1:27" ht="120.75" hidden="1" thickTop="1" x14ac:dyDescent="0.25">
      <c r="A130" s="34">
        <v>122</v>
      </c>
      <c r="B130" s="35">
        <v>245</v>
      </c>
      <c r="C130" s="36">
        <v>22</v>
      </c>
      <c r="D130" s="37">
        <v>0</v>
      </c>
      <c r="E130" s="11" t="s">
        <v>148</v>
      </c>
      <c r="F130" s="11" t="s">
        <v>191</v>
      </c>
      <c r="G130" s="11" t="s">
        <v>192</v>
      </c>
      <c r="H130" s="11" t="s">
        <v>192</v>
      </c>
      <c r="I130" s="11" t="s">
        <v>1344</v>
      </c>
      <c r="J130" s="11" t="s">
        <v>2350</v>
      </c>
      <c r="K130" s="12">
        <f t="shared" si="7"/>
        <v>10.488</v>
      </c>
      <c r="L130" s="12">
        <v>0</v>
      </c>
      <c r="M130" s="12">
        <v>0</v>
      </c>
      <c r="N130" s="12">
        <v>10.488</v>
      </c>
      <c r="O130" s="12">
        <v>0</v>
      </c>
      <c r="P130" s="13">
        <v>39128</v>
      </c>
      <c r="Q130" s="13">
        <v>39151</v>
      </c>
      <c r="R130" s="13">
        <v>39578</v>
      </c>
      <c r="S130" s="13"/>
      <c r="T130" s="11" t="s">
        <v>193</v>
      </c>
      <c r="U130" s="14" t="s">
        <v>1914</v>
      </c>
      <c r="V130" s="76">
        <v>0</v>
      </c>
      <c r="W130" s="101"/>
      <c r="X130" s="101"/>
      <c r="Y130" s="102"/>
      <c r="Z130" s="102"/>
      <c r="AA130" s="103"/>
    </row>
    <row r="131" spans="1:27" ht="45.75" hidden="1" thickTop="1" x14ac:dyDescent="0.25">
      <c r="A131" s="34">
        <v>123</v>
      </c>
      <c r="B131" s="35">
        <v>227</v>
      </c>
      <c r="C131" s="36">
        <v>32</v>
      </c>
      <c r="D131" s="37">
        <v>0</v>
      </c>
      <c r="E131" s="11" t="s">
        <v>148</v>
      </c>
      <c r="F131" s="11" t="s">
        <v>144</v>
      </c>
      <c r="G131" s="11" t="s">
        <v>145</v>
      </c>
      <c r="H131" s="11" t="s">
        <v>190</v>
      </c>
      <c r="I131" s="11" t="s">
        <v>1308</v>
      </c>
      <c r="J131" s="11" t="s">
        <v>2350</v>
      </c>
      <c r="K131" s="12">
        <f t="shared" si="7"/>
        <v>1.7809999999999999</v>
      </c>
      <c r="L131" s="12">
        <v>0</v>
      </c>
      <c r="M131" s="12">
        <v>1.7809999999999999</v>
      </c>
      <c r="N131" s="12">
        <v>0</v>
      </c>
      <c r="O131" s="12">
        <v>0</v>
      </c>
      <c r="P131" s="13">
        <v>39245</v>
      </c>
      <c r="Q131" s="13">
        <v>39262</v>
      </c>
      <c r="R131" s="13">
        <v>39787</v>
      </c>
      <c r="S131" s="13"/>
      <c r="T131" s="11"/>
      <c r="U131" s="14" t="s">
        <v>1930</v>
      </c>
      <c r="V131" s="76">
        <v>0</v>
      </c>
      <c r="W131" s="101"/>
      <c r="X131" s="101"/>
      <c r="Y131" s="102"/>
      <c r="Z131" s="102"/>
      <c r="AA131" s="103"/>
    </row>
    <row r="132" spans="1:27" ht="90.75" hidden="1" thickTop="1" x14ac:dyDescent="0.25">
      <c r="A132" s="34">
        <v>124</v>
      </c>
      <c r="B132" s="38">
        <v>185</v>
      </c>
      <c r="C132" s="36">
        <v>27</v>
      </c>
      <c r="D132" s="37">
        <v>0</v>
      </c>
      <c r="E132" s="11" t="s">
        <v>148</v>
      </c>
      <c r="F132" s="11" t="s">
        <v>182</v>
      </c>
      <c r="G132" s="11" t="s">
        <v>183</v>
      </c>
      <c r="H132" s="11" t="s">
        <v>184</v>
      </c>
      <c r="I132" s="11" t="s">
        <v>185</v>
      </c>
      <c r="J132" s="11" t="s">
        <v>2350</v>
      </c>
      <c r="K132" s="12">
        <f t="shared" si="7"/>
        <v>5.4359999999999999</v>
      </c>
      <c r="L132" s="12">
        <v>5.4359999999999999</v>
      </c>
      <c r="M132" s="12">
        <v>0</v>
      </c>
      <c r="N132" s="12">
        <v>0</v>
      </c>
      <c r="O132" s="12">
        <v>0</v>
      </c>
      <c r="P132" s="13">
        <v>39329</v>
      </c>
      <c r="Q132" s="13">
        <v>39351</v>
      </c>
      <c r="R132" s="13">
        <v>40133</v>
      </c>
      <c r="S132" s="13"/>
      <c r="T132" s="11" t="s">
        <v>186</v>
      </c>
      <c r="U132" s="14" t="s">
        <v>1950</v>
      </c>
      <c r="V132" s="76" t="s">
        <v>1706</v>
      </c>
      <c r="W132" s="101"/>
      <c r="X132" s="101"/>
      <c r="Y132" s="102"/>
      <c r="Z132" s="102"/>
      <c r="AA132" s="103"/>
    </row>
    <row r="133" spans="1:27" ht="210.75" hidden="1" thickTop="1" x14ac:dyDescent="0.25">
      <c r="A133" s="34">
        <v>125</v>
      </c>
      <c r="B133" s="35">
        <v>327</v>
      </c>
      <c r="C133" s="36">
        <v>31</v>
      </c>
      <c r="D133" s="37">
        <v>0</v>
      </c>
      <c r="E133" s="11" t="s">
        <v>148</v>
      </c>
      <c r="F133" s="11" t="s">
        <v>144</v>
      </c>
      <c r="G133" s="11" t="s">
        <v>213</v>
      </c>
      <c r="H133" s="11" t="s">
        <v>2079</v>
      </c>
      <c r="I133" s="11" t="s">
        <v>1480</v>
      </c>
      <c r="J133" s="11" t="s">
        <v>2350</v>
      </c>
      <c r="K133" s="12">
        <f t="shared" si="7"/>
        <v>4.673</v>
      </c>
      <c r="L133" s="12">
        <v>0</v>
      </c>
      <c r="M133" s="12">
        <v>4.673</v>
      </c>
      <c r="N133" s="12">
        <v>0</v>
      </c>
      <c r="O133" s="12">
        <v>0</v>
      </c>
      <c r="P133" s="13">
        <v>39381</v>
      </c>
      <c r="Q133" s="13">
        <v>39405</v>
      </c>
      <c r="R133" s="13" t="s">
        <v>2078</v>
      </c>
      <c r="S133" s="13"/>
      <c r="T133" s="16" t="s">
        <v>2077</v>
      </c>
      <c r="U133" s="14" t="s">
        <v>1931</v>
      </c>
      <c r="V133" s="76">
        <v>0</v>
      </c>
      <c r="W133" s="101"/>
      <c r="X133" s="101"/>
      <c r="Y133" s="102"/>
      <c r="Z133" s="102"/>
      <c r="AA133" s="103"/>
    </row>
    <row r="134" spans="1:27" ht="60.75" hidden="1" thickTop="1" x14ac:dyDescent="0.25">
      <c r="A134" s="34">
        <v>126</v>
      </c>
      <c r="B134" s="35">
        <v>180</v>
      </c>
      <c r="C134" s="36">
        <v>41</v>
      </c>
      <c r="D134" s="37">
        <v>0</v>
      </c>
      <c r="E134" s="11" t="s">
        <v>148</v>
      </c>
      <c r="F134" s="11" t="s">
        <v>53</v>
      </c>
      <c r="G134" s="11" t="s">
        <v>154</v>
      </c>
      <c r="H134" s="11" t="s">
        <v>179</v>
      </c>
      <c r="I134" s="11" t="s">
        <v>1212</v>
      </c>
      <c r="J134" s="11" t="s">
        <v>2350</v>
      </c>
      <c r="K134" s="12">
        <f t="shared" si="7"/>
        <v>2.1739999999999999</v>
      </c>
      <c r="L134" s="12">
        <v>2.1739999999999999</v>
      </c>
      <c r="M134" s="12">
        <v>0</v>
      </c>
      <c r="N134" s="12">
        <v>0</v>
      </c>
      <c r="O134" s="12">
        <v>0</v>
      </c>
      <c r="P134" s="13">
        <v>39598</v>
      </c>
      <c r="Q134" s="13">
        <v>39629</v>
      </c>
      <c r="R134" s="13">
        <v>40170</v>
      </c>
      <c r="S134" s="13"/>
      <c r="T134" s="11"/>
      <c r="U134" s="14" t="s">
        <v>1452</v>
      </c>
      <c r="V134" s="76" t="s">
        <v>1716</v>
      </c>
      <c r="W134" s="101"/>
      <c r="X134" s="101"/>
      <c r="Y134" s="102"/>
      <c r="Z134" s="102"/>
      <c r="AA134" s="103"/>
    </row>
    <row r="135" spans="1:27" ht="120.75" hidden="1" thickTop="1" x14ac:dyDescent="0.25">
      <c r="A135" s="34">
        <v>127</v>
      </c>
      <c r="B135" s="35">
        <v>202</v>
      </c>
      <c r="C135" s="36">
        <v>24</v>
      </c>
      <c r="D135" s="37">
        <v>0</v>
      </c>
      <c r="E135" s="11" t="s">
        <v>148</v>
      </c>
      <c r="F135" s="11" t="s">
        <v>187</v>
      </c>
      <c r="G135" s="11" t="s">
        <v>188</v>
      </c>
      <c r="H135" s="11" t="s">
        <v>1256</v>
      </c>
      <c r="I135" s="11" t="s">
        <v>1257</v>
      </c>
      <c r="J135" s="11" t="s">
        <v>2350</v>
      </c>
      <c r="K135" s="12">
        <f t="shared" si="7"/>
        <v>5.6520000000000001</v>
      </c>
      <c r="L135" s="12">
        <v>0</v>
      </c>
      <c r="M135" s="12">
        <v>0</v>
      </c>
      <c r="N135" s="12">
        <v>5.6520000000000001</v>
      </c>
      <c r="O135" s="12">
        <v>0</v>
      </c>
      <c r="P135" s="13">
        <v>39611</v>
      </c>
      <c r="Q135" s="13">
        <v>39636</v>
      </c>
      <c r="R135" s="13">
        <v>40094</v>
      </c>
      <c r="S135" s="13"/>
      <c r="T135" s="11" t="s">
        <v>189</v>
      </c>
      <c r="U135" s="14" t="e">
        <v>#N/A</v>
      </c>
      <c r="V135" s="76" t="s">
        <v>1701</v>
      </c>
      <c r="W135" s="101"/>
      <c r="X135" s="101"/>
      <c r="Y135" s="102"/>
      <c r="Z135" s="102"/>
      <c r="AA135" s="103"/>
    </row>
    <row r="136" spans="1:27" ht="105.75" hidden="1" thickTop="1" x14ac:dyDescent="0.25">
      <c r="A136" s="34">
        <v>128</v>
      </c>
      <c r="B136" s="38">
        <v>177</v>
      </c>
      <c r="C136" s="36">
        <v>29</v>
      </c>
      <c r="D136" s="37">
        <v>0</v>
      </c>
      <c r="E136" s="11" t="s">
        <v>148</v>
      </c>
      <c r="F136" s="11" t="s">
        <v>144</v>
      </c>
      <c r="G136" s="11" t="s">
        <v>145</v>
      </c>
      <c r="H136" s="11" t="s">
        <v>177</v>
      </c>
      <c r="I136" s="11" t="s">
        <v>1206</v>
      </c>
      <c r="J136" s="11" t="s">
        <v>2350</v>
      </c>
      <c r="K136" s="12">
        <f t="shared" si="7"/>
        <v>8.5050000000000008</v>
      </c>
      <c r="L136" s="12">
        <v>0</v>
      </c>
      <c r="M136" s="12">
        <v>0</v>
      </c>
      <c r="N136" s="12">
        <v>8.5050000000000008</v>
      </c>
      <c r="O136" s="12">
        <v>0</v>
      </c>
      <c r="P136" s="13">
        <v>39636</v>
      </c>
      <c r="Q136" s="13">
        <v>39650</v>
      </c>
      <c r="R136" s="13">
        <v>40198</v>
      </c>
      <c r="S136" s="13"/>
      <c r="T136" s="11" t="s">
        <v>178</v>
      </c>
      <c r="U136" s="14" t="e">
        <v>#N/A</v>
      </c>
      <c r="V136" s="76">
        <v>0</v>
      </c>
      <c r="W136" s="101"/>
      <c r="X136" s="101"/>
      <c r="Y136" s="102"/>
      <c r="Z136" s="102"/>
      <c r="AA136" s="103"/>
    </row>
    <row r="137" spans="1:27" ht="105.75" hidden="1" thickTop="1" x14ac:dyDescent="0.25">
      <c r="A137" s="34">
        <v>129</v>
      </c>
      <c r="B137" s="35">
        <v>111</v>
      </c>
      <c r="C137" s="36">
        <v>39</v>
      </c>
      <c r="D137" s="37">
        <v>0</v>
      </c>
      <c r="E137" s="11" t="s">
        <v>148</v>
      </c>
      <c r="F137" s="11" t="s">
        <v>53</v>
      </c>
      <c r="G137" s="11" t="s">
        <v>149</v>
      </c>
      <c r="H137" s="11" t="s">
        <v>740</v>
      </c>
      <c r="I137" s="11" t="s">
        <v>1094</v>
      </c>
      <c r="J137" s="11" t="s">
        <v>2350</v>
      </c>
      <c r="K137" s="12">
        <f t="shared" ref="K137:K200" si="8">SUM(L137:O137)</f>
        <v>8.3970000000000002</v>
      </c>
      <c r="L137" s="12">
        <v>8.3970000000000002</v>
      </c>
      <c r="M137" s="12">
        <v>0</v>
      </c>
      <c r="N137" s="12">
        <v>0</v>
      </c>
      <c r="O137" s="12">
        <v>0</v>
      </c>
      <c r="P137" s="13">
        <v>39667</v>
      </c>
      <c r="Q137" s="13">
        <v>39689</v>
      </c>
      <c r="R137" s="13">
        <v>40653</v>
      </c>
      <c r="S137" s="13"/>
      <c r="T137" s="11"/>
      <c r="U137" s="14" t="e">
        <v>#N/A</v>
      </c>
      <c r="V137" s="76" t="s">
        <v>1745</v>
      </c>
      <c r="W137" s="101"/>
      <c r="X137" s="101"/>
      <c r="Y137" s="102"/>
      <c r="Z137" s="102"/>
      <c r="AA137" s="103"/>
    </row>
    <row r="138" spans="1:27" ht="240.75" hidden="1" thickTop="1" x14ac:dyDescent="0.25">
      <c r="A138" s="34">
        <v>130</v>
      </c>
      <c r="B138" s="35">
        <v>136</v>
      </c>
      <c r="C138" s="36">
        <v>23</v>
      </c>
      <c r="D138" s="37">
        <v>0</v>
      </c>
      <c r="E138" s="11" t="s">
        <v>148</v>
      </c>
      <c r="F138" s="11" t="s">
        <v>144</v>
      </c>
      <c r="G138" s="11" t="s">
        <v>165</v>
      </c>
      <c r="H138" s="11" t="s">
        <v>741</v>
      </c>
      <c r="I138" s="11" t="s">
        <v>1132</v>
      </c>
      <c r="J138" s="11" t="s">
        <v>2350</v>
      </c>
      <c r="K138" s="12">
        <f t="shared" si="8"/>
        <v>11.85</v>
      </c>
      <c r="L138" s="12">
        <v>0</v>
      </c>
      <c r="M138" s="12">
        <v>11.85</v>
      </c>
      <c r="N138" s="12">
        <v>0</v>
      </c>
      <c r="O138" s="12">
        <v>0</v>
      </c>
      <c r="P138" s="13">
        <v>39743</v>
      </c>
      <c r="Q138" s="13">
        <v>39764</v>
      </c>
      <c r="R138" s="13">
        <v>40843</v>
      </c>
      <c r="S138" s="13"/>
      <c r="T138" s="11" t="s">
        <v>166</v>
      </c>
      <c r="U138" s="14" t="s">
        <v>1983</v>
      </c>
      <c r="V138" s="76" t="s">
        <v>1756</v>
      </c>
      <c r="W138" s="101"/>
      <c r="X138" s="101"/>
      <c r="Y138" s="102"/>
      <c r="Z138" s="102"/>
      <c r="AA138" s="103"/>
    </row>
    <row r="139" spans="1:27" ht="120.75" hidden="1" thickTop="1" x14ac:dyDescent="0.25">
      <c r="A139" s="34">
        <v>131</v>
      </c>
      <c r="B139" s="35">
        <v>170</v>
      </c>
      <c r="C139" s="36">
        <v>25</v>
      </c>
      <c r="D139" s="37">
        <v>0</v>
      </c>
      <c r="E139" s="11" t="s">
        <v>148</v>
      </c>
      <c r="F139" s="11" t="s">
        <v>174</v>
      </c>
      <c r="G139" s="11" t="s">
        <v>175</v>
      </c>
      <c r="H139" s="11" t="s">
        <v>176</v>
      </c>
      <c r="I139" s="11" t="s">
        <v>1192</v>
      </c>
      <c r="J139" s="11" t="s">
        <v>2350</v>
      </c>
      <c r="K139" s="12">
        <f t="shared" si="8"/>
        <v>5.62</v>
      </c>
      <c r="L139" s="12">
        <v>0</v>
      </c>
      <c r="M139" s="12">
        <v>0</v>
      </c>
      <c r="N139" s="12">
        <v>5.62</v>
      </c>
      <c r="O139" s="12">
        <v>0</v>
      </c>
      <c r="P139" s="13">
        <v>39744</v>
      </c>
      <c r="Q139" s="13">
        <v>39766</v>
      </c>
      <c r="R139" s="13">
        <v>40477</v>
      </c>
      <c r="S139" s="13"/>
      <c r="T139" s="11" t="s">
        <v>173</v>
      </c>
      <c r="U139" s="14" t="s">
        <v>1965</v>
      </c>
      <c r="V139" s="76" t="s">
        <v>1733</v>
      </c>
      <c r="W139" s="101"/>
      <c r="X139" s="101"/>
      <c r="Y139" s="102"/>
      <c r="Z139" s="102"/>
      <c r="AA139" s="103"/>
    </row>
    <row r="140" spans="1:27" ht="120.75" hidden="1" thickTop="1" x14ac:dyDescent="0.25">
      <c r="A140" s="34">
        <v>132</v>
      </c>
      <c r="B140" s="35">
        <v>158</v>
      </c>
      <c r="C140" s="36">
        <v>26</v>
      </c>
      <c r="D140" s="37">
        <v>0</v>
      </c>
      <c r="E140" s="11" t="s">
        <v>148</v>
      </c>
      <c r="F140" s="11" t="s">
        <v>170</v>
      </c>
      <c r="G140" s="11" t="s">
        <v>171</v>
      </c>
      <c r="H140" s="11" t="s">
        <v>172</v>
      </c>
      <c r="I140" s="11" t="s">
        <v>1170</v>
      </c>
      <c r="J140" s="11" t="s">
        <v>2350</v>
      </c>
      <c r="K140" s="12">
        <f t="shared" si="8"/>
        <v>6.9770000000000003</v>
      </c>
      <c r="L140" s="12">
        <v>0</v>
      </c>
      <c r="M140" s="12">
        <v>0</v>
      </c>
      <c r="N140" s="12">
        <v>6.9770000000000003</v>
      </c>
      <c r="O140" s="12">
        <v>0</v>
      </c>
      <c r="P140" s="13">
        <v>39744</v>
      </c>
      <c r="Q140" s="13">
        <v>39766</v>
      </c>
      <c r="R140" s="13">
        <v>40497</v>
      </c>
      <c r="S140" s="13"/>
      <c r="T140" s="11" t="s">
        <v>173</v>
      </c>
      <c r="U140" s="14" t="s">
        <v>1947</v>
      </c>
      <c r="V140" s="76" t="s">
        <v>1737</v>
      </c>
      <c r="W140" s="101"/>
      <c r="X140" s="101"/>
      <c r="Y140" s="102"/>
      <c r="Z140" s="102"/>
      <c r="AA140" s="103"/>
    </row>
    <row r="141" spans="1:27" ht="120.75" hidden="1" thickTop="1" x14ac:dyDescent="0.25">
      <c r="A141" s="34">
        <v>133</v>
      </c>
      <c r="B141" s="38">
        <v>110</v>
      </c>
      <c r="C141" s="36">
        <v>42</v>
      </c>
      <c r="D141" s="37">
        <v>0</v>
      </c>
      <c r="E141" s="11" t="s">
        <v>148</v>
      </c>
      <c r="F141" s="11" t="s">
        <v>53</v>
      </c>
      <c r="G141" s="11" t="s">
        <v>162</v>
      </c>
      <c r="H141" s="11" t="s">
        <v>738</v>
      </c>
      <c r="I141" s="11" t="s">
        <v>1092</v>
      </c>
      <c r="J141" s="11" t="s">
        <v>2350</v>
      </c>
      <c r="K141" s="12">
        <f t="shared" si="8"/>
        <v>6.0170000000000003</v>
      </c>
      <c r="L141" s="12">
        <v>6.0170000000000003</v>
      </c>
      <c r="M141" s="12">
        <v>0</v>
      </c>
      <c r="N141" s="12">
        <v>0</v>
      </c>
      <c r="O141" s="12">
        <v>0</v>
      </c>
      <c r="P141" s="13">
        <v>39881</v>
      </c>
      <c r="Q141" s="13">
        <v>39903</v>
      </c>
      <c r="R141" s="13">
        <v>40816</v>
      </c>
      <c r="S141" s="13"/>
      <c r="T141" s="11" t="s">
        <v>163</v>
      </c>
      <c r="U141" s="14" t="s">
        <v>1947</v>
      </c>
      <c r="V141" s="76" t="s">
        <v>1755</v>
      </c>
      <c r="W141" s="101"/>
      <c r="X141" s="101"/>
      <c r="Y141" s="102"/>
      <c r="Z141" s="102"/>
      <c r="AA141" s="103"/>
    </row>
    <row r="142" spans="1:27" ht="135.75" hidden="1" thickTop="1" x14ac:dyDescent="0.25">
      <c r="A142" s="34">
        <v>134</v>
      </c>
      <c r="B142" s="38">
        <v>118</v>
      </c>
      <c r="C142" s="36">
        <v>43</v>
      </c>
      <c r="D142" s="37">
        <v>0</v>
      </c>
      <c r="E142" s="11" t="s">
        <v>148</v>
      </c>
      <c r="F142" s="11" t="s">
        <v>53</v>
      </c>
      <c r="G142" s="11" t="s">
        <v>154</v>
      </c>
      <c r="H142" s="11" t="s">
        <v>2082</v>
      </c>
      <c r="I142" s="11" t="s">
        <v>1004</v>
      </c>
      <c r="J142" s="11" t="s">
        <v>2350</v>
      </c>
      <c r="K142" s="12">
        <f t="shared" si="8"/>
        <v>20.103000000000002</v>
      </c>
      <c r="L142" s="12">
        <v>20.103000000000002</v>
      </c>
      <c r="M142" s="12">
        <v>0</v>
      </c>
      <c r="N142" s="12">
        <v>0</v>
      </c>
      <c r="O142" s="12">
        <v>0</v>
      </c>
      <c r="P142" s="13">
        <v>39980</v>
      </c>
      <c r="Q142" s="13">
        <v>40002</v>
      </c>
      <c r="R142" s="13" t="s">
        <v>2080</v>
      </c>
      <c r="S142" s="13"/>
      <c r="T142" s="11" t="s">
        <v>2081</v>
      </c>
      <c r="U142" s="14" t="s">
        <v>1991</v>
      </c>
      <c r="V142" s="76" t="s">
        <v>1766</v>
      </c>
      <c r="W142" s="101"/>
      <c r="X142" s="101"/>
      <c r="Y142" s="102"/>
      <c r="Z142" s="102"/>
      <c r="AA142" s="103"/>
    </row>
    <row r="143" spans="1:27" ht="105.75" hidden="1" thickTop="1" x14ac:dyDescent="0.25">
      <c r="A143" s="34">
        <v>135</v>
      </c>
      <c r="B143" s="38">
        <v>68</v>
      </c>
      <c r="C143" s="36">
        <v>44</v>
      </c>
      <c r="D143" s="37">
        <v>0</v>
      </c>
      <c r="E143" s="11" t="s">
        <v>148</v>
      </c>
      <c r="F143" s="11" t="s">
        <v>53</v>
      </c>
      <c r="G143" s="11" t="s">
        <v>154</v>
      </c>
      <c r="H143" s="11" t="s">
        <v>155</v>
      </c>
      <c r="I143" s="11" t="s">
        <v>1002</v>
      </c>
      <c r="J143" s="11" t="s">
        <v>2350</v>
      </c>
      <c r="K143" s="12">
        <f t="shared" si="8"/>
        <v>16.077000000000002</v>
      </c>
      <c r="L143" s="12">
        <v>16.077000000000002</v>
      </c>
      <c r="M143" s="12">
        <v>0</v>
      </c>
      <c r="N143" s="12">
        <v>0</v>
      </c>
      <c r="O143" s="12">
        <v>0</v>
      </c>
      <c r="P143" s="13">
        <v>40021</v>
      </c>
      <c r="Q143" s="13">
        <v>40045</v>
      </c>
      <c r="R143" s="13">
        <v>41054</v>
      </c>
      <c r="S143" s="13"/>
      <c r="T143" s="11" t="s">
        <v>156</v>
      </c>
      <c r="U143" s="14" t="s">
        <v>1997</v>
      </c>
      <c r="V143" s="76" t="s">
        <v>1773</v>
      </c>
      <c r="W143" s="101"/>
      <c r="X143" s="101"/>
      <c r="Y143" s="102"/>
      <c r="Z143" s="102"/>
      <c r="AA143" s="103"/>
    </row>
    <row r="144" spans="1:27" ht="135.75" hidden="1" thickTop="1" x14ac:dyDescent="0.25">
      <c r="A144" s="34">
        <v>136</v>
      </c>
      <c r="B144" s="38">
        <v>70</v>
      </c>
      <c r="C144" s="36">
        <v>204</v>
      </c>
      <c r="D144" s="37">
        <v>0</v>
      </c>
      <c r="E144" s="11" t="s">
        <v>148</v>
      </c>
      <c r="F144" s="11" t="s">
        <v>53</v>
      </c>
      <c r="G144" s="11" t="s">
        <v>149</v>
      </c>
      <c r="H144" s="11" t="s">
        <v>736</v>
      </c>
      <c r="I144" s="11" t="s">
        <v>1006</v>
      </c>
      <c r="J144" s="11" t="s">
        <v>2350</v>
      </c>
      <c r="K144" s="12">
        <f t="shared" si="8"/>
        <v>11.122999999999999</v>
      </c>
      <c r="L144" s="12">
        <v>11.122999999999999</v>
      </c>
      <c r="M144" s="12">
        <v>0</v>
      </c>
      <c r="N144" s="12">
        <v>0</v>
      </c>
      <c r="O144" s="12">
        <v>0</v>
      </c>
      <c r="P144" s="13">
        <v>40452</v>
      </c>
      <c r="Q144" s="13">
        <v>40459</v>
      </c>
      <c r="R144" s="13">
        <v>41243</v>
      </c>
      <c r="S144" s="13"/>
      <c r="T144" s="11" t="s">
        <v>158</v>
      </c>
      <c r="U144" s="14" t="s">
        <v>2021</v>
      </c>
      <c r="V144" s="76" t="s">
        <v>1800</v>
      </c>
      <c r="W144" s="101"/>
      <c r="X144" s="101"/>
      <c r="Y144" s="102"/>
      <c r="Z144" s="102"/>
      <c r="AA144" s="103"/>
    </row>
    <row r="145" spans="1:27" ht="165.75" hidden="1" thickTop="1" x14ac:dyDescent="0.25">
      <c r="A145" s="34">
        <v>137</v>
      </c>
      <c r="B145" s="35">
        <v>89</v>
      </c>
      <c r="C145" s="36">
        <v>205</v>
      </c>
      <c r="D145" s="37">
        <v>0</v>
      </c>
      <c r="E145" s="11" t="s">
        <v>148</v>
      </c>
      <c r="F145" s="11" t="s">
        <v>159</v>
      </c>
      <c r="G145" s="11" t="s">
        <v>737</v>
      </c>
      <c r="H145" s="11" t="s">
        <v>160</v>
      </c>
      <c r="I145" s="11" t="s">
        <v>1045</v>
      </c>
      <c r="J145" s="11" t="s">
        <v>2350</v>
      </c>
      <c r="K145" s="12">
        <f t="shared" si="8"/>
        <v>1.8580000000000001</v>
      </c>
      <c r="L145" s="12">
        <v>0</v>
      </c>
      <c r="M145" s="12">
        <v>1.8580000000000001</v>
      </c>
      <c r="N145" s="12">
        <v>0</v>
      </c>
      <c r="O145" s="12">
        <v>0</v>
      </c>
      <c r="P145" s="13">
        <v>40497</v>
      </c>
      <c r="Q145" s="13">
        <v>40511</v>
      </c>
      <c r="R145" s="13">
        <v>41054</v>
      </c>
      <c r="S145" s="13"/>
      <c r="T145" s="11"/>
      <c r="U145" s="14" t="s">
        <v>1998</v>
      </c>
      <c r="V145" s="76" t="s">
        <v>1774</v>
      </c>
      <c r="W145" s="101"/>
      <c r="X145" s="101"/>
      <c r="Y145" s="102"/>
      <c r="Z145" s="102"/>
      <c r="AA145" s="103"/>
    </row>
    <row r="146" spans="1:27" ht="150.75" hidden="1" thickTop="1" x14ac:dyDescent="0.25">
      <c r="A146" s="34">
        <v>138</v>
      </c>
      <c r="B146" s="38">
        <v>9</v>
      </c>
      <c r="C146" s="36">
        <v>261</v>
      </c>
      <c r="D146" s="37">
        <v>0</v>
      </c>
      <c r="E146" s="11" t="s">
        <v>148</v>
      </c>
      <c r="F146" s="11" t="s">
        <v>53</v>
      </c>
      <c r="G146" s="11" t="s">
        <v>149</v>
      </c>
      <c r="H146" s="11" t="s">
        <v>150</v>
      </c>
      <c r="I146" s="11" t="s">
        <v>898</v>
      </c>
      <c r="J146" s="11" t="s">
        <v>2350</v>
      </c>
      <c r="K146" s="12">
        <f t="shared" si="8"/>
        <v>7.2030000000000003</v>
      </c>
      <c r="L146" s="12">
        <v>7.2030000000000003</v>
      </c>
      <c r="M146" s="12">
        <v>0</v>
      </c>
      <c r="N146" s="12">
        <v>0</v>
      </c>
      <c r="O146" s="12">
        <v>0</v>
      </c>
      <c r="P146" s="13">
        <v>41551</v>
      </c>
      <c r="Q146" s="13">
        <v>41562</v>
      </c>
      <c r="R146" s="13">
        <v>41781</v>
      </c>
      <c r="S146" s="13"/>
      <c r="T146" s="11" t="s">
        <v>151</v>
      </c>
      <c r="U146" s="14" t="s">
        <v>2049</v>
      </c>
      <c r="V146" s="76" t="s">
        <v>1839</v>
      </c>
      <c r="W146" s="101"/>
      <c r="X146" s="101"/>
      <c r="Y146" s="102"/>
      <c r="Z146" s="102"/>
      <c r="AA146" s="103"/>
    </row>
    <row r="147" spans="1:27" ht="120.75" hidden="1" thickTop="1" x14ac:dyDescent="0.25">
      <c r="A147" s="34">
        <v>139</v>
      </c>
      <c r="B147" s="35">
        <v>35</v>
      </c>
      <c r="C147" s="36">
        <v>269</v>
      </c>
      <c r="D147" s="37">
        <v>0</v>
      </c>
      <c r="E147" s="11" t="s">
        <v>148</v>
      </c>
      <c r="F147" s="11" t="s">
        <v>144</v>
      </c>
      <c r="G147" s="11" t="s">
        <v>145</v>
      </c>
      <c r="H147" s="11" t="s">
        <v>2140</v>
      </c>
      <c r="I147" s="11" t="s">
        <v>2139</v>
      </c>
      <c r="J147" s="11" t="s">
        <v>2350</v>
      </c>
      <c r="K147" s="12">
        <f t="shared" si="8"/>
        <v>15.559999999999999</v>
      </c>
      <c r="L147" s="12">
        <v>0</v>
      </c>
      <c r="M147" s="12">
        <v>15.559999999999999</v>
      </c>
      <c r="N147" s="12">
        <v>0</v>
      </c>
      <c r="O147" s="12">
        <v>0</v>
      </c>
      <c r="P147" s="13">
        <v>41822</v>
      </c>
      <c r="Q147" s="13">
        <v>41822</v>
      </c>
      <c r="R147" s="13" t="s">
        <v>2141</v>
      </c>
      <c r="S147" s="13"/>
      <c r="T147" s="11" t="s">
        <v>2142</v>
      </c>
      <c r="U147" s="14" t="e">
        <v>#N/A</v>
      </c>
      <c r="V147" s="76" t="s">
        <v>1849</v>
      </c>
      <c r="W147" s="101"/>
      <c r="X147" s="101"/>
      <c r="Y147" s="102"/>
      <c r="Z147" s="102"/>
      <c r="AA147" s="103"/>
    </row>
    <row r="148" spans="1:27" ht="45.75" hidden="1" thickTop="1" x14ac:dyDescent="0.25">
      <c r="A148" s="34">
        <v>140</v>
      </c>
      <c r="B148" s="38">
        <v>325</v>
      </c>
      <c r="C148" s="36" t="s">
        <v>1479</v>
      </c>
      <c r="D148" s="37">
        <v>0</v>
      </c>
      <c r="E148" s="11" t="s">
        <v>148</v>
      </c>
      <c r="F148" s="11" t="s">
        <v>182</v>
      </c>
      <c r="G148" s="11" t="s">
        <v>211</v>
      </c>
      <c r="H148" s="11" t="s">
        <v>212</v>
      </c>
      <c r="I148" s="11" t="s">
        <v>1478</v>
      </c>
      <c r="J148" s="11" t="s">
        <v>2350</v>
      </c>
      <c r="K148" s="12">
        <f t="shared" si="8"/>
        <v>4.4009999999999998</v>
      </c>
      <c r="L148" s="12">
        <v>4.4009999999999998</v>
      </c>
      <c r="M148" s="12">
        <v>0</v>
      </c>
      <c r="N148" s="12">
        <v>0</v>
      </c>
      <c r="O148" s="12">
        <v>0</v>
      </c>
      <c r="P148" s="13" t="e">
        <v>#N/A</v>
      </c>
      <c r="Q148" s="13" t="e">
        <v>#N/A</v>
      </c>
      <c r="R148" s="13">
        <v>37225</v>
      </c>
      <c r="S148" s="13"/>
      <c r="T148" s="11"/>
      <c r="U148" s="14" t="e">
        <v>#N/A</v>
      </c>
      <c r="V148" s="76" t="e">
        <v>#N/A</v>
      </c>
      <c r="W148" s="101"/>
      <c r="X148" s="101"/>
      <c r="Y148" s="102"/>
      <c r="Z148" s="102"/>
      <c r="AA148" s="103"/>
    </row>
    <row r="149" spans="1:27" ht="45.75" hidden="1" thickTop="1" x14ac:dyDescent="0.25">
      <c r="A149" s="34">
        <v>141</v>
      </c>
      <c r="B149" s="38">
        <v>320</v>
      </c>
      <c r="C149" s="36" t="s">
        <v>1471</v>
      </c>
      <c r="D149" s="37">
        <v>0</v>
      </c>
      <c r="E149" s="11" t="s">
        <v>148</v>
      </c>
      <c r="F149" s="11" t="s">
        <v>182</v>
      </c>
      <c r="G149" s="11" t="s">
        <v>208</v>
      </c>
      <c r="H149" s="11" t="s">
        <v>208</v>
      </c>
      <c r="I149" s="11" t="s">
        <v>1470</v>
      </c>
      <c r="J149" s="11" t="s">
        <v>2350</v>
      </c>
      <c r="K149" s="12">
        <f t="shared" si="8"/>
        <v>9.5329999999999995</v>
      </c>
      <c r="L149" s="12">
        <v>9.5329999999999995</v>
      </c>
      <c r="M149" s="12">
        <v>0</v>
      </c>
      <c r="N149" s="12">
        <v>0</v>
      </c>
      <c r="O149" s="12">
        <v>0</v>
      </c>
      <c r="P149" s="13" t="e">
        <v>#N/A</v>
      </c>
      <c r="Q149" s="13" t="e">
        <v>#N/A</v>
      </c>
      <c r="R149" s="13">
        <v>38362</v>
      </c>
      <c r="S149" s="13"/>
      <c r="T149" s="11" t="s">
        <v>209</v>
      </c>
      <c r="U149" s="14" t="e">
        <v>#N/A</v>
      </c>
      <c r="V149" s="76" t="e">
        <v>#N/A</v>
      </c>
      <c r="W149" s="101"/>
      <c r="X149" s="101"/>
      <c r="Y149" s="102"/>
      <c r="Z149" s="102"/>
      <c r="AA149" s="103"/>
    </row>
    <row r="150" spans="1:27" ht="45.75" hidden="1" thickTop="1" x14ac:dyDescent="0.25">
      <c r="A150" s="34">
        <v>142</v>
      </c>
      <c r="B150" s="35">
        <v>322</v>
      </c>
      <c r="C150" s="36" t="s">
        <v>1473</v>
      </c>
      <c r="D150" s="37">
        <v>0</v>
      </c>
      <c r="E150" s="11" t="s">
        <v>148</v>
      </c>
      <c r="F150" s="11" t="s">
        <v>182</v>
      </c>
      <c r="G150" s="11" t="s">
        <v>208</v>
      </c>
      <c r="H150" s="11" t="s">
        <v>210</v>
      </c>
      <c r="I150" s="11" t="s">
        <v>1472</v>
      </c>
      <c r="J150" s="11" t="s">
        <v>2350</v>
      </c>
      <c r="K150" s="12">
        <f t="shared" si="8"/>
        <v>6.2370000000000001</v>
      </c>
      <c r="L150" s="12">
        <v>6.2370000000000001</v>
      </c>
      <c r="M150" s="12">
        <v>0</v>
      </c>
      <c r="N150" s="12">
        <v>0</v>
      </c>
      <c r="O150" s="12">
        <v>0</v>
      </c>
      <c r="P150" s="13" t="e">
        <v>#N/A</v>
      </c>
      <c r="Q150" s="13" t="e">
        <v>#N/A</v>
      </c>
      <c r="R150" s="13">
        <v>38362</v>
      </c>
      <c r="S150" s="13"/>
      <c r="T150" s="11" t="s">
        <v>209</v>
      </c>
      <c r="U150" s="14" t="e">
        <v>#N/A</v>
      </c>
      <c r="V150" s="76" t="e">
        <v>#N/A</v>
      </c>
      <c r="W150" s="101"/>
      <c r="X150" s="101"/>
      <c r="Y150" s="102"/>
      <c r="Z150" s="102"/>
      <c r="AA150" s="103"/>
    </row>
    <row r="151" spans="1:27" ht="45.75" hidden="1" thickTop="1" x14ac:dyDescent="0.25">
      <c r="A151" s="34">
        <v>143</v>
      </c>
      <c r="B151" s="38">
        <v>304</v>
      </c>
      <c r="C151" s="36" t="s">
        <v>1446</v>
      </c>
      <c r="D151" s="37">
        <v>0</v>
      </c>
      <c r="E151" s="11" t="s">
        <v>148</v>
      </c>
      <c r="F151" s="11" t="s">
        <v>159</v>
      </c>
      <c r="G151" s="11" t="s">
        <v>202</v>
      </c>
      <c r="H151" s="11" t="s">
        <v>202</v>
      </c>
      <c r="I151" s="11" t="s">
        <v>1445</v>
      </c>
      <c r="J151" s="11" t="s">
        <v>2350</v>
      </c>
      <c r="K151" s="12">
        <f t="shared" si="8"/>
        <v>9.4459999999999997</v>
      </c>
      <c r="L151" s="12">
        <v>0</v>
      </c>
      <c r="M151" s="12">
        <v>9.4459999999999997</v>
      </c>
      <c r="N151" s="12">
        <v>0</v>
      </c>
      <c r="O151" s="12">
        <v>0</v>
      </c>
      <c r="P151" s="13" t="e">
        <v>#N/A</v>
      </c>
      <c r="Q151" s="13" t="e">
        <v>#N/A</v>
      </c>
      <c r="R151" s="13">
        <v>39037</v>
      </c>
      <c r="S151" s="13"/>
      <c r="T151" s="11"/>
      <c r="U151" s="14" t="e">
        <v>#N/A</v>
      </c>
      <c r="V151" s="76" t="e">
        <v>#N/A</v>
      </c>
      <c r="W151" s="101"/>
      <c r="X151" s="101"/>
      <c r="Y151" s="102"/>
      <c r="Z151" s="102"/>
      <c r="AA151" s="103"/>
    </row>
    <row r="152" spans="1:27" ht="60.75" hidden="1" thickTop="1" x14ac:dyDescent="0.25">
      <c r="A152" s="34">
        <v>144</v>
      </c>
      <c r="B152" s="38">
        <v>258</v>
      </c>
      <c r="C152" s="36" t="s">
        <v>1370</v>
      </c>
      <c r="D152" s="37">
        <v>0</v>
      </c>
      <c r="E152" s="11" t="s">
        <v>148</v>
      </c>
      <c r="F152" s="11" t="s">
        <v>159</v>
      </c>
      <c r="G152" s="11" t="s">
        <v>194</v>
      </c>
      <c r="H152" s="11" t="s">
        <v>196</v>
      </c>
      <c r="I152" s="11" t="s">
        <v>1369</v>
      </c>
      <c r="J152" s="11" t="s">
        <v>2350</v>
      </c>
      <c r="K152" s="12">
        <f t="shared" si="8"/>
        <v>4.8330000000000002</v>
      </c>
      <c r="L152" s="12">
        <v>0</v>
      </c>
      <c r="M152" s="12">
        <v>4.8330000000000002</v>
      </c>
      <c r="N152" s="12">
        <v>0</v>
      </c>
      <c r="O152" s="12">
        <v>0</v>
      </c>
      <c r="P152" s="13" t="e">
        <v>#N/A</v>
      </c>
      <c r="Q152" s="13" t="e">
        <v>#N/A</v>
      </c>
      <c r="R152" s="13">
        <v>39347</v>
      </c>
      <c r="S152" s="13"/>
      <c r="T152" s="11" t="s">
        <v>197</v>
      </c>
      <c r="U152" s="14" t="e">
        <v>#N/A</v>
      </c>
      <c r="V152" s="76" t="e">
        <v>#N/A</v>
      </c>
      <c r="W152" s="101"/>
      <c r="X152" s="101"/>
      <c r="Y152" s="102"/>
      <c r="Z152" s="102"/>
      <c r="AA152" s="103"/>
    </row>
    <row r="153" spans="1:27" ht="90.75" hidden="1" thickTop="1" x14ac:dyDescent="0.25">
      <c r="A153" s="34">
        <v>145</v>
      </c>
      <c r="B153" s="35">
        <v>148</v>
      </c>
      <c r="C153" s="36" t="s">
        <v>1152</v>
      </c>
      <c r="D153" s="37">
        <v>0</v>
      </c>
      <c r="E153" s="11" t="s">
        <v>148</v>
      </c>
      <c r="F153" s="11" t="s">
        <v>53</v>
      </c>
      <c r="G153" s="11" t="s">
        <v>167</v>
      </c>
      <c r="H153" s="11" t="s">
        <v>743</v>
      </c>
      <c r="I153" s="11" t="s">
        <v>1151</v>
      </c>
      <c r="J153" s="11" t="s">
        <v>2350</v>
      </c>
      <c r="K153" s="12">
        <f t="shared" si="8"/>
        <v>5.7149999999999999</v>
      </c>
      <c r="L153" s="12">
        <v>5.7149999999999999</v>
      </c>
      <c r="M153" s="12">
        <v>0</v>
      </c>
      <c r="N153" s="12">
        <v>0</v>
      </c>
      <c r="O153" s="12">
        <v>0</v>
      </c>
      <c r="P153" s="13" t="e">
        <v>#N/A</v>
      </c>
      <c r="Q153" s="13" t="e">
        <v>#N/A</v>
      </c>
      <c r="R153" s="13">
        <v>40527</v>
      </c>
      <c r="S153" s="13"/>
      <c r="T153" s="11"/>
      <c r="U153" s="14" t="e">
        <v>#N/A</v>
      </c>
      <c r="V153" s="76" t="e">
        <v>#N/A</v>
      </c>
      <c r="W153" s="101"/>
      <c r="X153" s="101"/>
      <c r="Y153" s="102"/>
      <c r="Z153" s="102"/>
      <c r="AA153" s="103"/>
    </row>
    <row r="154" spans="1:27" ht="60.75" hidden="1" thickTop="1" x14ac:dyDescent="0.25">
      <c r="A154" s="34">
        <v>146</v>
      </c>
      <c r="B154" s="11"/>
      <c r="C154" s="32"/>
      <c r="D154" s="37">
        <v>125</v>
      </c>
      <c r="E154" s="11" t="str">
        <f>VLOOKUP(D154,[1]owssvr!$A$3:$AR$381,6,FALSE)</f>
        <v>Kielce</v>
      </c>
      <c r="F154" s="11" t="str">
        <f>VLOOKUP(D154,[1]owssvr!$A$3:$AR$381,4,FALSE)</f>
        <v>GP77</v>
      </c>
      <c r="G154" s="11" t="str">
        <f>VLOOKUP(D154,[1]owssvr!$A$3:$AR$381,2,FALSE)</f>
        <v>Budowa drugiego mostu przez Wisłę w ciągu drogi nr 77 wraz z ul. Lwowską bis w Sandomierzu</v>
      </c>
      <c r="H154" s="11" t="str">
        <f>VLOOKUP(D154,[1]owssvr!$A$3:$AR$381,3,FALSE)</f>
        <v>133. Budowa drugiego mostu przez Wisłę w ciągu drogi Nr 77 wraz z ul.Lwowską bis w Sandomierzu</v>
      </c>
      <c r="I154" s="11"/>
      <c r="J154" s="11" t="str">
        <f>VLOOKUP(D154,[1]owssvr!$A$3:$AR$381,15,FALSE)</f>
        <v>Przygotowanie</v>
      </c>
      <c r="K154" s="12" t="e">
        <f t="shared" si="8"/>
        <v>#REF!</v>
      </c>
      <c r="L154" s="12" t="e">
        <f>VLOOKUP(D154,[1]owssvr!$A$3:$AR$381,16,FALSE)</f>
        <v>#REF!</v>
      </c>
      <c r="M154" s="12" t="e">
        <f>VLOOKUP(D154,[1]owssvr!$A$3:$AR$381,18,FALSE)</f>
        <v>#REF!</v>
      </c>
      <c r="N154" s="12">
        <f>VLOOKUP(D154,[1]owssvr!$A$3:$AR$381,20,FALSE)</f>
        <v>3.6</v>
      </c>
      <c r="O154" s="12" t="e">
        <f>VLOOKUP(D154,[1]owssvr!$A$3:$AR$381,22,FALSE)</f>
        <v>#REF!</v>
      </c>
      <c r="P154" s="13" t="e">
        <f>VLOOKUP(D154,[1]owssvr!$A$3:$AR$381,24,FALSE)</f>
        <v>#REF!</v>
      </c>
      <c r="Q154" s="13" t="e">
        <f>VLOOKUP(D154,[1]owssvr!$A$3:$AR$381,25,FALSE)</f>
        <v>#REF!</v>
      </c>
      <c r="R154" s="13"/>
      <c r="S154" s="13" t="e">
        <f>VLOOKUP(D154,[1]owssvr!$A$3:$AR$381,28,FALSE)</f>
        <v>#REF!</v>
      </c>
      <c r="T154" s="11"/>
      <c r="U154" s="14" t="str">
        <f>VLOOKUP(D154,[1]owssvr!$A$3:$AL$381,38,FALSE)</f>
        <v>przebudowa istniejacego mostu na rzece Wiśle + 5 wiaduktów + mury oporowe</v>
      </c>
      <c r="V154" s="76"/>
      <c r="W154" s="101"/>
      <c r="X154" s="101"/>
      <c r="Y154" s="102"/>
      <c r="Z154" s="102"/>
      <c r="AA154" s="103"/>
    </row>
    <row r="155" spans="1:27" ht="90.75" hidden="1" thickTop="1" x14ac:dyDescent="0.25">
      <c r="A155" s="34">
        <v>147</v>
      </c>
      <c r="B155" s="11"/>
      <c r="C155" s="32"/>
      <c r="D155" s="37">
        <v>164</v>
      </c>
      <c r="E155" s="11" t="str">
        <f>VLOOKUP(D155,[1]owssvr!$A$3:$AR$381,6,FALSE)</f>
        <v>Kielce</v>
      </c>
      <c r="F155" s="11" t="str">
        <f>VLOOKUP(D155,[1]owssvr!$A$3:$AR$381,4,FALSE)</f>
        <v>GP42</v>
      </c>
      <c r="G155" s="11" t="str">
        <f>VLOOKUP(D155,[1]owssvr!$A$3:$AR$381,2,FALSE)</f>
        <v>Budowa obwodnicy Wąchocka na drodze nr 42</v>
      </c>
      <c r="H155" s="11" t="str">
        <f>VLOOKUP(D155,[1]owssvr!$A$3:$AR$381,3,FALSE)</f>
        <v>116. Budowa obwodnicy Wąchocka na drodze nr 42</v>
      </c>
      <c r="I155" s="11"/>
      <c r="J155" s="11" t="str">
        <f>VLOOKUP(D155,[1]owssvr!$A$3:$AR$381,15,FALSE)</f>
        <v>Przygotowanie</v>
      </c>
      <c r="K155" s="12" t="e">
        <f t="shared" si="8"/>
        <v>#REF!</v>
      </c>
      <c r="L155" s="12" t="e">
        <f>VLOOKUP(D155,[1]owssvr!$A$3:$AR$381,16,FALSE)</f>
        <v>#REF!</v>
      </c>
      <c r="M155" s="12" t="e">
        <f>VLOOKUP(D155,[1]owssvr!$A$3:$AR$381,18,FALSE)</f>
        <v>#REF!</v>
      </c>
      <c r="N155" s="12">
        <f>VLOOKUP(D155,[1]owssvr!$A$3:$AR$381,20,FALSE)</f>
        <v>11.72</v>
      </c>
      <c r="O155" s="12" t="e">
        <f>VLOOKUP(D155,[1]owssvr!$A$3:$AR$381,22,FALSE)</f>
        <v>#REF!</v>
      </c>
      <c r="P155" s="13" t="e">
        <f>VLOOKUP(D155,[1]owssvr!$A$3:$AR$381,24,FALSE)</f>
        <v>#REF!</v>
      </c>
      <c r="Q155" s="13" t="e">
        <f>VLOOKUP(D155,[1]owssvr!$A$3:$AR$381,25,FALSE)</f>
        <v>#REF!</v>
      </c>
      <c r="R155" s="13"/>
      <c r="S155" s="13">
        <f>VLOOKUP(D155,[1]owssvr!$A$3:$AR$381,28,FALSE)</f>
        <v>44651</v>
      </c>
      <c r="T155" s="11"/>
      <c r="U155" s="14" t="str">
        <f>VLOOKUP(D155,[1]owssvr!$A$3:$AL$381,38,FALSE)</f>
        <v>4 wiadukty nad projektowaną drogą, 4 wiadukty w ciągu projektowanej drogi, 3 mosty , 1 przejście podzienme dla pieszych, 1 tunel dla duzych zwierząt, 1 wiadukt dla dużych zwierząt</v>
      </c>
      <c r="V155" s="76"/>
      <c r="W155" s="101"/>
      <c r="X155" s="101"/>
      <c r="Y155" s="102"/>
      <c r="Z155" s="102"/>
      <c r="AA155" s="103"/>
    </row>
    <row r="156" spans="1:27" ht="45.75" hidden="1" thickTop="1" x14ac:dyDescent="0.25">
      <c r="A156" s="34">
        <v>148</v>
      </c>
      <c r="B156" s="11"/>
      <c r="C156" s="32"/>
      <c r="D156" s="37">
        <v>170</v>
      </c>
      <c r="E156" s="11" t="str">
        <f>VLOOKUP(D156,[1]owssvr!$A$3:$AR$381,6,FALSE)</f>
        <v>Kielce</v>
      </c>
      <c r="F156" s="11" t="str">
        <f>VLOOKUP(D156,[1]owssvr!$A$3:$AR$381,4,FALSE)</f>
        <v>GP42</v>
      </c>
      <c r="G156" s="11" t="str">
        <f>VLOOKUP(D156,[1]owssvr!$A$3:$AR$381,2,FALSE)</f>
        <v>Przejście przez Starachowice na drodze Nr 42</v>
      </c>
      <c r="H156" s="11" t="str">
        <f>VLOOKUP(D156,[1]owssvr!$A$3:$AR$381,3,FALSE)</f>
        <v>117. Przejście przez Starachowice na drodze Nr 42</v>
      </c>
      <c r="I156" s="11"/>
      <c r="J156" s="11" t="str">
        <f>VLOOKUP(D156,[1]owssvr!$A$3:$AR$381,15,FALSE)</f>
        <v>Przygotowanie</v>
      </c>
      <c r="K156" s="12" t="e">
        <f t="shared" si="8"/>
        <v>#REF!</v>
      </c>
      <c r="L156" s="12" t="e">
        <f>VLOOKUP(D156,[1]owssvr!$A$3:$AR$381,16,FALSE)</f>
        <v>#REF!</v>
      </c>
      <c r="M156" s="12" t="e">
        <f>VLOOKUP(D156,[1]owssvr!$A$3:$AR$381,18,FALSE)</f>
        <v>#REF!</v>
      </c>
      <c r="N156" s="12">
        <f>VLOOKUP(D156,[1]owssvr!$A$3:$AR$381,20,FALSE)</f>
        <v>15.3</v>
      </c>
      <c r="O156" s="12" t="e">
        <f>VLOOKUP(D156,[1]owssvr!$A$3:$AR$381,22,FALSE)</f>
        <v>#REF!</v>
      </c>
      <c r="P156" s="13" t="e">
        <f>VLOOKUP(D156,[1]owssvr!$A$3:$AR$381,24,FALSE)</f>
        <v>#REF!</v>
      </c>
      <c r="Q156" s="13" t="e">
        <f>VLOOKUP(D156,[1]owssvr!$A$3:$AR$381,25,FALSE)</f>
        <v>#REF!</v>
      </c>
      <c r="R156" s="13"/>
      <c r="S156" s="13" t="e">
        <f>VLOOKUP(D156,[1]owssvr!$A$3:$AR$381,28,FALSE)</f>
        <v>#REF!</v>
      </c>
      <c r="T156" s="11"/>
      <c r="U156" s="14" t="str">
        <f>VLOOKUP(D156,[1]owssvr!$A$3:$AL$381,38,FALSE)</f>
        <v>wiadukty-10, kładka dla pieszych - 1, Przejście podziemne -2, mosty -2, Przejazd gospodarczy -5</v>
      </c>
      <c r="V156" s="76"/>
      <c r="W156" s="101"/>
      <c r="X156" s="101"/>
      <c r="Y156" s="102"/>
      <c r="Z156" s="102"/>
      <c r="AA156" s="103"/>
    </row>
    <row r="157" spans="1:27" ht="60.75" hidden="1" thickTop="1" x14ac:dyDescent="0.25">
      <c r="A157" s="34">
        <v>149</v>
      </c>
      <c r="B157" s="11"/>
      <c r="C157" s="32"/>
      <c r="D157" s="37">
        <v>171</v>
      </c>
      <c r="E157" s="11" t="str">
        <f>VLOOKUP(D157,[1]owssvr!$A$3:$AR$381,6,FALSE)</f>
        <v>Kielce</v>
      </c>
      <c r="F157" s="11" t="str">
        <f>VLOOKUP(D157,[1]owssvr!$A$3:$AR$381,4,FALSE)</f>
        <v>GP73</v>
      </c>
      <c r="G157" s="11" t="str">
        <f>VLOOKUP(D157,[1]owssvr!$A$3:$AR$381,2,FALSE)</f>
        <v>Budowa obwodnic Morawicy i Woli Morawickiej w ciągu drogi krajowej nr 73</v>
      </c>
      <c r="H157" s="11" t="str">
        <f>VLOOKUP(D157,[1]owssvr!$A$3:$AR$381,3,FALSE)</f>
        <v>126. Budowa obwodnic Morawicy i Woli Morawickiej w ciągu drogi krajowej nr 73</v>
      </c>
      <c r="I157" s="11"/>
      <c r="J157" s="11" t="str">
        <f>VLOOKUP(D157,[1]owssvr!$A$3:$AR$381,15,FALSE)</f>
        <v>Przygotowanie</v>
      </c>
      <c r="K157" s="12" t="e">
        <f t="shared" si="8"/>
        <v>#REF!</v>
      </c>
      <c r="L157" s="12" t="e">
        <f>VLOOKUP(D157,[1]owssvr!$A$3:$AR$381,16,FALSE)</f>
        <v>#REF!</v>
      </c>
      <c r="M157" s="12" t="e">
        <f>VLOOKUP(D157,[1]owssvr!$A$3:$AR$381,18,FALSE)</f>
        <v>#REF!</v>
      </c>
      <c r="N157" s="12">
        <f>VLOOKUP(D157,[1]owssvr!$A$3:$AR$381,20,FALSE)</f>
        <v>8.1999999999999993</v>
      </c>
      <c r="O157" s="12" t="e">
        <f>VLOOKUP(D157,[1]owssvr!$A$3:$AR$381,22,FALSE)</f>
        <v>#REF!</v>
      </c>
      <c r="P157" s="13" t="e">
        <f>VLOOKUP(D157,[1]owssvr!$A$3:$AR$381,24,FALSE)</f>
        <v>#REF!</v>
      </c>
      <c r="Q157" s="13" t="e">
        <f>VLOOKUP(D157,[1]owssvr!$A$3:$AR$381,25,FALSE)</f>
        <v>#REF!</v>
      </c>
      <c r="R157" s="13"/>
      <c r="S157" s="13">
        <f>VLOOKUP(D157,[1]owssvr!$A$3:$AR$381,28,FALSE)</f>
        <v>45275</v>
      </c>
      <c r="T157" s="11"/>
      <c r="U157" s="14" t="str">
        <f>VLOOKUP(D157,[1]owssvr!$A$3:$AL$381,38,FALSE)</f>
        <v>1 kładka dla pieszych, 2 mosty: na rz. Morawka i cieku bez nazwy oraz estakada nad rz. Czarna Nida</v>
      </c>
      <c r="V157" s="76"/>
      <c r="W157" s="101"/>
      <c r="X157" s="101"/>
      <c r="Y157" s="102"/>
      <c r="Z157" s="102"/>
      <c r="AA157" s="103"/>
    </row>
    <row r="158" spans="1:27" ht="135.75" hidden="1" thickTop="1" x14ac:dyDescent="0.25">
      <c r="A158" s="34">
        <v>150</v>
      </c>
      <c r="B158" s="11"/>
      <c r="C158" s="32"/>
      <c r="D158" s="37">
        <v>178</v>
      </c>
      <c r="E158" s="11" t="str">
        <f>VLOOKUP(D158,[1]owssvr!$A$3:$AR$381,6,FALSE)</f>
        <v>Kielce</v>
      </c>
      <c r="F158" s="11" t="str">
        <f>VLOOKUP(D158,[1]owssvr!$A$3:$AR$381,4,FALSE)</f>
        <v>GP42</v>
      </c>
      <c r="G158" s="11" t="str">
        <f>VLOOKUP(D158,[1]owssvr!$A$3:$AR$381,2,FALSE)</f>
        <v>Budowa obwodnicy Ostrowca Świętokrzyskiego w ciągu dróg nr 42 i 9</v>
      </c>
      <c r="H158" s="11" t="str">
        <f>VLOOKUP(D158,[1]owssvr!$A$3:$AR$381,3,FALSE)</f>
        <v>118. Budowa obwodnicy Ostrowca Świętokrzyskiego na drodze nr 42 i 9</v>
      </c>
      <c r="I158" s="11"/>
      <c r="J158" s="11" t="str">
        <f>VLOOKUP(D158,[1]owssvr!$A$3:$AR$381,15,FALSE)</f>
        <v>Przygotowanie</v>
      </c>
      <c r="K158" s="12" t="e">
        <f t="shared" si="8"/>
        <v>#REF!</v>
      </c>
      <c r="L158" s="12" t="e">
        <f>VLOOKUP(D158,[1]owssvr!$A$3:$AR$381,16,FALSE)</f>
        <v>#REF!</v>
      </c>
      <c r="M158" s="12" t="e">
        <f>VLOOKUP(D158,[1]owssvr!$A$3:$AR$381,18,FALSE)</f>
        <v>#REF!</v>
      </c>
      <c r="N158" s="12">
        <f>VLOOKUP(D158,[1]owssvr!$A$3:$AR$381,20,FALSE)</f>
        <v>12.4</v>
      </c>
      <c r="O158" s="12" t="e">
        <f>VLOOKUP(D158,[1]owssvr!$A$3:$AR$381,22,FALSE)</f>
        <v>#REF!</v>
      </c>
      <c r="P158" s="13" t="e">
        <f>VLOOKUP(D158,[1]owssvr!$A$3:$AR$381,24,FALSE)</f>
        <v>#REF!</v>
      </c>
      <c r="Q158" s="13" t="e">
        <f>VLOOKUP(D158,[1]owssvr!$A$3:$AR$381,25,FALSE)</f>
        <v>#REF!</v>
      </c>
      <c r="R158" s="13"/>
      <c r="S158" s="13" t="e">
        <f>VLOOKUP(D158,[1]owssvr!$A$3:$AR$381,28,FALSE)</f>
        <v>#REF!</v>
      </c>
      <c r="T158" s="11"/>
      <c r="U158" s="14" t="str">
        <f>VLOOKUP(D158,[1]owssvr!$A$3:$AL$381,38,FALSE)</f>
        <v>mosty - 7 z funkcją przejścia dla zwierząt i 1 w ciągu GP oraz 5 ciągu DD, wiadukty - 3 z funkcją przejścia dla zwierząt i 8 w ciągu GP oraz 7 nad GP,  przejścia dla zwierząt - 7 wiaduktów pod GP, tunele - 4 jako przejścia dla pieszych pod GP, mury oporowe - 3, przepusty - 20</v>
      </c>
      <c r="V158" s="76"/>
      <c r="W158" s="101"/>
      <c r="X158" s="101"/>
      <c r="Y158" s="102"/>
      <c r="Z158" s="102"/>
      <c r="AA158" s="103"/>
    </row>
    <row r="159" spans="1:27" ht="60.75" hidden="1" thickTop="1" x14ac:dyDescent="0.25">
      <c r="A159" s="34">
        <v>151</v>
      </c>
      <c r="B159" s="11"/>
      <c r="C159" s="32"/>
      <c r="D159" s="37">
        <v>181</v>
      </c>
      <c r="E159" s="11" t="str">
        <f>VLOOKUP(D159,[1]owssvr!$A$3:$AR$381,6,FALSE)</f>
        <v>Kielce</v>
      </c>
      <c r="F159" s="11" t="str">
        <f>VLOOKUP(D159,[1]owssvr!$A$3:$AR$381,4,FALSE)</f>
        <v>S74</v>
      </c>
      <c r="G159" s="11" t="str">
        <f>VLOOKUP(D159,[1]owssvr!$A$3:$AR$381,2,FALSE)</f>
        <v>1. granica woj. łódzkiego - Przełom/Mniów</v>
      </c>
      <c r="H159" s="11" t="str">
        <f>VLOOKUP(D159,[1]owssvr!$A$3:$AR$381,3,FALSE)</f>
        <v>0764. Budowa drogi S74 Sulejów - Kielce, odc. gr. woj. łódzkiego - Kielce (dk nr 73)</v>
      </c>
      <c r="I159" s="11"/>
      <c r="J159" s="11" t="str">
        <f>VLOOKUP(D159,[1]owssvr!$A$3:$AR$381,15,FALSE)</f>
        <v>Przygotowanie</v>
      </c>
      <c r="K159" s="12" t="e">
        <f t="shared" si="8"/>
        <v>#REF!</v>
      </c>
      <c r="L159" s="12" t="e">
        <f>VLOOKUP(D159,[1]owssvr!$A$3:$AR$381,16,FALSE)</f>
        <v>#REF!</v>
      </c>
      <c r="M159" s="12">
        <f>VLOOKUP(D159,[1]owssvr!$A$3:$AR$381,18,FALSE)</f>
        <v>27.6</v>
      </c>
      <c r="N159" s="12" t="e">
        <f>VLOOKUP(D159,[1]owssvr!$A$3:$AR$381,20,FALSE)</f>
        <v>#REF!</v>
      </c>
      <c r="O159" s="12" t="e">
        <f>VLOOKUP(D159,[1]owssvr!$A$3:$AR$381,22,FALSE)</f>
        <v>#REF!</v>
      </c>
      <c r="P159" s="13" t="e">
        <f>VLOOKUP(D159,[1]owssvr!$A$3:$AR$381,24,FALSE)</f>
        <v>#REF!</v>
      </c>
      <c r="Q159" s="13" t="e">
        <f>VLOOKUP(D159,[1]owssvr!$A$3:$AR$381,25,FALSE)</f>
        <v>#REF!</v>
      </c>
      <c r="R159" s="13"/>
      <c r="S159" s="13" t="str">
        <f>VLOOKUP(D159,[1]owssvr!$A$3:$AR$381,28,FALSE)</f>
        <v>2023-05-31</v>
      </c>
      <c r="T159" s="11"/>
      <c r="U159" s="14" t="str">
        <f>VLOOKUP(D159,[1]owssvr!$A$3:$AL$381,38,FALSE)</f>
        <v>Mosty - 3, wiadukty - 3 w ciągu  S-74 i 7 nad S-74, przejścia dla zwierząt (duże i średnie) - 13  w ciągu S-74 i 1 nad S-74.</v>
      </c>
      <c r="V159" s="76"/>
      <c r="W159" s="101"/>
      <c r="X159" s="101"/>
      <c r="Y159" s="102"/>
      <c r="Z159" s="102"/>
      <c r="AA159" s="103"/>
    </row>
    <row r="160" spans="1:27" ht="60.75" hidden="1" thickTop="1" x14ac:dyDescent="0.25">
      <c r="A160" s="34">
        <v>152</v>
      </c>
      <c r="B160" s="11"/>
      <c r="C160" s="32"/>
      <c r="D160" s="37">
        <v>182</v>
      </c>
      <c r="E160" s="11" t="str">
        <f>VLOOKUP(D160,[1]owssvr!$A$3:$AR$381,6,FALSE)</f>
        <v>Kielce</v>
      </c>
      <c r="F160" s="11" t="str">
        <f>VLOOKUP(D160,[1]owssvr!$A$3:$AR$381,4,FALSE)</f>
        <v>S74</v>
      </c>
      <c r="G160" s="11" t="str">
        <f>VLOOKUP(D160,[1]owssvr!$A$3:$AR$381,2,FALSE)</f>
        <v>2. Przełom/Mniów - Kielce (S7 węzeł Kielce Zachód)</v>
      </c>
      <c r="H160" s="11" t="str">
        <f>VLOOKUP(D160,[1]owssvr!$A$3:$AR$381,3,FALSE)</f>
        <v>0764. Budowa drogi S74 Sulejów - Kielce, odc. gr. woj. łódzkiego - Kielce (dk nr 73)</v>
      </c>
      <c r="I160" s="11"/>
      <c r="J160" s="11" t="str">
        <f>VLOOKUP(D160,[1]owssvr!$A$3:$AR$381,15,FALSE)</f>
        <v>Przygotowanie</v>
      </c>
      <c r="K160" s="12" t="e">
        <f t="shared" si="8"/>
        <v>#REF!</v>
      </c>
      <c r="L160" s="12" t="e">
        <f>VLOOKUP(D160,[1]owssvr!$A$3:$AR$381,16,FALSE)</f>
        <v>#REF!</v>
      </c>
      <c r="M160" s="12">
        <f>VLOOKUP(D160,[1]owssvr!$A$3:$AR$381,18,FALSE)</f>
        <v>16.3</v>
      </c>
      <c r="N160" s="12" t="e">
        <f>VLOOKUP(D160,[1]owssvr!$A$3:$AR$381,20,FALSE)</f>
        <v>#REF!</v>
      </c>
      <c r="O160" s="12" t="e">
        <f>VLOOKUP(D160,[1]owssvr!$A$3:$AR$381,22,FALSE)</f>
        <v>#REF!</v>
      </c>
      <c r="P160" s="13" t="e">
        <f>VLOOKUP(D160,[1]owssvr!$A$3:$AR$381,24,FALSE)</f>
        <v>#REF!</v>
      </c>
      <c r="Q160" s="13" t="e">
        <f>VLOOKUP(D160,[1]owssvr!$A$3:$AR$381,25,FALSE)</f>
        <v>#REF!</v>
      </c>
      <c r="R160" s="13"/>
      <c r="S160" s="13">
        <f>VLOOKUP(D160,[1]owssvr!$A$3:$AR$381,28,FALSE)</f>
        <v>45077</v>
      </c>
      <c r="T160" s="11"/>
      <c r="U160" s="14" t="str">
        <f>VLOOKUP(D160,[1]owssvr!$A$3:$AL$381,38,FALSE)</f>
        <v>mosty z funkcją przejście dla zwierzą t- 5, wiadukty - 7 w ciągu S74 i 5 nad S74, przejście dla zwierząt nad S74 - 1</v>
      </c>
      <c r="V160" s="76"/>
      <c r="W160" s="101"/>
      <c r="X160" s="101"/>
      <c r="Y160" s="102"/>
      <c r="Z160" s="102"/>
      <c r="AA160" s="103"/>
    </row>
    <row r="161" spans="1:27" ht="135.75" hidden="1" thickTop="1" x14ac:dyDescent="0.25">
      <c r="A161" s="34">
        <v>153</v>
      </c>
      <c r="B161" s="11"/>
      <c r="C161" s="32"/>
      <c r="D161" s="37">
        <v>184</v>
      </c>
      <c r="E161" s="11" t="str">
        <f>VLOOKUP(D161,[1]owssvr!$A$3:$AR$381,6,FALSE)</f>
        <v>Kielce</v>
      </c>
      <c r="F161" s="11" t="str">
        <f>VLOOKUP(D161,[1]owssvr!$A$3:$AR$381,4,FALSE)</f>
        <v>S74</v>
      </c>
      <c r="G161" s="11" t="str">
        <f>VLOOKUP(D161,[1]owssvr!$A$3:$AR$381,2,FALSE)</f>
        <v>3. Węzeł Kielce Zachód - Kielce (dk nr 73)</v>
      </c>
      <c r="H161" s="11" t="str">
        <f>VLOOKUP(D161,[1]owssvr!$A$3:$AR$381,3,FALSE)</f>
        <v>0764. Budowa drogi S74 Sulejów - Kielce, odc. gr. woj. łódzkiego - Kielce (dk nr 73)</v>
      </c>
      <c r="I161" s="11"/>
      <c r="J161" s="11" t="str">
        <f>VLOOKUP(D161,[1]owssvr!$A$3:$AR$381,15,FALSE)</f>
        <v>Przygotowanie</v>
      </c>
      <c r="K161" s="12" t="e">
        <f t="shared" si="8"/>
        <v>#REF!</v>
      </c>
      <c r="L161" s="12" t="e">
        <f>VLOOKUP(D161,[1]owssvr!$A$3:$AR$381,16,FALSE)</f>
        <v>#REF!</v>
      </c>
      <c r="M161" s="12">
        <f>VLOOKUP(D161,[1]owssvr!$A$3:$AR$381,18,FALSE)</f>
        <v>4.9000000000000004</v>
      </c>
      <c r="N161" s="12" t="e">
        <f>VLOOKUP(D161,[1]owssvr!$A$3:$AR$381,20,FALSE)</f>
        <v>#REF!</v>
      </c>
      <c r="O161" s="12" t="e">
        <f>VLOOKUP(D161,[1]owssvr!$A$3:$AR$381,22,FALSE)</f>
        <v>#REF!</v>
      </c>
      <c r="P161" s="13" t="e">
        <f>VLOOKUP(D161,[1]owssvr!$A$3:$AR$381,24,FALSE)</f>
        <v>#REF!</v>
      </c>
      <c r="Q161" s="13" t="e">
        <f>VLOOKUP(D161,[1]owssvr!$A$3:$AR$381,25,FALSE)</f>
        <v>#REF!</v>
      </c>
      <c r="R161" s="13"/>
      <c r="S161" s="13">
        <f>VLOOKUP(D161,[1]owssvr!$A$3:$AR$381,28,FALSE)</f>
        <v>44834</v>
      </c>
      <c r="T161" s="11"/>
      <c r="U161" s="14" t="str">
        <f>VLOOKUP(D161,[1]owssvr!$A$3:$AL$381,38,FALSE)</f>
        <v>wiadukty - 11 nad S-74 w ciągach ulic krzyżujących się z S-74,  kładki dla pieszych wraz ze ścieżką rowerową - 2 nad S74 oraz 1 przejście dla pieszych wraz ze ścieżką rowerową pod S-4, mury oporowe, tzw. „tunel otwarty” zlokalizowany w ciągu projektowanej drogi S74</v>
      </c>
      <c r="V161" s="76"/>
      <c r="W161" s="101"/>
      <c r="X161" s="101"/>
      <c r="Y161" s="102"/>
      <c r="Z161" s="102"/>
      <c r="AA161" s="103"/>
    </row>
    <row r="162" spans="1:27" ht="45.75" hidden="1" thickTop="1" x14ac:dyDescent="0.25">
      <c r="A162" s="34">
        <v>154</v>
      </c>
      <c r="B162" s="11"/>
      <c r="C162" s="32"/>
      <c r="D162" s="37">
        <v>422</v>
      </c>
      <c r="E162" s="11" t="str">
        <f>VLOOKUP(D162,[1]owssvr!$A$3:$AR$381,6,FALSE)</f>
        <v>Kielce</v>
      </c>
      <c r="F162" s="11" t="str">
        <f>VLOOKUP(D162,[1]owssvr!$A$3:$AR$381,4,FALSE)</f>
        <v>GP9</v>
      </c>
      <c r="G162" s="11" t="str">
        <f>VLOOKUP(D162,[1]owssvr!$A$3:$AR$381,2,FALSE)</f>
        <v>Budowa obwodnicy Ostrowca Świętokrzyskiego dk9</v>
      </c>
      <c r="H162" s="11" t="str">
        <f>VLOOKUP(D162,[1]owssvr!$A$3:$AR$381,3,FALSE)</f>
        <v>0862. Budowa obwodnicy Ostrowca Świętokrzyskiego dk9</v>
      </c>
      <c r="I162" s="11"/>
      <c r="J162" s="11" t="str">
        <f>VLOOKUP(D162,[1]owssvr!$A$3:$AR$381,15,FALSE)</f>
        <v>Przygotowanie</v>
      </c>
      <c r="K162" s="12" t="e">
        <f t="shared" si="8"/>
        <v>#REF!</v>
      </c>
      <c r="L162" s="12" t="e">
        <f>VLOOKUP(D162,[1]owssvr!$A$3:$AR$381,16,FALSE)</f>
        <v>#REF!</v>
      </c>
      <c r="M162" s="12" t="e">
        <f>VLOOKUP(D162,[1]owssvr!$A$3:$AR$381,18,FALSE)</f>
        <v>#REF!</v>
      </c>
      <c r="N162" s="12">
        <f>VLOOKUP(D162,[1]owssvr!$A$3:$AR$381,20,FALSE)</f>
        <v>2.7</v>
      </c>
      <c r="O162" s="12" t="e">
        <f>VLOOKUP(D162,[1]owssvr!$A$3:$AR$381,22,FALSE)</f>
        <v>#REF!</v>
      </c>
      <c r="P162" s="13" t="e">
        <f>VLOOKUP(D162,[1]owssvr!$A$3:$AR$381,24,FALSE)</f>
        <v>#REF!</v>
      </c>
      <c r="Q162" s="13" t="e">
        <f>VLOOKUP(D162,[1]owssvr!$A$3:$AR$381,25,FALSE)</f>
        <v>#REF!</v>
      </c>
      <c r="R162" s="13"/>
      <c r="S162" s="13">
        <f>VLOOKUP(D162,[1]owssvr!$A$3:$AR$381,28,FALSE)</f>
        <v>44713</v>
      </c>
      <c r="T162" s="11"/>
      <c r="U162" s="14" t="str">
        <f>VLOOKUP(D162,[1]owssvr!$A$3:$AL$381,38,FALSE)</f>
        <v>3szt. , w tym - most: 2 szt, wiadukt: 1 szt</v>
      </c>
      <c r="V162" s="76"/>
      <c r="W162" s="101"/>
      <c r="X162" s="101"/>
      <c r="Y162" s="102"/>
      <c r="Z162" s="102"/>
      <c r="AA162" s="103"/>
    </row>
    <row r="163" spans="1:27" ht="135.75" hidden="1" thickTop="1" x14ac:dyDescent="0.25">
      <c r="A163" s="34">
        <v>155</v>
      </c>
      <c r="B163" s="11"/>
      <c r="C163" s="32"/>
      <c r="D163" s="37">
        <v>434</v>
      </c>
      <c r="E163" s="11" t="str">
        <f>VLOOKUP(D163,[1]owssvr!$A$3:$AR$381,6,FALSE)</f>
        <v>Kielce</v>
      </c>
      <c r="F163" s="11" t="str">
        <f>VLOOKUP(D163,[1]owssvr!$A$3:$AR$381,4,FALSE)</f>
        <v>S74</v>
      </c>
      <c r="G163" s="11" t="str">
        <f>VLOOKUP(D163,[1]owssvr!$A$3:$AR$381,2,FALSE)</f>
        <v>1. Cedzyna - Łagów</v>
      </c>
      <c r="H163" s="11" t="str">
        <f>VLOOKUP(D163,[1]owssvr!$A$3:$AR$381,3,FALSE)</f>
        <v>0767. Budowa drogi S74 Kielce - Nisko, odc. Cedzyna - Jałowęsy</v>
      </c>
      <c r="I163" s="11"/>
      <c r="J163" s="11" t="str">
        <f>VLOOKUP(D163,[1]owssvr!$A$3:$AR$381,15,FALSE)</f>
        <v>Przygotowanie</v>
      </c>
      <c r="K163" s="12" t="e">
        <f t="shared" si="8"/>
        <v>#REF!</v>
      </c>
      <c r="L163" s="12" t="e">
        <f>VLOOKUP(D163,[1]owssvr!$A$3:$AR$381,16,FALSE)</f>
        <v>#REF!</v>
      </c>
      <c r="M163" s="12">
        <v>32</v>
      </c>
      <c r="N163" s="12" t="e">
        <f>VLOOKUP(D163,[1]owssvr!$A$3:$AR$381,20,FALSE)</f>
        <v>#REF!</v>
      </c>
      <c r="O163" s="12" t="e">
        <f>VLOOKUP(D163,[1]owssvr!$A$3:$AR$381,22,FALSE)</f>
        <v>#REF!</v>
      </c>
      <c r="P163" s="13" t="e">
        <f>VLOOKUP(D163,[1]owssvr!$A$3:$AR$381,24,FALSE)</f>
        <v>#REF!</v>
      </c>
      <c r="Q163" s="13" t="e">
        <f>VLOOKUP(D163,[1]owssvr!$A$3:$AR$381,25,FALSE)</f>
        <v>#REF!</v>
      </c>
      <c r="R163" s="13"/>
      <c r="S163" s="13">
        <f>VLOOKUP(D163,[1]owssvr!$A$3:$AR$381,28,FALSE)</f>
        <v>45138</v>
      </c>
      <c r="T163" s="11"/>
      <c r="U163" s="14" t="str">
        <f>VLOOKUP(D163,[1]owssvr!$A$3:$AL$381,38,FALSE)</f>
        <v>w wariancie 6-4 przewidziano ogółem 23 obiekty inżynierskie, z czego 13 obiektów  w ciągu projektowanej drogi ekspresowej S 74, 9 obiektów w ciągu dróg krzyżujących się z drogą S 74 oraz 1 obiekt nad drogąekspresową jako przejście dla zwierząt w formie zielonego mostu</v>
      </c>
      <c r="V163" s="76"/>
      <c r="W163" s="101"/>
      <c r="X163" s="101"/>
      <c r="Y163" s="102"/>
      <c r="Z163" s="102"/>
      <c r="AA163" s="103"/>
    </row>
    <row r="164" spans="1:27" ht="105.75" hidden="1" thickTop="1" x14ac:dyDescent="0.25">
      <c r="A164" s="34">
        <v>156</v>
      </c>
      <c r="B164" s="11"/>
      <c r="C164" s="32"/>
      <c r="D164" s="37">
        <v>435</v>
      </c>
      <c r="E164" s="11" t="str">
        <f>VLOOKUP(D164,[1]owssvr!$A$3:$AR$381,6,FALSE)</f>
        <v>Kielce</v>
      </c>
      <c r="F164" s="11" t="str">
        <f>VLOOKUP(D164,[1]owssvr!$A$3:$AR$381,4,FALSE)</f>
        <v>S74</v>
      </c>
      <c r="G164" s="11" t="str">
        <f>VLOOKUP(D164,[1]owssvr!$A$3:$AR$381,2,FALSE)</f>
        <v>2.Łagów - Jałowęsy</v>
      </c>
      <c r="H164" s="11" t="str">
        <f>VLOOKUP(D164,[1]owssvr!$A$3:$AR$381,3,FALSE)</f>
        <v>0767. Budowa drogi S74 Kielce - Nisko, odc. Cedzyna - Jałowęsy</v>
      </c>
      <c r="I164" s="11"/>
      <c r="J164" s="11" t="str">
        <f>VLOOKUP(D164,[1]owssvr!$A$3:$AR$381,15,FALSE)</f>
        <v>Przygotowanie</v>
      </c>
      <c r="K164" s="12" t="e">
        <f t="shared" si="8"/>
        <v>#REF!</v>
      </c>
      <c r="L164" s="12" t="e">
        <f>VLOOKUP(D164,[1]owssvr!$A$3:$AR$381,16,FALSE)</f>
        <v>#REF!</v>
      </c>
      <c r="M164" s="12">
        <f>VLOOKUP(D164,[1]owssvr!$A$3:$AR$381,18,FALSE)</f>
        <v>14.5</v>
      </c>
      <c r="N164" s="12" t="e">
        <f>VLOOKUP(D164,[1]owssvr!$A$3:$AR$381,20,FALSE)</f>
        <v>#REF!</v>
      </c>
      <c r="O164" s="12" t="e">
        <f>VLOOKUP(D164,[1]owssvr!$A$3:$AR$381,22,FALSE)</f>
        <v>#REF!</v>
      </c>
      <c r="P164" s="13" t="e">
        <f>VLOOKUP(D164,[1]owssvr!$A$3:$AR$381,24,FALSE)</f>
        <v>#REF!</v>
      </c>
      <c r="Q164" s="13" t="e">
        <f>VLOOKUP(D164,[1]owssvr!$A$3:$AR$381,25,FALSE)</f>
        <v>#REF!</v>
      </c>
      <c r="R164" s="13"/>
      <c r="S164" s="13">
        <f>VLOOKUP(D164,[1]owssvr!$A$3:$AR$381,28,FALSE)</f>
        <v>45138</v>
      </c>
      <c r="T164" s="11"/>
      <c r="U164" s="14" t="str">
        <f>VLOOKUP(D164,[1]owssvr!$A$3:$AL$381,38,FALSE)</f>
        <v>w wariancie preferowanym 'b' przewidziano ogółem 15 obiektów inżynierskich, z czego 6 obiektów w ciągu projewanej drogi ekspresowej S74 i 9 obiektów w ciągu dróg krzyżujących  się z drogą S-74</v>
      </c>
      <c r="V164" s="76"/>
      <c r="W164" s="101"/>
      <c r="X164" s="101"/>
      <c r="Y164" s="102"/>
      <c r="Z164" s="102"/>
      <c r="AA164" s="103"/>
    </row>
    <row r="165" spans="1:27" ht="45.75" hidden="1" thickTop="1" x14ac:dyDescent="0.25">
      <c r="A165" s="34">
        <v>157</v>
      </c>
      <c r="B165" s="11"/>
      <c r="C165" s="32"/>
      <c r="D165" s="37">
        <v>436</v>
      </c>
      <c r="E165" s="11" t="str">
        <f>VLOOKUP(D165,[1]owssvr!$A$3:$AR$381,6,FALSE)</f>
        <v>Kielce</v>
      </c>
      <c r="F165" s="11" t="str">
        <f>VLOOKUP(D165,[1]owssvr!$A$3:$AR$381,4,FALSE)</f>
        <v>S74</v>
      </c>
      <c r="G165" s="11" t="str">
        <f>VLOOKUP(D165,[1]owssvr!$A$3:$AR$381,2,FALSE)</f>
        <v>Budowa obwodnicy Opatowa S74 i dk 9</v>
      </c>
      <c r="H165" s="11" t="str">
        <f>VLOOKUP(D165,[1]owssvr!$A$3:$AR$381,3,FALSE)</f>
        <v>0769. Budowa obwodnicy Opatowa S74 i dk9</v>
      </c>
      <c r="I165" s="11"/>
      <c r="J165" s="11" t="str">
        <f>VLOOKUP(D165,[1]owssvr!$A$3:$AR$381,15,FALSE)</f>
        <v>Przygotowanie</v>
      </c>
      <c r="K165" s="12" t="e">
        <f t="shared" si="8"/>
        <v>#REF!</v>
      </c>
      <c r="L165" s="12" t="e">
        <f>VLOOKUP(D165,[1]owssvr!$A$3:$AR$381,16,FALSE)</f>
        <v>#REF!</v>
      </c>
      <c r="M165" s="12">
        <f>VLOOKUP(D165,[1]owssvr!$A$3:$AR$381,18,FALSE)</f>
        <v>9.8000000000000007</v>
      </c>
      <c r="N165" s="12">
        <f>VLOOKUP(D165,[1]owssvr!$A$3:$AR$381,20,FALSE)</f>
        <v>5.8</v>
      </c>
      <c r="O165" s="12" t="e">
        <f>VLOOKUP(D165,[1]owssvr!$A$3:$AR$381,22,FALSE)</f>
        <v>#REF!</v>
      </c>
      <c r="P165" s="13" t="e">
        <f>VLOOKUP(D165,[1]owssvr!$A$3:$AR$381,24,FALSE)</f>
        <v>#REF!</v>
      </c>
      <c r="Q165" s="13" t="e">
        <f>VLOOKUP(D165,[1]owssvr!$A$3:$AR$381,25,FALSE)</f>
        <v>#REF!</v>
      </c>
      <c r="R165" s="13"/>
      <c r="S165" s="13">
        <f>VLOOKUP(D165,[1]owssvr!$A$3:$AR$381,28,FALSE)</f>
        <v>44895</v>
      </c>
      <c r="T165" s="11"/>
      <c r="U165" s="14" t="str">
        <f>VLOOKUP(D165,[1]owssvr!$A$3:$AL$381,38,FALSE)</f>
        <v>zostanie okreslone w późniejszym stadium dokumentacji</v>
      </c>
      <c r="V165" s="76"/>
      <c r="W165" s="101"/>
      <c r="X165" s="101"/>
      <c r="Y165" s="102"/>
      <c r="Z165" s="102"/>
      <c r="AA165" s="103"/>
    </row>
    <row r="166" spans="1:27" ht="90.75" hidden="1" thickTop="1" x14ac:dyDescent="0.25">
      <c r="A166" s="34">
        <v>158</v>
      </c>
      <c r="B166" s="11"/>
      <c r="C166" s="32"/>
      <c r="D166" s="37">
        <v>123</v>
      </c>
      <c r="E166" s="11" t="str">
        <f>VLOOKUP(D166,[1]owssvr!$A$3:$AR$381,6,FALSE)</f>
        <v>Kielce</v>
      </c>
      <c r="F166" s="11" t="str">
        <f>VLOOKUP(D166,[1]owssvr!$A$3:$AR$381,4,FALSE)</f>
        <v>S7</v>
      </c>
      <c r="G166" s="11" t="str">
        <f>VLOOKUP(D166,[1]owssvr!$A$3:$AR$381,2,FALSE)</f>
        <v>Budowa drogi S7 Radom (Jedlińsk) - Jędrzejów, odc. gr. woj. mazowieckiego / świętokrzyskiego - Skarżysko Kamienna</v>
      </c>
      <c r="H166" s="11" t="str">
        <f>VLOOKUP(D166,[1]owssvr!$A$3:$AR$381,3,FALSE)</f>
        <v>0362. Budowa drogi S7 Radom (Jedlińsk) - Jędrzejów, odc. gr. woj. mazowieckiego / świętokrzyskiego - Skarżysko Kamienna</v>
      </c>
      <c r="I166" s="11"/>
      <c r="J166" s="11" t="str">
        <f>VLOOKUP(D166,[1]owssvr!$A$3:$AR$381,15,FALSE)</f>
        <v>Przetarg</v>
      </c>
      <c r="K166" s="12" t="e">
        <f t="shared" si="8"/>
        <v>#REF!</v>
      </c>
      <c r="L166" s="12" t="e">
        <f>VLOOKUP(D166,[1]owssvr!$A$3:$AR$381,16,FALSE)</f>
        <v>#REF!</v>
      </c>
      <c r="M166" s="12">
        <f>VLOOKUP(D166,[1]owssvr!$A$3:$AR$381,18,FALSE)</f>
        <v>7.57</v>
      </c>
      <c r="N166" s="12" t="e">
        <f>VLOOKUP(D166,[1]owssvr!$A$3:$AR$381,20,FALSE)</f>
        <v>#REF!</v>
      </c>
      <c r="O166" s="12" t="e">
        <f>VLOOKUP(D166,[1]owssvr!$A$3:$AR$381,22,FALSE)</f>
        <v>#REF!</v>
      </c>
      <c r="P166" s="13" t="e">
        <f>VLOOKUP(D166,[1]owssvr!$A$3:$AR$381,24,FALSE)</f>
        <v>#REF!</v>
      </c>
      <c r="Q166" s="13" t="e">
        <f>VLOOKUP(D166,[1]owssvr!$A$3:$AR$381,25,FALSE)</f>
        <v>#REF!</v>
      </c>
      <c r="R166" s="13"/>
      <c r="S166" s="13">
        <f>VLOOKUP(D166,[1]owssvr!$A$3:$AR$381,28,FALSE)</f>
        <v>43951</v>
      </c>
      <c r="T166" s="11"/>
      <c r="U166" s="14" t="str">
        <f>VLOOKUP(D166,[1]owssvr!$A$3:$AL$381,38,FALSE)</f>
        <v>mosty - 2, wiadukty drogowe 6 (5 w ciagu S-7 i 1 nad S7), 2 przejścia dla zwierząt średnich (2 wiadukty), 5 przejść dla zwierząt małych (przepusty), 2 ściany oporowe, 2 mury oporowe</v>
      </c>
      <c r="V166" s="76"/>
      <c r="W166" s="101"/>
      <c r="X166" s="101"/>
      <c r="Y166" s="102"/>
      <c r="Z166" s="102"/>
      <c r="AA166" s="103"/>
    </row>
    <row r="167" spans="1:27" ht="210.75" hidden="1" thickTop="1" x14ac:dyDescent="0.25">
      <c r="A167" s="34">
        <v>159</v>
      </c>
      <c r="B167" s="11">
        <v>401</v>
      </c>
      <c r="C167" s="36">
        <v>317</v>
      </c>
      <c r="D167" s="37">
        <f>VLOOKUP(C167,[2]MŁK!$B$3:$AO$107,2,FALSE)</f>
        <v>143</v>
      </c>
      <c r="E167" s="11" t="s">
        <v>219</v>
      </c>
      <c r="F167" s="11" t="s">
        <v>103</v>
      </c>
      <c r="G167" s="11" t="s">
        <v>1639</v>
      </c>
      <c r="H167" s="11" t="s">
        <v>1640</v>
      </c>
      <c r="I167" s="11" t="s">
        <v>1641</v>
      </c>
      <c r="J167" s="11" t="s">
        <v>2349</v>
      </c>
      <c r="K167" s="12">
        <f t="shared" si="8"/>
        <v>25.134</v>
      </c>
      <c r="L167" s="12">
        <v>0</v>
      </c>
      <c r="M167" s="12">
        <v>21.553000000000001</v>
      </c>
      <c r="N167" s="12">
        <v>0</v>
      </c>
      <c r="O167" s="12">
        <v>3.581</v>
      </c>
      <c r="P167" s="13" t="s">
        <v>1560</v>
      </c>
      <c r="Q167" s="13" t="s">
        <v>2458</v>
      </c>
      <c r="R167" s="13"/>
      <c r="S167" s="13" t="s">
        <v>2459</v>
      </c>
      <c r="T167" s="11">
        <v>0</v>
      </c>
      <c r="U167" s="14" t="s">
        <v>1971</v>
      </c>
      <c r="V167" s="77" t="s">
        <v>1896</v>
      </c>
      <c r="W167" s="101"/>
      <c r="X167" s="101"/>
      <c r="Y167" s="102"/>
      <c r="Z167" s="102"/>
      <c r="AA167" s="103"/>
    </row>
    <row r="168" spans="1:27" ht="135.75" hidden="1" thickTop="1" x14ac:dyDescent="0.25">
      <c r="A168" s="34">
        <v>160</v>
      </c>
      <c r="B168" s="11"/>
      <c r="C168" s="36">
        <v>318</v>
      </c>
      <c r="D168" s="37">
        <f>VLOOKUP(C168,[2]MŁK!$B$3:$AO$107,2,FALSE)</f>
        <v>298</v>
      </c>
      <c r="E168" s="11" t="s">
        <v>219</v>
      </c>
      <c r="F168" s="11" t="s">
        <v>103</v>
      </c>
      <c r="G168" s="11" t="s">
        <v>2199</v>
      </c>
      <c r="H168" s="11" t="s">
        <v>2199</v>
      </c>
      <c r="I168" s="11" t="s">
        <v>2384</v>
      </c>
      <c r="J168" s="11" t="s">
        <v>2349</v>
      </c>
      <c r="K168" s="12">
        <f t="shared" si="8"/>
        <v>24.65</v>
      </c>
      <c r="L168" s="12">
        <v>0</v>
      </c>
      <c r="M168" s="12">
        <v>24.65</v>
      </c>
      <c r="N168" s="12">
        <v>0</v>
      </c>
      <c r="O168" s="12">
        <v>0</v>
      </c>
      <c r="P168" s="13" t="s">
        <v>2460</v>
      </c>
      <c r="Q168" s="13" t="s">
        <v>2461</v>
      </c>
      <c r="R168" s="13"/>
      <c r="S168" s="13" t="s">
        <v>2462</v>
      </c>
      <c r="T168" s="11">
        <v>0</v>
      </c>
      <c r="U168" s="14" t="s">
        <v>2463</v>
      </c>
      <c r="V168" s="76" t="s">
        <v>2200</v>
      </c>
      <c r="W168" s="101"/>
      <c r="X168" s="101"/>
      <c r="Y168" s="102"/>
      <c r="Z168" s="102"/>
      <c r="AA168" s="103"/>
    </row>
    <row r="169" spans="1:27" ht="135.75" hidden="1" thickTop="1" x14ac:dyDescent="0.25">
      <c r="A169" s="34">
        <v>161</v>
      </c>
      <c r="B169" s="38">
        <v>189</v>
      </c>
      <c r="C169" s="36">
        <v>47</v>
      </c>
      <c r="D169" s="37">
        <v>0</v>
      </c>
      <c r="E169" s="11" t="s">
        <v>219</v>
      </c>
      <c r="F169" s="11" t="s">
        <v>103</v>
      </c>
      <c r="G169" s="11" t="s">
        <v>758</v>
      </c>
      <c r="H169" s="11" t="s">
        <v>759</v>
      </c>
      <c r="I169" s="11" t="s">
        <v>1229</v>
      </c>
      <c r="J169" s="11" t="s">
        <v>2350</v>
      </c>
      <c r="K169" s="12">
        <f t="shared" si="8"/>
        <v>9.6530000000000005</v>
      </c>
      <c r="L169" s="12">
        <v>0</v>
      </c>
      <c r="M169" s="12">
        <v>7.274</v>
      </c>
      <c r="N169" s="12">
        <v>2.379</v>
      </c>
      <c r="O169" s="12">
        <v>0</v>
      </c>
      <c r="P169" s="13">
        <v>39255</v>
      </c>
      <c r="Q169" s="13">
        <v>39266</v>
      </c>
      <c r="R169" s="13">
        <v>40100</v>
      </c>
      <c r="S169" s="13"/>
      <c r="T169" s="11"/>
      <c r="U169" s="14" t="s">
        <v>1946</v>
      </c>
      <c r="V169" s="76" t="s">
        <v>1702</v>
      </c>
      <c r="W169" s="101"/>
      <c r="X169" s="101"/>
      <c r="Y169" s="102"/>
      <c r="Z169" s="102"/>
      <c r="AA169" s="103"/>
    </row>
    <row r="170" spans="1:27" ht="105.75" hidden="1" thickTop="1" x14ac:dyDescent="0.25">
      <c r="A170" s="34">
        <v>162</v>
      </c>
      <c r="B170" s="35">
        <v>138</v>
      </c>
      <c r="C170" s="36">
        <v>45</v>
      </c>
      <c r="D170" s="37">
        <v>0</v>
      </c>
      <c r="E170" s="11" t="s">
        <v>219</v>
      </c>
      <c r="F170" s="11" t="s">
        <v>103</v>
      </c>
      <c r="G170" s="11" t="s">
        <v>216</v>
      </c>
      <c r="H170" s="11" t="s">
        <v>1136</v>
      </c>
      <c r="I170" s="11" t="s">
        <v>1137</v>
      </c>
      <c r="J170" s="11" t="s">
        <v>2350</v>
      </c>
      <c r="K170" s="12">
        <f t="shared" si="8"/>
        <v>16.670999999999999</v>
      </c>
      <c r="L170" s="12">
        <v>0</v>
      </c>
      <c r="M170" s="12">
        <v>16.670999999999999</v>
      </c>
      <c r="N170" s="12">
        <v>0</v>
      </c>
      <c r="O170" s="12">
        <v>0</v>
      </c>
      <c r="P170" s="13">
        <v>39840</v>
      </c>
      <c r="Q170" s="13">
        <v>39868</v>
      </c>
      <c r="R170" s="13">
        <v>40660</v>
      </c>
      <c r="S170" s="13"/>
      <c r="T170" s="11"/>
      <c r="U170" s="14" t="s">
        <v>1976</v>
      </c>
      <c r="V170" s="76" t="s">
        <v>1746</v>
      </c>
      <c r="W170" s="101"/>
      <c r="X170" s="101"/>
      <c r="Y170" s="102"/>
      <c r="Z170" s="102"/>
      <c r="AA170" s="103"/>
    </row>
    <row r="171" spans="1:27" ht="120.75" hidden="1" thickTop="1" x14ac:dyDescent="0.25">
      <c r="A171" s="34">
        <v>163</v>
      </c>
      <c r="B171" s="35">
        <v>140</v>
      </c>
      <c r="C171" s="36">
        <v>46</v>
      </c>
      <c r="D171" s="37">
        <v>0</v>
      </c>
      <c r="E171" s="11" t="s">
        <v>219</v>
      </c>
      <c r="F171" s="11" t="s">
        <v>225</v>
      </c>
      <c r="G171" s="11" t="s">
        <v>226</v>
      </c>
      <c r="H171" s="11" t="s">
        <v>757</v>
      </c>
      <c r="I171" s="11" t="s">
        <v>1141</v>
      </c>
      <c r="J171" s="11" t="s">
        <v>2350</v>
      </c>
      <c r="K171" s="12">
        <f t="shared" si="8"/>
        <v>6.7709999999999999</v>
      </c>
      <c r="L171" s="12">
        <v>0</v>
      </c>
      <c r="M171" s="12">
        <v>6.7709999999999999</v>
      </c>
      <c r="N171" s="12">
        <v>0</v>
      </c>
      <c r="O171" s="12">
        <v>0</v>
      </c>
      <c r="P171" s="13">
        <v>39927</v>
      </c>
      <c r="Q171" s="13">
        <v>39955</v>
      </c>
      <c r="R171" s="13">
        <v>40892</v>
      </c>
      <c r="S171" s="13"/>
      <c r="T171" s="11"/>
      <c r="U171" s="14" t="s">
        <v>1987</v>
      </c>
      <c r="V171" s="76" t="s">
        <v>1761</v>
      </c>
      <c r="W171" s="101"/>
      <c r="X171" s="101"/>
      <c r="Y171" s="102"/>
      <c r="Z171" s="102"/>
      <c r="AA171" s="103"/>
    </row>
    <row r="172" spans="1:27" ht="105.75" hidden="1" thickTop="1" x14ac:dyDescent="0.25">
      <c r="A172" s="34">
        <v>164</v>
      </c>
      <c r="B172" s="35">
        <v>132</v>
      </c>
      <c r="C172" s="36">
        <v>48</v>
      </c>
      <c r="D172" s="37">
        <v>0</v>
      </c>
      <c r="E172" s="11" t="s">
        <v>219</v>
      </c>
      <c r="F172" s="11" t="s">
        <v>222</v>
      </c>
      <c r="G172" s="11" t="s">
        <v>223</v>
      </c>
      <c r="H172" s="11" t="s">
        <v>224</v>
      </c>
      <c r="I172" s="11" t="s">
        <v>1123</v>
      </c>
      <c r="J172" s="11" t="s">
        <v>2350</v>
      </c>
      <c r="K172" s="12">
        <f t="shared" si="8"/>
        <v>0.94399999999999995</v>
      </c>
      <c r="L172" s="12">
        <v>0</v>
      </c>
      <c r="M172" s="12">
        <v>0</v>
      </c>
      <c r="N172" s="12">
        <v>0.94399999999999995</v>
      </c>
      <c r="O172" s="12">
        <v>0</v>
      </c>
      <c r="P172" s="13">
        <v>39738</v>
      </c>
      <c r="Q172" s="13">
        <v>40043</v>
      </c>
      <c r="R172" s="13">
        <v>40709</v>
      </c>
      <c r="S172" s="13"/>
      <c r="T172" s="11"/>
      <c r="U172" s="14" t="s">
        <v>1979</v>
      </c>
      <c r="V172" s="76" t="s">
        <v>1749</v>
      </c>
      <c r="W172" s="101"/>
      <c r="X172" s="101"/>
      <c r="Y172" s="102"/>
      <c r="Z172" s="102"/>
      <c r="AA172" s="103"/>
    </row>
    <row r="173" spans="1:27" ht="105.75" hidden="1" thickTop="1" x14ac:dyDescent="0.25">
      <c r="A173" s="34">
        <v>165</v>
      </c>
      <c r="B173" s="35">
        <v>53</v>
      </c>
      <c r="C173" s="36">
        <v>201</v>
      </c>
      <c r="D173" s="37">
        <v>0</v>
      </c>
      <c r="E173" s="11" t="s">
        <v>219</v>
      </c>
      <c r="F173" s="11" t="s">
        <v>103</v>
      </c>
      <c r="G173" s="11" t="s">
        <v>216</v>
      </c>
      <c r="H173" s="11" t="s">
        <v>217</v>
      </c>
      <c r="I173" s="11" t="s">
        <v>974</v>
      </c>
      <c r="J173" s="11" t="s">
        <v>2350</v>
      </c>
      <c r="K173" s="12">
        <f t="shared" si="8"/>
        <v>22.731000000000002</v>
      </c>
      <c r="L173" s="12">
        <v>0</v>
      </c>
      <c r="M173" s="12">
        <v>22.731000000000002</v>
      </c>
      <c r="N173" s="12">
        <v>0</v>
      </c>
      <c r="O173" s="12">
        <v>0</v>
      </c>
      <c r="P173" s="13">
        <v>40422</v>
      </c>
      <c r="Q173" s="13">
        <v>40422</v>
      </c>
      <c r="R173" s="13">
        <v>41502</v>
      </c>
      <c r="S173" s="13"/>
      <c r="T173" s="11" t="s">
        <v>218</v>
      </c>
      <c r="U173" s="14" t="s">
        <v>2030</v>
      </c>
      <c r="V173" s="76" t="s">
        <v>1815</v>
      </c>
      <c r="W173" s="101"/>
      <c r="X173" s="101"/>
      <c r="Y173" s="102"/>
      <c r="Z173" s="102"/>
      <c r="AA173" s="103"/>
    </row>
    <row r="174" spans="1:27" ht="75.75" hidden="1" thickTop="1" x14ac:dyDescent="0.25">
      <c r="A174" s="34">
        <v>166</v>
      </c>
      <c r="B174" s="38">
        <v>86</v>
      </c>
      <c r="C174" s="36">
        <v>213</v>
      </c>
      <c r="D174" s="37">
        <v>0</v>
      </c>
      <c r="E174" s="11" t="s">
        <v>219</v>
      </c>
      <c r="F174" s="11" t="s">
        <v>170</v>
      </c>
      <c r="G174" s="11" t="s">
        <v>220</v>
      </c>
      <c r="H174" s="11" t="s">
        <v>221</v>
      </c>
      <c r="I174" s="11" t="s">
        <v>1039</v>
      </c>
      <c r="J174" s="11" t="s">
        <v>2350</v>
      </c>
      <c r="K174" s="12">
        <f t="shared" si="8"/>
        <v>7.8639999999999999</v>
      </c>
      <c r="L174" s="12">
        <v>0</v>
      </c>
      <c r="M174" s="12">
        <v>0</v>
      </c>
      <c r="N174" s="12">
        <v>7.8639999999999999</v>
      </c>
      <c r="O174" s="12">
        <v>0</v>
      </c>
      <c r="P174" s="13">
        <v>40479</v>
      </c>
      <c r="Q174" s="13">
        <v>40507</v>
      </c>
      <c r="R174" s="13">
        <v>41253</v>
      </c>
      <c r="S174" s="13"/>
      <c r="T174" s="11"/>
      <c r="U174" s="14" t="s">
        <v>2022</v>
      </c>
      <c r="V174" s="76" t="s">
        <v>1803</v>
      </c>
      <c r="W174" s="101"/>
      <c r="X174" s="101"/>
      <c r="Y174" s="102"/>
      <c r="Z174" s="102"/>
      <c r="AA174" s="103"/>
    </row>
    <row r="175" spans="1:27" ht="60.75" hidden="1" thickTop="1" x14ac:dyDescent="0.25">
      <c r="A175" s="34">
        <v>167</v>
      </c>
      <c r="B175" s="38">
        <v>323</v>
      </c>
      <c r="C175" s="36" t="s">
        <v>1475</v>
      </c>
      <c r="D175" s="37">
        <v>0</v>
      </c>
      <c r="E175" s="11" t="s">
        <v>219</v>
      </c>
      <c r="F175" s="11" t="s">
        <v>103</v>
      </c>
      <c r="G175" s="11" t="s">
        <v>227</v>
      </c>
      <c r="H175" s="11" t="s">
        <v>760</v>
      </c>
      <c r="I175" s="11" t="s">
        <v>1474</v>
      </c>
      <c r="J175" s="11" t="s">
        <v>2350</v>
      </c>
      <c r="K175" s="12">
        <f t="shared" si="8"/>
        <v>5.7949999999999999</v>
      </c>
      <c r="L175" s="12">
        <v>0</v>
      </c>
      <c r="M175" s="12">
        <v>3</v>
      </c>
      <c r="N175" s="12">
        <v>2.7949999999999999</v>
      </c>
      <c r="O175" s="12">
        <v>0</v>
      </c>
      <c r="P175" s="13" t="e">
        <v>#N/A</v>
      </c>
      <c r="Q175" s="13" t="e">
        <v>#N/A</v>
      </c>
      <c r="R175" s="13">
        <v>38534</v>
      </c>
      <c r="S175" s="13"/>
      <c r="T175" s="11"/>
      <c r="U175" s="14" t="e">
        <v>#N/A</v>
      </c>
      <c r="V175" s="76" t="e">
        <v>#N/A</v>
      </c>
      <c r="W175" s="101"/>
      <c r="X175" s="101"/>
      <c r="Y175" s="102"/>
      <c r="Z175" s="102"/>
      <c r="AA175" s="103"/>
    </row>
    <row r="176" spans="1:27" ht="60.75" hidden="1" thickTop="1" x14ac:dyDescent="0.25">
      <c r="A176" s="34">
        <v>168</v>
      </c>
      <c r="B176" s="11"/>
      <c r="C176" s="32"/>
      <c r="D176" s="37">
        <v>145</v>
      </c>
      <c r="E176" s="11" t="str">
        <f>VLOOKUP(D176,[1]owssvr!$A$3:$AR$381,6,FALSE)</f>
        <v>Kraków</v>
      </c>
      <c r="F176" s="11" t="str">
        <f>VLOOKUP(D176,[1]owssvr!$A$3:$AR$381,4,FALSE)</f>
        <v>GP47</v>
      </c>
      <c r="G176" s="11" t="str">
        <f>VLOOKUP(D176,[1]owssvr!$A$3:$AR$381,2,FALSE)</f>
        <v>Budowa DK Nr 47 Rabka Zdrój - Zakopane na odc. Rdzawka - Nowy Targ km 5+064,20 - km 21+200,00</v>
      </c>
      <c r="H176" s="11" t="str">
        <f>VLOOKUP(D176,[1]owssvr!$A$3:$AR$381,3,FALSE)</f>
        <v>121. Budowa DK Nr 47 Rabka Zdrój - Zakopane na odc. Rdzawka - Nowy Targ km 5+064,20 - km 22+234,95</v>
      </c>
      <c r="I176" s="11"/>
      <c r="J176" s="11" t="str">
        <f>VLOOKUP(D176,[1]owssvr!$A$3:$AR$381,15,FALSE)</f>
        <v>Przygotowanie</v>
      </c>
      <c r="K176" s="12" t="e">
        <f t="shared" si="8"/>
        <v>#REF!</v>
      </c>
      <c r="L176" s="12" t="e">
        <f>VLOOKUP(D176,[1]owssvr!$A$3:$AR$381,16,FALSE)</f>
        <v>#REF!</v>
      </c>
      <c r="M176" s="12" t="e">
        <f>VLOOKUP(D176,[1]owssvr!$A$3:$AR$381,18,FALSE)</f>
        <v>#REF!</v>
      </c>
      <c r="N176" s="12">
        <f>VLOOKUP(D176,[1]owssvr!$A$3:$AR$381,20,FALSE)</f>
        <v>16.135999999999999</v>
      </c>
      <c r="O176" s="12" t="e">
        <f>VLOOKUP(D176,[1]owssvr!$A$3:$AR$381,22,FALSE)</f>
        <v>#REF!</v>
      </c>
      <c r="P176" s="13" t="e">
        <f>VLOOKUP(D176,[1]owssvr!$A$3:$AR$381,24,FALSE)</f>
        <v>#REF!</v>
      </c>
      <c r="Q176" s="13" t="e">
        <f>VLOOKUP(D176,[1]owssvr!$A$3:$AR$381,25,FALSE)</f>
        <v>#REF!</v>
      </c>
      <c r="R176" s="13"/>
      <c r="S176" s="13" t="e">
        <f>VLOOKUP(D176,[1]owssvr!$A$3:$AR$381,28,FALSE)</f>
        <v>#REF!</v>
      </c>
      <c r="T176" s="11"/>
      <c r="U176" s="14" t="str">
        <f>VLOOKUP(D176,[1]owssvr!$A$3:$AL$381,38,FALSE)</f>
        <v>mosty-2, estakady-0, przejścia dla zwierzat-0, wiadukty-19, tunele-0, pozostałe - 6 (przejazdy nad lub pod proj DK 47 lub w ciagu DK 47)</v>
      </c>
      <c r="V176" s="76"/>
      <c r="W176" s="101"/>
      <c r="X176" s="101"/>
      <c r="Y176" s="102"/>
      <c r="Z176" s="102"/>
      <c r="AA176" s="103"/>
    </row>
    <row r="177" spans="1:27" ht="45.75" hidden="1" thickTop="1" x14ac:dyDescent="0.25">
      <c r="A177" s="34">
        <v>169</v>
      </c>
      <c r="B177" s="11"/>
      <c r="C177" s="32"/>
      <c r="D177" s="37">
        <v>168</v>
      </c>
      <c r="E177" s="11" t="str">
        <f>VLOOKUP(D177,[1]owssvr!$A$3:$AR$381,6,FALSE)</f>
        <v>Kraków</v>
      </c>
      <c r="F177" s="11" t="str">
        <f>VLOOKUP(D177,[1]owssvr!$A$3:$AR$381,4,FALSE)</f>
        <v>GP73</v>
      </c>
      <c r="G177" s="11" t="str">
        <f>VLOOKUP(D177,[1]owssvr!$A$3:$AR$381,2,FALSE)</f>
        <v>Przebudowa dk 73 na odc. Szczucin - Dąbrowa Tarnowska</v>
      </c>
      <c r="H177" s="11" t="str">
        <f>VLOOKUP(D177,[1]owssvr!$A$3:$AR$381,3,FALSE)</f>
        <v>127. Przebudowa dk 73 na odc. Szczucin - Dąbrowa Tarnowska</v>
      </c>
      <c r="I177" s="11"/>
      <c r="J177" s="11" t="str">
        <f>VLOOKUP(D177,[1]owssvr!$A$3:$AR$381,15,FALSE)</f>
        <v>Przygotowanie</v>
      </c>
      <c r="K177" s="12" t="e">
        <f t="shared" si="8"/>
        <v>#REF!</v>
      </c>
      <c r="L177" s="12" t="e">
        <f>VLOOKUP(D177,[1]owssvr!$A$3:$AR$381,16,FALSE)</f>
        <v>#REF!</v>
      </c>
      <c r="M177" s="12" t="e">
        <f>VLOOKUP(D177,[1]owssvr!$A$3:$AR$381,18,FALSE)</f>
        <v>#REF!</v>
      </c>
      <c r="N177" s="12">
        <f>VLOOKUP(D177,[1]owssvr!$A$3:$AR$381,20,FALSE)</f>
        <v>16.399999999999999</v>
      </c>
      <c r="O177" s="12" t="e">
        <f>VLOOKUP(D177,[1]owssvr!$A$3:$AR$381,22,FALSE)</f>
        <v>#REF!</v>
      </c>
      <c r="P177" s="13" t="e">
        <f>VLOOKUP(D177,[1]owssvr!$A$3:$AR$381,24,FALSE)</f>
        <v>#REF!</v>
      </c>
      <c r="Q177" s="13" t="e">
        <f>VLOOKUP(D177,[1]owssvr!$A$3:$AR$381,25,FALSE)</f>
        <v>#REF!</v>
      </c>
      <c r="R177" s="13"/>
      <c r="S177" s="13" t="e">
        <f>VLOOKUP(D177,[1]owssvr!$A$3:$AR$381,28,FALSE)</f>
        <v>#REF!</v>
      </c>
      <c r="T177" s="11"/>
      <c r="U177" s="14" t="str">
        <f>VLOOKUP(D177,[1]owssvr!$A$3:$AL$381,38,FALSE)</f>
        <v>4 obiekty mostowe, 20 przepustów z czego 13 to przejścia dla zwierząt</v>
      </c>
      <c r="V177" s="76"/>
      <c r="W177" s="101"/>
      <c r="X177" s="101"/>
      <c r="Y177" s="102"/>
      <c r="Z177" s="102"/>
      <c r="AA177" s="103"/>
    </row>
    <row r="178" spans="1:27" ht="60.75" hidden="1" thickTop="1" x14ac:dyDescent="0.25">
      <c r="A178" s="34">
        <v>170</v>
      </c>
      <c r="B178" s="11"/>
      <c r="C178" s="32"/>
      <c r="D178" s="37">
        <v>185</v>
      </c>
      <c r="E178" s="11" t="str">
        <f>VLOOKUP(D178,[1]owssvr!$A$3:$AR$381,6,FALSE)</f>
        <v>Kraków</v>
      </c>
      <c r="F178" s="11" t="str">
        <f>VLOOKUP(D178,[1]owssvr!$A$3:$AR$381,4,FALSE)</f>
        <v>GP73</v>
      </c>
      <c r="G178" s="11" t="str">
        <f>VLOOKUP(D178,[1]owssvr!$A$3:$AR$381,2,FALSE)</f>
        <v>Przebudowa / wzmocnienie nawierzchni dk 73 na odc. Dąbrowa - Tarnów</v>
      </c>
      <c r="H178" s="11" t="str">
        <f>VLOOKUP(D178,[1]owssvr!$A$3:$AR$381,3,FALSE)</f>
        <v>129. Przebudowa / wzmocnienie nawierzchni dk 73 na odc. Dąbrowa – Tarnów</v>
      </c>
      <c r="I178" s="11"/>
      <c r="J178" s="11" t="str">
        <f>VLOOKUP(D178,[1]owssvr!$A$3:$AR$381,15,FALSE)</f>
        <v>Przygotowanie</v>
      </c>
      <c r="K178" s="12" t="e">
        <f t="shared" si="8"/>
        <v>#REF!</v>
      </c>
      <c r="L178" s="12" t="e">
        <f>VLOOKUP(D178,[1]owssvr!$A$3:$AR$381,16,FALSE)</f>
        <v>#REF!</v>
      </c>
      <c r="M178" s="12" t="e">
        <f>VLOOKUP(D178,[1]owssvr!$A$3:$AR$381,18,FALSE)</f>
        <v>#REF!</v>
      </c>
      <c r="N178" s="12">
        <f>VLOOKUP(D178,[1]owssvr!$A$3:$AR$381,20,FALSE)</f>
        <v>10.9</v>
      </c>
      <c r="O178" s="12" t="e">
        <f>VLOOKUP(D178,[1]owssvr!$A$3:$AR$381,22,FALSE)</f>
        <v>#REF!</v>
      </c>
      <c r="P178" s="13" t="e">
        <f>VLOOKUP(D178,[1]owssvr!$A$3:$AR$381,24,FALSE)</f>
        <v>#REF!</v>
      </c>
      <c r="Q178" s="13" t="e">
        <f>VLOOKUP(D178,[1]owssvr!$A$3:$AR$381,25,FALSE)</f>
        <v>#REF!</v>
      </c>
      <c r="R178" s="13"/>
      <c r="S178" s="13" t="e">
        <f>VLOOKUP(D178,[1]owssvr!$A$3:$AR$381,28,FALSE)</f>
        <v>#REF!</v>
      </c>
      <c r="T178" s="11"/>
      <c r="U178" s="14" t="str">
        <f>VLOOKUP(D178,[1]owssvr!$A$3:$AL$381,38,FALSE)</f>
        <v>17 przepustów, w tym 4 przejścia dla zwierząt</v>
      </c>
      <c r="V178" s="76"/>
      <c r="W178" s="101"/>
      <c r="X178" s="101"/>
      <c r="Y178" s="102"/>
      <c r="Z178" s="102"/>
      <c r="AA178" s="103"/>
    </row>
    <row r="179" spans="1:27" ht="120.75" hidden="1" thickTop="1" x14ac:dyDescent="0.25">
      <c r="A179" s="34">
        <v>171</v>
      </c>
      <c r="B179" s="11"/>
      <c r="C179" s="32"/>
      <c r="D179" s="37">
        <v>189</v>
      </c>
      <c r="E179" s="11" t="str">
        <f>VLOOKUP(D179,[1]owssvr!$A$3:$AR$381,6,FALSE)</f>
        <v>Kraków</v>
      </c>
      <c r="F179" s="11" t="str">
        <f>VLOOKUP(D179,[1]owssvr!$A$3:$AR$381,4,FALSE)</f>
        <v>GP28</v>
      </c>
      <c r="G179" s="11" t="str">
        <f>VLOOKUP(D179,[1]owssvr!$A$3:$AR$381,2,FALSE)</f>
        <v>Budowa obwodnicy m. Zator dk nr 28</v>
      </c>
      <c r="H179" s="11" t="str">
        <f>VLOOKUP(D179,[1]owssvr!$A$3:$AR$381,3,FALSE)</f>
        <v>106. Budowa obwodnicy m. Zator dk. nr 28</v>
      </c>
      <c r="I179" s="11"/>
      <c r="J179" s="11" t="str">
        <f>VLOOKUP(D179,[1]owssvr!$A$3:$AR$381,15,FALSE)</f>
        <v>Przygotowanie</v>
      </c>
      <c r="K179" s="12" t="e">
        <f t="shared" si="8"/>
        <v>#REF!</v>
      </c>
      <c r="L179" s="12" t="e">
        <f>VLOOKUP(D179,[1]owssvr!$A$3:$AR$381,16,FALSE)</f>
        <v>#REF!</v>
      </c>
      <c r="M179" s="12" t="e">
        <f>VLOOKUP(D179,[1]owssvr!$A$3:$AR$381,18,FALSE)</f>
        <v>#REF!</v>
      </c>
      <c r="N179" s="12">
        <f>VLOOKUP(D179,[1]owssvr!$A$3:$AR$381,20,FALSE)</f>
        <v>2.0659999999999998</v>
      </c>
      <c r="O179" s="12" t="e">
        <f>VLOOKUP(D179,[1]owssvr!$A$3:$AR$381,22,FALSE)</f>
        <v>#REF!</v>
      </c>
      <c r="P179" s="13" t="e">
        <f>VLOOKUP(D179,[1]owssvr!$A$3:$AR$381,24,FALSE)</f>
        <v>#REF!</v>
      </c>
      <c r="Q179" s="13" t="e">
        <f>VLOOKUP(D179,[1]owssvr!$A$3:$AR$381,25,FALSE)</f>
        <v>#REF!</v>
      </c>
      <c r="R179" s="13"/>
      <c r="S179" s="13" t="str">
        <f>VLOOKUP(D179,[1]owssvr!$A$3:$AR$381,28,FALSE)</f>
        <v>2021-06-30</v>
      </c>
      <c r="T179" s="11"/>
      <c r="U179" s="14" t="str">
        <f>VLOOKUP(D179,[1]owssvr!$A$3:$AL$381,38,FALSE)</f>
        <v>5 : 1 wiadukt zintegrowany z przejściem dla zwierząt, 1 przepust pełniący funkcję przejścia dla zwierząt, 1 tunel pełniący funkcję podziemnego przejścia dla pieszych, 2 mosty zintegrowane z przejściem dla zwierząt</v>
      </c>
      <c r="V179" s="76"/>
      <c r="W179" s="101"/>
      <c r="X179" s="101"/>
      <c r="Y179" s="102"/>
      <c r="Z179" s="102"/>
      <c r="AA179" s="103"/>
    </row>
    <row r="180" spans="1:27" ht="135.75" hidden="1" thickTop="1" x14ac:dyDescent="0.25">
      <c r="A180" s="34">
        <v>172</v>
      </c>
      <c r="B180" s="11"/>
      <c r="C180" s="32"/>
      <c r="D180" s="37">
        <v>258</v>
      </c>
      <c r="E180" s="11" t="str">
        <f>VLOOKUP(D180,[1]owssvr!$A$3:$AR$381,6,FALSE)</f>
        <v>Kraków</v>
      </c>
      <c r="F180" s="11" t="str">
        <f>VLOOKUP(D180,[1]owssvr!$A$3:$AR$381,4,FALSE)</f>
        <v>GP79</v>
      </c>
      <c r="G180" s="11" t="str">
        <f>VLOOKUP(D180,[1]owssvr!$A$3:$AR$381,2,FALSE)</f>
        <v>Budowa obwodnicy Zabierzowa na drodze nr 79</v>
      </c>
      <c r="H180" s="11" t="str">
        <f>VLOOKUP(D180,[1]owssvr!$A$3:$AR$381,3,FALSE)</f>
        <v>136. Budowa obwodnicy Zabierzowa na drodze nr 79</v>
      </c>
      <c r="I180" s="11"/>
      <c r="J180" s="11" t="str">
        <f>VLOOKUP(D180,[1]owssvr!$A$3:$AR$381,15,FALSE)</f>
        <v>Przygotowanie</v>
      </c>
      <c r="K180" s="12" t="e">
        <f t="shared" si="8"/>
        <v>#REF!</v>
      </c>
      <c r="L180" s="12" t="e">
        <f>VLOOKUP(D180,[1]owssvr!$A$3:$AR$381,16,FALSE)</f>
        <v>#REF!</v>
      </c>
      <c r="M180" s="12" t="e">
        <f>VLOOKUP(D180,[1]owssvr!$A$3:$AR$381,18,FALSE)</f>
        <v>#REF!</v>
      </c>
      <c r="N180" s="12">
        <f>VLOOKUP(D180,[1]owssvr!$A$3:$AR$381,20,FALSE)</f>
        <v>10.167</v>
      </c>
      <c r="O180" s="12" t="e">
        <f>VLOOKUP(D180,[1]owssvr!$A$3:$AR$381,22,FALSE)</f>
        <v>#REF!</v>
      </c>
      <c r="P180" s="13" t="e">
        <f>VLOOKUP(D180,[1]owssvr!$A$3:$AR$381,24,FALSE)</f>
        <v>#REF!</v>
      </c>
      <c r="Q180" s="13" t="e">
        <f>VLOOKUP(D180,[1]owssvr!$A$3:$AR$381,25,FALSE)</f>
        <v>#REF!</v>
      </c>
      <c r="R180" s="13"/>
      <c r="S180" s="13">
        <f>VLOOKUP(D180,[1]owssvr!$A$3:$AR$381,28,FALSE)</f>
        <v>45107</v>
      </c>
      <c r="T180" s="11"/>
      <c r="U180" s="14" t="str">
        <f>VLOOKUP(D180,[1]owssvr!$A$3:$AL$381,38,FALSE)</f>
        <v>1 tunel dwukomorowy (na odc. I) z dwoma pasami ruchu w każdym kierunku pod starodrożem drogi krajowej o długości 370 m 13 obiektów mostowych (5 na odc. I + łącznik pd. nad potokiem Wedonka oraz 6 na odc. II + łącznica do starodroża dk 79)</v>
      </c>
      <c r="V180" s="76"/>
      <c r="W180" s="101"/>
      <c r="X180" s="101"/>
      <c r="Y180" s="102"/>
      <c r="Z180" s="102"/>
      <c r="AA180" s="103"/>
    </row>
    <row r="181" spans="1:27" ht="75.75" hidden="1" thickTop="1" x14ac:dyDescent="0.25">
      <c r="A181" s="34">
        <v>173</v>
      </c>
      <c r="B181" s="11"/>
      <c r="C181" s="32"/>
      <c r="D181" s="37">
        <v>265</v>
      </c>
      <c r="E181" s="11" t="str">
        <f>VLOOKUP(D181,[1]owssvr!$A$3:$AR$381,6,FALSE)</f>
        <v>Kraków</v>
      </c>
      <c r="F181" s="11" t="str">
        <f>VLOOKUP(D181,[1]owssvr!$A$3:$AR$381,4,FALSE)</f>
        <v>GP73</v>
      </c>
      <c r="G181" s="11" t="str">
        <f>VLOOKUP(D181,[1]owssvr!$A$3:$AR$381,2,FALSE)</f>
        <v>Przełożenie drogi Nr 73 umożliwiające połączenie autostrady A4 (węzeł Krzyż) z drogą Nr 4 (węzeł Lwowska)</v>
      </c>
      <c r="H181" s="11" t="str">
        <f>VLOOKUP(D181,[1]owssvr!$A$3:$AR$381,3,FALSE)</f>
        <v>130. Przełożenie drogi Nr 73 umożliwiające połączenie autostrady A4 (węzeł Krzyż) z drogą Nr 4 (węzeł Lwowska)</v>
      </c>
      <c r="I181" s="11"/>
      <c r="J181" s="11" t="str">
        <f>VLOOKUP(D181,[1]owssvr!$A$3:$AR$381,15,FALSE)</f>
        <v>Przygotowanie</v>
      </c>
      <c r="K181" s="12" t="e">
        <f t="shared" si="8"/>
        <v>#REF!</v>
      </c>
      <c r="L181" s="12" t="e">
        <f>VLOOKUP(D181,[1]owssvr!$A$3:$AR$381,16,FALSE)</f>
        <v>#REF!</v>
      </c>
      <c r="M181" s="12" t="e">
        <f>VLOOKUP(D181,[1]owssvr!$A$3:$AR$381,18,FALSE)</f>
        <v>#REF!</v>
      </c>
      <c r="N181" s="12">
        <f>VLOOKUP(D181,[1]owssvr!$A$3:$AR$381,20,FALSE)</f>
        <v>6.3</v>
      </c>
      <c r="O181" s="12" t="e">
        <f>VLOOKUP(D181,[1]owssvr!$A$3:$AR$381,22,FALSE)</f>
        <v>#REF!</v>
      </c>
      <c r="P181" s="13" t="e">
        <f>VLOOKUP(D181,[1]owssvr!$A$3:$AR$381,24,FALSE)</f>
        <v>#REF!</v>
      </c>
      <c r="Q181" s="13" t="e">
        <f>VLOOKUP(D181,[1]owssvr!$A$3:$AR$381,25,FALSE)</f>
        <v>#REF!</v>
      </c>
      <c r="R181" s="13"/>
      <c r="S181" s="13" t="e">
        <f>VLOOKUP(D181,[1]owssvr!$A$3:$AR$381,28,FALSE)</f>
        <v>#REF!</v>
      </c>
      <c r="T181" s="11"/>
      <c r="U181" s="14" t="str">
        <f>VLOOKUP(D181,[1]owssvr!$A$3:$AL$381,38,FALSE)</f>
        <v>wiadkuty - 3, estakady - 1, przejazdy gospodarcze - 1, przejście dla zwierząt średnich - 1</v>
      </c>
      <c r="V181" s="76"/>
      <c r="W181" s="101"/>
      <c r="X181" s="101"/>
      <c r="Y181" s="102"/>
      <c r="Z181" s="102"/>
      <c r="AA181" s="103"/>
    </row>
    <row r="182" spans="1:27" ht="60.75" hidden="1" thickTop="1" x14ac:dyDescent="0.25">
      <c r="A182" s="34">
        <v>174</v>
      </c>
      <c r="B182" s="11"/>
      <c r="C182" s="32"/>
      <c r="D182" s="37">
        <v>268</v>
      </c>
      <c r="E182" s="11" t="str">
        <f>VLOOKUP(D182,[1]owssvr!$A$3:$AR$381,6,FALSE)</f>
        <v>Kraków</v>
      </c>
      <c r="F182" s="11" t="str">
        <f>VLOOKUP(D182,[1]owssvr!$A$3:$AR$381,4,FALSE)</f>
        <v>GP75</v>
      </c>
      <c r="G182" s="11" t="str">
        <f>VLOOKUP(D182,[1]owssvr!$A$3:$AR$381,2,FALSE)</f>
        <v>Przebudowa / wzmocnienie nawierzchni dk 75 na odc. (Kraków) Niepołomice - Targowisko</v>
      </c>
      <c r="H182" s="11" t="str">
        <f>VLOOKUP(D182,[1]owssvr!$A$3:$AR$381,3,FALSE)</f>
        <v>132. Przebudowa / wzmocnienie nawierzchni dk 75 na odc. (Kraków) Niepołomice – Targowisko</v>
      </c>
      <c r="I182" s="11"/>
      <c r="J182" s="11" t="str">
        <f>VLOOKUP(D182,[1]owssvr!$A$3:$AR$381,15,FALSE)</f>
        <v>Przygotowanie</v>
      </c>
      <c r="K182" s="12" t="e">
        <f t="shared" si="8"/>
        <v>#REF!</v>
      </c>
      <c r="L182" s="12" t="e">
        <f>VLOOKUP(D182,[1]owssvr!$A$3:$AR$381,16,FALSE)</f>
        <v>#REF!</v>
      </c>
      <c r="M182" s="12" t="e">
        <f>VLOOKUP(D182,[1]owssvr!$A$3:$AR$381,18,FALSE)</f>
        <v>#REF!</v>
      </c>
      <c r="N182" s="12">
        <v>11</v>
      </c>
      <c r="O182" s="12" t="e">
        <f>VLOOKUP(D182,[1]owssvr!$A$3:$AR$381,22,FALSE)</f>
        <v>#REF!</v>
      </c>
      <c r="P182" s="13" t="e">
        <f>VLOOKUP(D182,[1]owssvr!$A$3:$AR$381,24,FALSE)</f>
        <v>#REF!</v>
      </c>
      <c r="Q182" s="13" t="e">
        <f>VLOOKUP(D182,[1]owssvr!$A$3:$AR$381,25,FALSE)</f>
        <v>#REF!</v>
      </c>
      <c r="R182" s="13"/>
      <c r="S182" s="13" t="e">
        <f>VLOOKUP(D182,[1]owssvr!$A$3:$AR$381,28,FALSE)</f>
        <v>#REF!</v>
      </c>
      <c r="T182" s="11"/>
      <c r="U182" s="14" t="str">
        <f>VLOOKUP(D182,[1]owssvr!$A$3:$AL$381,38,FALSE)</f>
        <v>estakada - 1, most -1, kładka dla pieszych - 3, przepusty - 22</v>
      </c>
      <c r="V182" s="76"/>
      <c r="W182" s="101"/>
      <c r="X182" s="101"/>
      <c r="Y182" s="102"/>
      <c r="Z182" s="102"/>
      <c r="AA182" s="103"/>
    </row>
    <row r="183" spans="1:27" ht="60.75" hidden="1" thickTop="1" x14ac:dyDescent="0.25">
      <c r="A183" s="34">
        <v>175</v>
      </c>
      <c r="B183" s="11"/>
      <c r="C183" s="32"/>
      <c r="D183" s="37">
        <v>321</v>
      </c>
      <c r="E183" s="11" t="str">
        <f>VLOOKUP(D183,[1]owssvr!$A$3:$AR$381,6,FALSE)</f>
        <v>Kraków</v>
      </c>
      <c r="F183" s="11" t="str">
        <f>VLOOKUP(D183,[1]owssvr!$A$3:$AR$381,4,FALSE)</f>
        <v>S52</v>
      </c>
      <c r="G183" s="11" t="str">
        <f>VLOOKUP(D183,[1]owssvr!$A$3:$AR$381,2,FALSE)</f>
        <v>Budowa drogi ekspresowej S52 na odcinku Bielsko Biała - Głogoczów (BDI)</v>
      </c>
      <c r="H183" s="11" t="str">
        <f>VLOOKUP(D183,[1]owssvr!$A$3:$AR$381,3,FALSE)</f>
        <v>0716. Budowa Beskidzkiej Drogi Integracyjnej w ciągu dk nr 52</v>
      </c>
      <c r="I183" s="11"/>
      <c r="J183" s="11" t="str">
        <f>VLOOKUP(D183,[1]owssvr!$A$3:$AR$381,15,FALSE)</f>
        <v>Przygotowanie</v>
      </c>
      <c r="K183" s="12" t="e">
        <f t="shared" si="8"/>
        <v>#REF!</v>
      </c>
      <c r="L183" s="12" t="e">
        <f>VLOOKUP(D183,[1]owssvr!$A$3:$AR$381,16,FALSE)</f>
        <v>#REF!</v>
      </c>
      <c r="M183" s="12">
        <f>VLOOKUP(D183,[1]owssvr!$A$3:$AR$381,18,FALSE)</f>
        <v>60.966999999999999</v>
      </c>
      <c r="N183" s="12" t="e">
        <f>VLOOKUP(D183,[1]owssvr!$A$3:$AR$381,20,FALSE)</f>
        <v>#REF!</v>
      </c>
      <c r="O183" s="12" t="e">
        <f>VLOOKUP(D183,[1]owssvr!$A$3:$AR$381,22,FALSE)</f>
        <v>#REF!</v>
      </c>
      <c r="P183" s="13" t="e">
        <f>VLOOKUP(D183,[1]owssvr!$A$3:$AR$381,24,FALSE)</f>
        <v>#REF!</v>
      </c>
      <c r="Q183" s="13" t="e">
        <f>VLOOKUP(D183,[1]owssvr!$A$3:$AR$381,25,FALSE)</f>
        <v>#REF!</v>
      </c>
      <c r="R183" s="13"/>
      <c r="S183" s="13">
        <f>VLOOKUP(D183,[1]owssvr!$A$3:$AR$381,28,FALSE)</f>
        <v>45044</v>
      </c>
      <c r="T183" s="11"/>
      <c r="U183" s="14" t="str">
        <f>VLOOKUP(D183,[1]owssvr!$A$3:$AL$381,38,FALSE)</f>
        <v>mosty - 40, wiadukty - 95, przepusty - 31, ściany oporowe - 2</v>
      </c>
      <c r="V183" s="76"/>
      <c r="W183" s="101"/>
      <c r="X183" s="101"/>
      <c r="Y183" s="102"/>
      <c r="Z183" s="102"/>
      <c r="AA183" s="103"/>
    </row>
    <row r="184" spans="1:27" ht="45.75" hidden="1" thickTop="1" x14ac:dyDescent="0.25">
      <c r="A184" s="34">
        <v>176</v>
      </c>
      <c r="B184" s="11"/>
      <c r="C184" s="32"/>
      <c r="D184" s="37">
        <v>333</v>
      </c>
      <c r="E184" s="11" t="str">
        <f>VLOOKUP(D184,[1]owssvr!$A$3:$AR$381,6,FALSE)</f>
        <v>Kraków</v>
      </c>
      <c r="F184" s="11" t="str">
        <f>VLOOKUP(D184,[1]owssvr!$A$3:$AR$381,4,FALSE)</f>
        <v>GP28</v>
      </c>
      <c r="G184" s="11" t="str">
        <f>VLOOKUP(D184,[1]owssvr!$A$3:$AR$381,2,FALSE)</f>
        <v>Obwodnica Nowego Sącza i Chełmca - Odcinek na terenie gminy Chełmiec</v>
      </c>
      <c r="H184" s="11" t="str">
        <f>VLOOKUP(D184,[1]owssvr!$A$3:$AR$381,3,FALSE)</f>
        <v>1065. Budowa obwodnicy Nowego Sącza i Chełmca w ciągu drogi krajowej nr 28</v>
      </c>
      <c r="I184" s="11"/>
      <c r="J184" s="11" t="str">
        <f>VLOOKUP(D184,[1]owssvr!$A$3:$AR$381,15,FALSE)</f>
        <v>Przygotowanie</v>
      </c>
      <c r="K184" s="12" t="e">
        <f t="shared" si="8"/>
        <v>#REF!</v>
      </c>
      <c r="L184" s="12" t="e">
        <f>VLOOKUP(D184,[1]owssvr!$A$3:$AR$381,16,FALSE)</f>
        <v>#REF!</v>
      </c>
      <c r="M184" s="12" t="e">
        <f>VLOOKUP(D184,[1]owssvr!$A$3:$AR$381,18,FALSE)</f>
        <v>#REF!</v>
      </c>
      <c r="N184" s="12">
        <f>VLOOKUP(D184,[1]owssvr!$A$3:$AR$381,20,FALSE)</f>
        <v>1.62</v>
      </c>
      <c r="O184" s="12" t="e">
        <f>VLOOKUP(D184,[1]owssvr!$A$3:$AR$381,22,FALSE)</f>
        <v>#REF!</v>
      </c>
      <c r="P184" s="13" t="e">
        <f>VLOOKUP(D184,[1]owssvr!$A$3:$AR$381,24,FALSE)</f>
        <v>#REF!</v>
      </c>
      <c r="Q184" s="13" t="e">
        <f>VLOOKUP(D184,[1]owssvr!$A$3:$AR$381,25,FALSE)</f>
        <v>#REF!</v>
      </c>
      <c r="R184" s="13"/>
      <c r="S184" s="13">
        <f>VLOOKUP(D184,[1]owssvr!$A$3:$AR$381,28,FALSE)</f>
        <v>44180</v>
      </c>
      <c r="T184" s="11"/>
      <c r="U184" s="14" t="str">
        <f>VLOOKUP(D184,[1]owssvr!$A$3:$AL$381,38,FALSE)</f>
        <v>4 obiekty</v>
      </c>
      <c r="V184" s="76"/>
      <c r="W184" s="101"/>
      <c r="X184" s="101"/>
      <c r="Y184" s="102"/>
      <c r="Z184" s="102"/>
      <c r="AA184" s="103"/>
    </row>
    <row r="185" spans="1:27" ht="30.75" hidden="1" thickTop="1" x14ac:dyDescent="0.25">
      <c r="A185" s="34">
        <v>177</v>
      </c>
      <c r="B185" s="11"/>
      <c r="C185" s="32"/>
      <c r="D185" s="37">
        <v>415</v>
      </c>
      <c r="E185" s="11" t="str">
        <f>VLOOKUP(D185,[1]owssvr!$A$3:$AR$381,6,FALSE)</f>
        <v>Kraków</v>
      </c>
      <c r="F185" s="11" t="str">
        <f>VLOOKUP(D185,[1]owssvr!$A$3:$AR$381,4,FALSE)</f>
        <v>GP75</v>
      </c>
      <c r="G185" s="11" t="str">
        <f>VLOOKUP(D185,[1]owssvr!$A$3:$AR$381,2,FALSE)</f>
        <v xml:space="preserve">Odc. I - II etap łącznika "brzeskiego" </v>
      </c>
      <c r="H185" s="11" t="str">
        <f>VLOOKUP(D185,[1]owssvr!$A$3:$AR$381,3,FALSE)</f>
        <v>1325. Budowa dk nr 75 klasy GP na odc. Brzesko – Nowy Sącz</v>
      </c>
      <c r="I185" s="11"/>
      <c r="J185" s="11" t="str">
        <f>VLOOKUP(D185,[1]owssvr!$A$3:$AR$381,15,FALSE)</f>
        <v>Przygotowanie</v>
      </c>
      <c r="K185" s="12" t="e">
        <f t="shared" si="8"/>
        <v>#REF!</v>
      </c>
      <c r="L185" s="12" t="e">
        <f>VLOOKUP(D185,[1]owssvr!$A$3:$AR$381,16,FALSE)</f>
        <v>#REF!</v>
      </c>
      <c r="M185" s="12" t="e">
        <f>VLOOKUP(D185,[1]owssvr!$A$3:$AR$381,18,FALSE)</f>
        <v>#REF!</v>
      </c>
      <c r="N185" s="12">
        <f>VLOOKUP(D185,[1]owssvr!$A$3:$AR$381,20,FALSE)</f>
        <v>2.4</v>
      </c>
      <c r="O185" s="12" t="e">
        <f>VLOOKUP(D185,[1]owssvr!$A$3:$AR$381,22,FALSE)</f>
        <v>#REF!</v>
      </c>
      <c r="P185" s="13" t="e">
        <f>VLOOKUP(D185,[1]owssvr!$A$3:$AR$381,24,FALSE)</f>
        <v>#REF!</v>
      </c>
      <c r="Q185" s="13" t="e">
        <f>VLOOKUP(D185,[1]owssvr!$A$3:$AR$381,25,FALSE)</f>
        <v>#REF!</v>
      </c>
      <c r="R185" s="13"/>
      <c r="S185" s="13">
        <f>VLOOKUP(D185,[1]owssvr!$A$3:$AR$381,28,FALSE)</f>
        <v>46568</v>
      </c>
      <c r="T185" s="11"/>
      <c r="U185" s="14" t="str">
        <f>VLOOKUP(D185,[1]owssvr!$A$3:$AL$381,38,FALSE)</f>
        <v>brak informacji na tym etapie</v>
      </c>
      <c r="V185" s="76"/>
      <c r="W185" s="101"/>
      <c r="X185" s="101"/>
      <c r="Y185" s="102"/>
      <c r="Z185" s="102"/>
      <c r="AA185" s="103"/>
    </row>
    <row r="186" spans="1:27" ht="45.75" hidden="1" thickTop="1" x14ac:dyDescent="0.25">
      <c r="A186" s="34">
        <v>178</v>
      </c>
      <c r="B186" s="11"/>
      <c r="C186" s="32"/>
      <c r="D186" s="37">
        <v>466</v>
      </c>
      <c r="E186" s="11" t="str">
        <f>VLOOKUP(D186,[1]owssvr!$A$3:$AR$381,6,FALSE)</f>
        <v>Kraków</v>
      </c>
      <c r="F186" s="11" t="str">
        <f>VLOOKUP(D186,[1]owssvr!$A$3:$AR$381,4,FALSE)</f>
        <v>S52</v>
      </c>
      <c r="G186" s="11" t="str">
        <f>VLOOKUP(D186,[1]owssvr!$A$3:$AR$381,2,FALSE)</f>
        <v>odc. I - węzeł Modlniczka (Radzikowskiego) - węzeł Modlnica</v>
      </c>
      <c r="H186" s="11" t="str">
        <f>VLOOKUP(D186,[1]owssvr!$A$3:$AR$381,3,FALSE)</f>
        <v>0715. Budowa Północnej Obwodnicy Krakowa w ciągu S52</v>
      </c>
      <c r="I186" s="11"/>
      <c r="J186" s="11" t="str">
        <f>VLOOKUP(D186,[1]owssvr!$A$3:$AR$381,15,FALSE)</f>
        <v>Przygotowanie</v>
      </c>
      <c r="K186" s="12" t="e">
        <f t="shared" si="8"/>
        <v>#REF!</v>
      </c>
      <c r="L186" s="12" t="e">
        <f>VLOOKUP(D186,[1]owssvr!$A$3:$AR$381,16,FALSE)</f>
        <v>#REF!</v>
      </c>
      <c r="M186" s="12">
        <f>VLOOKUP(D186,[1]owssvr!$A$3:$AR$381,18,FALSE)</f>
        <v>2.3279999999999998</v>
      </c>
      <c r="N186" s="12" t="e">
        <f>VLOOKUP(D186,[1]owssvr!$A$3:$AR$381,20,FALSE)</f>
        <v>#REF!</v>
      </c>
      <c r="O186" s="12" t="e">
        <f>VLOOKUP(D186,[1]owssvr!$A$3:$AR$381,22,FALSE)</f>
        <v>#REF!</v>
      </c>
      <c r="P186" s="13" t="e">
        <f>VLOOKUP(D186,[1]owssvr!$A$3:$AR$381,24,FALSE)</f>
        <v>#REF!</v>
      </c>
      <c r="Q186" s="13" t="e">
        <f>VLOOKUP(D186,[1]owssvr!$A$3:$AR$381,25,FALSE)</f>
        <v>#REF!</v>
      </c>
      <c r="R186" s="13"/>
      <c r="S186" s="13">
        <f>VLOOKUP(D186,[1]owssvr!$A$3:$AR$381,28,FALSE)</f>
        <v>44301</v>
      </c>
      <c r="T186" s="11"/>
      <c r="U186" s="14" t="str">
        <f>VLOOKUP(D186,[1]owssvr!$A$3:$AL$381,38,FALSE)</f>
        <v>Brak</v>
      </c>
      <c r="V186" s="76"/>
      <c r="W186" s="101"/>
      <c r="X186" s="101"/>
      <c r="Y186" s="102"/>
      <c r="Z186" s="102"/>
      <c r="AA186" s="103"/>
    </row>
    <row r="187" spans="1:27" ht="75.75" hidden="1" thickTop="1" x14ac:dyDescent="0.25">
      <c r="A187" s="34">
        <v>179</v>
      </c>
      <c r="B187" s="11"/>
      <c r="C187" s="32"/>
      <c r="D187" s="37">
        <v>467</v>
      </c>
      <c r="E187" s="11" t="str">
        <f>VLOOKUP(D187,[1]owssvr!$A$3:$AR$381,6,FALSE)</f>
        <v>Kraków</v>
      </c>
      <c r="F187" s="11" t="str">
        <f>VLOOKUP(D187,[1]owssvr!$A$3:$AR$381,4,FALSE)</f>
        <v>S52</v>
      </c>
      <c r="G187" s="11" t="str">
        <f>VLOOKUP(D187,[1]owssvr!$A$3:$AR$381,2,FALSE)</f>
        <v>odc. II węzeł Modlnica - węzeł Kraków Mistrzejowice</v>
      </c>
      <c r="H187" s="11" t="str">
        <f>VLOOKUP(D187,[1]owssvr!$A$3:$AR$381,3,FALSE)</f>
        <v>0715. Budowa Północnej Obwodnicy Krakowa w ciągu S52</v>
      </c>
      <c r="I187" s="11"/>
      <c r="J187" s="11" t="str">
        <f>VLOOKUP(D187,[1]owssvr!$A$3:$AR$381,15,FALSE)</f>
        <v>Przygotowanie</v>
      </c>
      <c r="K187" s="12" t="e">
        <f t="shared" si="8"/>
        <v>#REF!</v>
      </c>
      <c r="L187" s="12" t="e">
        <f>VLOOKUP(D187,[1]owssvr!$A$3:$AR$381,16,FALSE)</f>
        <v>#REF!</v>
      </c>
      <c r="M187" s="12">
        <f>VLOOKUP(D187,[1]owssvr!$A$3:$AR$381,18,FALSE)</f>
        <v>12.545</v>
      </c>
      <c r="N187" s="12" t="e">
        <f>VLOOKUP(D187,[1]owssvr!$A$3:$AR$381,20,FALSE)</f>
        <v>#REF!</v>
      </c>
      <c r="O187" s="12" t="e">
        <f>VLOOKUP(D187,[1]owssvr!$A$3:$AR$381,22,FALSE)</f>
        <v>#REF!</v>
      </c>
      <c r="P187" s="13" t="e">
        <f>VLOOKUP(D187,[1]owssvr!$A$3:$AR$381,24,FALSE)</f>
        <v>#REF!</v>
      </c>
      <c r="Q187" s="13" t="e">
        <f>VLOOKUP(D187,[1]owssvr!$A$3:$AR$381,25,FALSE)</f>
        <v>#REF!</v>
      </c>
      <c r="R187" s="13"/>
      <c r="S187" s="13" t="str">
        <f>VLOOKUP(D187,[1]owssvr!$A$3:$AR$381,28,FALSE)</f>
        <v>2022-09-15</v>
      </c>
      <c r="T187" s="11"/>
      <c r="U187" s="14" t="str">
        <f>VLOOKUP(D187,[1]owssvr!$A$3:$AL$381,38,FALSE)</f>
        <v>W ciągu S52: 6 wiaduktów, 5 tuneli (rozważana możliwość zamiany dwóch tuneli na wykopy), nad S52: 4 wiadukty, w ciągu dróg zbiorczych: 3 mosty.</v>
      </c>
      <c r="V187" s="76"/>
      <c r="W187" s="101"/>
      <c r="X187" s="101"/>
      <c r="Y187" s="102"/>
      <c r="Z187" s="102"/>
      <c r="AA187" s="103"/>
    </row>
    <row r="188" spans="1:27" ht="45.75" hidden="1" thickTop="1" x14ac:dyDescent="0.25">
      <c r="A188" s="34">
        <v>180</v>
      </c>
      <c r="B188" s="11"/>
      <c r="C188" s="32"/>
      <c r="D188" s="37">
        <v>476</v>
      </c>
      <c r="E188" s="11" t="str">
        <f>VLOOKUP(D188,[1]owssvr!$A$3:$AR$381,6,FALSE)</f>
        <v>Kraków</v>
      </c>
      <c r="F188" s="11" t="str">
        <f>VLOOKUP(D188,[1]owssvr!$A$3:$AR$381,4,FALSE)</f>
        <v>GP75</v>
      </c>
      <c r="G188" s="11" t="str">
        <f>VLOOKUP(D188,[1]owssvr!$A$3:$AR$381,2,FALSE)</f>
        <v>Odc. II od Brzeska na włączeniu do dk 75 do Nowego Sącza</v>
      </c>
      <c r="H188" s="11" t="str">
        <f>VLOOKUP(D188,[1]owssvr!$A$3:$AR$381,3,FALSE)</f>
        <v>1325. Budowa dk nr 75 klasy GP na odc. Brzesko – Nowy Sącz</v>
      </c>
      <c r="I188" s="11"/>
      <c r="J188" s="11" t="str">
        <f>VLOOKUP(D188,[1]owssvr!$A$3:$AR$381,15,FALSE)</f>
        <v>Przygotowanie</v>
      </c>
      <c r="K188" s="12" t="e">
        <f t="shared" si="8"/>
        <v>#REF!</v>
      </c>
      <c r="L188" s="12" t="e">
        <f>VLOOKUP(D188,[1]owssvr!$A$3:$AR$381,16,FALSE)</f>
        <v>#REF!</v>
      </c>
      <c r="M188" s="12" t="e">
        <f>VLOOKUP(D188,[1]owssvr!$A$3:$AR$381,18,FALSE)</f>
        <v>#REF!</v>
      </c>
      <c r="N188" s="12">
        <f>VLOOKUP(D188,[1]owssvr!$A$3:$AR$381,20,FALSE)</f>
        <v>44.7</v>
      </c>
      <c r="O188" s="12" t="e">
        <f>VLOOKUP(D188,[1]owssvr!$A$3:$AR$381,22,FALSE)</f>
        <v>#REF!</v>
      </c>
      <c r="P188" s="13" t="e">
        <f>VLOOKUP(D188,[1]owssvr!$A$3:$AR$381,24,FALSE)</f>
        <v>#REF!</v>
      </c>
      <c r="Q188" s="13" t="e">
        <f>VLOOKUP(D188,[1]owssvr!$A$3:$AR$381,25,FALSE)</f>
        <v>#REF!</v>
      </c>
      <c r="R188" s="13"/>
      <c r="S188" s="13">
        <f>VLOOKUP(D188,[1]owssvr!$A$3:$AR$381,28,FALSE)</f>
        <v>46568</v>
      </c>
      <c r="T188" s="11"/>
      <c r="U188" s="14" t="str">
        <f>VLOOKUP(D188,[1]owssvr!$A$3:$AL$381,38,FALSE)</f>
        <v>brak informacji na tym etapie</v>
      </c>
      <c r="V188" s="76"/>
      <c r="W188" s="101"/>
      <c r="X188" s="101"/>
      <c r="Y188" s="102"/>
      <c r="Z188" s="102"/>
      <c r="AA188" s="103"/>
    </row>
    <row r="189" spans="1:27" ht="75.75" hidden="1" thickTop="1" x14ac:dyDescent="0.25">
      <c r="A189" s="34">
        <v>181</v>
      </c>
      <c r="B189" s="11"/>
      <c r="C189" s="32"/>
      <c r="D189" s="37">
        <v>151</v>
      </c>
      <c r="E189" s="11" t="str">
        <f>VLOOKUP(D189,[1]owssvr!$A$3:$AR$381,6,FALSE)</f>
        <v>Kraków</v>
      </c>
      <c r="F189" s="11" t="str">
        <f>VLOOKUP(D189,[1]owssvr!$A$3:$AR$381,4,FALSE)</f>
        <v>S7</v>
      </c>
      <c r="G189" s="11" t="str">
        <f>VLOOKUP(D189,[1]owssvr!$A$3:$AR$381,2,FALSE)</f>
        <v>1. Moczydło (gr. Woj. Świętokrzyskiego) - Szczepanowice</v>
      </c>
      <c r="H189" s="11" t="str">
        <f>VLOOKUP(D189,[1]owssvr!$A$3:$AR$381,3,FALSE)</f>
        <v>038. S7 gr. woj. świętokrzyskiego - Kraków</v>
      </c>
      <c r="I189" s="11"/>
      <c r="J189" s="11" t="str">
        <f>VLOOKUP(D189,[1]owssvr!$A$3:$AR$381,15,FALSE)</f>
        <v>Przetarg</v>
      </c>
      <c r="K189" s="12" t="e">
        <f t="shared" si="8"/>
        <v>#REF!</v>
      </c>
      <c r="L189" s="12" t="e">
        <f>VLOOKUP(D189,[1]owssvr!$A$3:$AR$381,16,FALSE)</f>
        <v>#REF!</v>
      </c>
      <c r="M189" s="12">
        <f>VLOOKUP(D189,[1]owssvr!$A$3:$AR$381,18,FALSE)</f>
        <v>23.14</v>
      </c>
      <c r="N189" s="12" t="e">
        <f>VLOOKUP(D189,[1]owssvr!$A$3:$AR$381,20,FALSE)</f>
        <v>#REF!</v>
      </c>
      <c r="O189" s="12" t="e">
        <f>VLOOKUP(D189,[1]owssvr!$A$3:$AR$381,22,FALSE)</f>
        <v>#REF!</v>
      </c>
      <c r="P189" s="13" t="e">
        <f>VLOOKUP(D189,[1]owssvr!$A$3:$AR$381,24,FALSE)</f>
        <v>#REF!</v>
      </c>
      <c r="Q189" s="13" t="e">
        <f>VLOOKUP(D189,[1]owssvr!$A$3:$AR$381,25,FALSE)</f>
        <v>#REF!</v>
      </c>
      <c r="R189" s="13"/>
      <c r="S189" s="13">
        <f>VLOOKUP(D189,[1]owssvr!$A$3:$AR$381,28,FALSE)</f>
        <v>44561</v>
      </c>
      <c r="T189" s="11"/>
      <c r="U189" s="14" t="str">
        <f>VLOOKUP(D189,[1]owssvr!$A$3:$AL$381,38,FALSE)</f>
        <v>wiadukty drogowe - 19szt, estakada - 1szt, przejazdy gospodarcze - 3 szt, samodzelne przejsci dala zwierząt - 6 szt, przepusty-16szt.</v>
      </c>
      <c r="V189" s="76"/>
      <c r="W189" s="101"/>
      <c r="X189" s="101"/>
      <c r="Y189" s="102"/>
      <c r="Z189" s="102"/>
      <c r="AA189" s="103"/>
    </row>
    <row r="190" spans="1:27" ht="75.75" hidden="1" thickTop="1" x14ac:dyDescent="0.25">
      <c r="A190" s="34">
        <v>182</v>
      </c>
      <c r="B190" s="11"/>
      <c r="C190" s="32"/>
      <c r="D190" s="37">
        <v>176</v>
      </c>
      <c r="E190" s="11" t="str">
        <f>VLOOKUP(D190,[1]owssvr!$A$3:$AR$381,6,FALSE)</f>
        <v>Kraków</v>
      </c>
      <c r="F190" s="11" t="str">
        <f>VLOOKUP(D190,[1]owssvr!$A$3:$AR$381,4,FALSE)</f>
        <v>S7</v>
      </c>
      <c r="G190" s="11" t="str">
        <f>VLOOKUP(D190,[1]owssvr!$A$3:$AR$381,2,FALSE)</f>
        <v>2. Szczepanowice - Widoma</v>
      </c>
      <c r="H190" s="11" t="str">
        <f>VLOOKUP(D190,[1]owssvr!$A$3:$AR$381,3,FALSE)</f>
        <v>038. S7 gr. woj. świętokrzyskiego - Kraków</v>
      </c>
      <c r="I190" s="11"/>
      <c r="J190" s="11" t="str">
        <f>VLOOKUP(D190,[1]owssvr!$A$3:$AR$381,15,FALSE)</f>
        <v>Przetarg</v>
      </c>
      <c r="K190" s="12" t="e">
        <f t="shared" si="8"/>
        <v>#REF!</v>
      </c>
      <c r="L190" s="12" t="e">
        <f>VLOOKUP(D190,[1]owssvr!$A$3:$AR$381,16,FALSE)</f>
        <v>#REF!</v>
      </c>
      <c r="M190" s="12">
        <v>14</v>
      </c>
      <c r="N190" s="12" t="e">
        <f>VLOOKUP(D190,[1]owssvr!$A$3:$AR$381,20,FALSE)</f>
        <v>#REF!</v>
      </c>
      <c r="O190" s="12" t="e">
        <f>VLOOKUP(D190,[1]owssvr!$A$3:$AR$381,22,FALSE)</f>
        <v>#REF!</v>
      </c>
      <c r="P190" s="13" t="e">
        <f>VLOOKUP(D190,[1]owssvr!$A$3:$AR$381,24,FALSE)</f>
        <v>#REF!</v>
      </c>
      <c r="Q190" s="13" t="e">
        <f>VLOOKUP(D190,[1]owssvr!$A$3:$AR$381,25,FALSE)</f>
        <v>#REF!</v>
      </c>
      <c r="R190" s="13"/>
      <c r="S190" s="13">
        <f>VLOOKUP(D190,[1]owssvr!$A$3:$AR$381,28,FALSE)</f>
        <v>44377</v>
      </c>
      <c r="T190" s="11"/>
      <c r="U190" s="14" t="str">
        <f>VLOOKUP(D190,[1]owssvr!$A$3:$AL$381,38,FALSE)</f>
        <v>wiadukty drogowe - 10szt, estakada - 1szt, przejazdy gospodarcze - 3szt, samodzielne przejscia dla zwierząt - 4szt, przepusty - 4 szt</v>
      </c>
      <c r="V190" s="76"/>
      <c r="W190" s="101"/>
      <c r="X190" s="101"/>
      <c r="Y190" s="102"/>
      <c r="Z190" s="102"/>
      <c r="AA190" s="103"/>
    </row>
    <row r="191" spans="1:27" ht="90.75" hidden="1" thickTop="1" x14ac:dyDescent="0.25">
      <c r="A191" s="34">
        <v>183</v>
      </c>
      <c r="B191" s="11"/>
      <c r="C191" s="32"/>
      <c r="D191" s="37">
        <v>179</v>
      </c>
      <c r="E191" s="11" t="str">
        <f>VLOOKUP(D191,[1]owssvr!$A$3:$AR$381,6,FALSE)</f>
        <v>Kraków</v>
      </c>
      <c r="F191" s="11" t="str">
        <f>VLOOKUP(D191,[1]owssvr!$A$3:$AR$381,4,FALSE)</f>
        <v>S7</v>
      </c>
      <c r="G191" s="11" t="str">
        <f>VLOOKUP(D191,[1]owssvr!$A$3:$AR$381,2,FALSE)</f>
        <v>3. Widoma - w. Nowa Huta (dawniej w. Igołomska)</v>
      </c>
      <c r="H191" s="11" t="str">
        <f>VLOOKUP(D191,[1]owssvr!$A$3:$AR$381,3,FALSE)</f>
        <v>038. S7 gr. woj. świętokrzyskiego - Kraków</v>
      </c>
      <c r="I191" s="11"/>
      <c r="J191" s="11" t="str">
        <f>VLOOKUP(D191,[1]owssvr!$A$3:$AR$381,15,FALSE)</f>
        <v>Przetarg</v>
      </c>
      <c r="K191" s="12" t="e">
        <f t="shared" si="8"/>
        <v>#REF!</v>
      </c>
      <c r="L191" s="12" t="e">
        <f>VLOOKUP(D191,[1]owssvr!$A$3:$AR$381,16,FALSE)</f>
        <v>#REF!</v>
      </c>
      <c r="M191" s="12">
        <f>VLOOKUP(D191,[1]owssvr!$A$3:$AR$381,18,FALSE)</f>
        <v>18.279</v>
      </c>
      <c r="N191" s="12" t="e">
        <f>VLOOKUP(D191,[1]owssvr!$A$3:$AR$381,20,FALSE)</f>
        <v>#REF!</v>
      </c>
      <c r="O191" s="12" t="e">
        <f>VLOOKUP(D191,[1]owssvr!$A$3:$AR$381,22,FALSE)</f>
        <v>#REF!</v>
      </c>
      <c r="P191" s="13" t="e">
        <f>VLOOKUP(D191,[1]owssvr!$A$3:$AR$381,24,FALSE)</f>
        <v>#REF!</v>
      </c>
      <c r="Q191" s="13" t="e">
        <f>VLOOKUP(D191,[1]owssvr!$A$3:$AR$381,25,FALSE)</f>
        <v>#REF!</v>
      </c>
      <c r="R191" s="13"/>
      <c r="S191" s="13">
        <f>VLOOKUP(D191,[1]owssvr!$A$3:$AR$381,28,FALSE)</f>
        <v>44377</v>
      </c>
      <c r="T191" s="11"/>
      <c r="U191" s="14" t="str">
        <f>VLOOKUP(D191,[1]owssvr!$A$3:$AL$381,38,FALSE)</f>
        <v>wariant autorski: wiadukty - 33szt, mosty - 7szt, przejścia dla zwierząt - 5szt, przejścia podziemne - 4szt, kładka dla pieszych - 1 szt, przepusty, mur oporowy</v>
      </c>
      <c r="V191" s="76"/>
      <c r="W191" s="101"/>
      <c r="X191" s="101"/>
      <c r="Y191" s="102"/>
      <c r="Z191" s="102"/>
      <c r="AA191" s="103"/>
    </row>
    <row r="192" spans="1:27" ht="90.75" hidden="1" thickTop="1" x14ac:dyDescent="0.25">
      <c r="A192" s="34">
        <v>184</v>
      </c>
      <c r="B192" s="11"/>
      <c r="C192" s="32"/>
      <c r="D192" s="37">
        <v>386</v>
      </c>
      <c r="E192" s="11" t="str">
        <f>VLOOKUP(D192,[1]owssvr!$A$3:$AR$381,6,FALSE)</f>
        <v>Kraków</v>
      </c>
      <c r="F192" s="11" t="str">
        <f>VLOOKUP(D192,[1]owssvr!$A$3:$AR$381,4,FALSE)</f>
        <v>GP47</v>
      </c>
      <c r="G192" s="11" t="str">
        <f>VLOOKUP(D192,[1]owssvr!$A$3:$AR$381,2,FALSE)</f>
        <v>Budowa węzła drogowego na skrzyżowaniu dk 47 z drogą wojewódzka nr 961 w Poroninie</v>
      </c>
      <c r="H192" s="11" t="str">
        <f>VLOOKUP(D192,[1]owssvr!$A$3:$AR$381,3,FALSE)</f>
        <v>1215. Budowa węzła drogowego na skrzyżowaniu dk 47 z drogą wojewódzką 961 w Poroninie</v>
      </c>
      <c r="I192" s="11"/>
      <c r="J192" s="11" t="str">
        <f>VLOOKUP(D192,[1]owssvr!$A$3:$AR$381,15,FALSE)</f>
        <v>Przetarg</v>
      </c>
      <c r="K192" s="12" t="e">
        <f t="shared" si="8"/>
        <v>#REF!</v>
      </c>
      <c r="L192" s="12" t="e">
        <f>VLOOKUP(D192,[1]owssvr!$A$3:$AR$381,16,FALSE)</f>
        <v>#REF!</v>
      </c>
      <c r="M192" s="12" t="e">
        <f>VLOOKUP(D192,[1]owssvr!$A$3:$AR$381,18,FALSE)</f>
        <v>#REF!</v>
      </c>
      <c r="N192" s="12">
        <f>VLOOKUP(D192,[1]owssvr!$A$3:$AR$381,20,FALSE)</f>
        <v>0.58699999999999997</v>
      </c>
      <c r="O192" s="12" t="e">
        <f>VLOOKUP(D192,[1]owssvr!$A$3:$AR$381,22,FALSE)</f>
        <v>#REF!</v>
      </c>
      <c r="P192" s="13" t="str">
        <f>VLOOKUP(D192,[1]owssvr!$A$3:$AR$381,24,FALSE)</f>
        <v>2016-10-10</v>
      </c>
      <c r="Q192" s="13" t="str">
        <f>VLOOKUP(D192,[1]owssvr!$A$3:$AR$381,25,FALSE)</f>
        <v>2016-10-17</v>
      </c>
      <c r="R192" s="13"/>
      <c r="S192" s="13" t="e">
        <f>VLOOKUP(D192,[1]owssvr!$A$3:$AR$381,28,FALSE)</f>
        <v>#REF!</v>
      </c>
      <c r="T192" s="11"/>
      <c r="U192" s="14" t="str">
        <f>VLOOKUP(D192,[1]owssvr!$A$3:$AL$381,38,FALSE)</f>
        <v>mosty drogowe 2szt., wiadukt drogowy 1 szt., wiadukt kolejowy 1 szt., tunel 1 szt., kładka dla pieszych 1 szt., przejście podziemne 1 szt., mur oporowy 2 szt.</v>
      </c>
      <c r="V192" s="76"/>
      <c r="W192" s="101"/>
      <c r="X192" s="101"/>
      <c r="Y192" s="102"/>
      <c r="Z192" s="102"/>
      <c r="AA192" s="103"/>
    </row>
    <row r="193" spans="1:27" ht="60.75" hidden="1" thickTop="1" x14ac:dyDescent="0.25">
      <c r="A193" s="34">
        <v>185</v>
      </c>
      <c r="B193" s="11">
        <v>392</v>
      </c>
      <c r="C193" s="36">
        <v>372</v>
      </c>
      <c r="D193" s="37">
        <f>VLOOKUP(C193,[2]MŁK!$B$3:$AO$107,2,FALSE)</f>
        <v>465</v>
      </c>
      <c r="E193" s="11" t="s">
        <v>230</v>
      </c>
      <c r="F193" s="11" t="s">
        <v>845</v>
      </c>
      <c r="G193" s="11" t="s">
        <v>846</v>
      </c>
      <c r="H193" s="11" t="s">
        <v>849</v>
      </c>
      <c r="I193" s="11" t="s">
        <v>1602</v>
      </c>
      <c r="J193" s="11" t="s">
        <v>2349</v>
      </c>
      <c r="K193" s="12">
        <f t="shared" si="8"/>
        <v>0.25</v>
      </c>
      <c r="L193" s="12">
        <v>0</v>
      </c>
      <c r="M193" s="12">
        <v>0</v>
      </c>
      <c r="N193" s="12">
        <v>0.25</v>
      </c>
      <c r="O193" s="12">
        <v>0</v>
      </c>
      <c r="P193" s="13">
        <v>42604</v>
      </c>
      <c r="Q193" s="13">
        <v>0</v>
      </c>
      <c r="R193" s="13"/>
      <c r="S193" s="13" t="s">
        <v>2466</v>
      </c>
      <c r="T193" s="11">
        <v>0</v>
      </c>
      <c r="U193" s="14" t="s">
        <v>51</v>
      </c>
      <c r="V193" s="77" t="e">
        <v>#N/A</v>
      </c>
      <c r="W193" s="101"/>
      <c r="X193" s="101"/>
      <c r="Y193" s="102"/>
      <c r="Z193" s="102"/>
      <c r="AA193" s="103"/>
    </row>
    <row r="194" spans="1:27" ht="75.75" hidden="1" thickTop="1" x14ac:dyDescent="0.25">
      <c r="A194" s="34">
        <v>186</v>
      </c>
      <c r="B194" s="11">
        <v>390</v>
      </c>
      <c r="C194" s="36">
        <v>371</v>
      </c>
      <c r="D194" s="37">
        <f>VLOOKUP(C194,[2]MŁK!$B$3:$AO$107,2,FALSE)</f>
        <v>464</v>
      </c>
      <c r="E194" s="11" t="s">
        <v>230</v>
      </c>
      <c r="F194" s="11" t="s">
        <v>845</v>
      </c>
      <c r="G194" s="11" t="s">
        <v>846</v>
      </c>
      <c r="H194" s="11" t="s">
        <v>847</v>
      </c>
      <c r="I194" s="11" t="s">
        <v>1597</v>
      </c>
      <c r="J194" s="11" t="s">
        <v>2349</v>
      </c>
      <c r="K194" s="12">
        <f t="shared" si="8"/>
        <v>2.2000000000000002</v>
      </c>
      <c r="L194" s="12">
        <v>0</v>
      </c>
      <c r="M194" s="12">
        <v>0</v>
      </c>
      <c r="N194" s="12">
        <v>2.2000000000000002</v>
      </c>
      <c r="O194" s="12">
        <v>0</v>
      </c>
      <c r="P194" s="13">
        <v>42458</v>
      </c>
      <c r="Q194" s="13">
        <v>0</v>
      </c>
      <c r="R194" s="13"/>
      <c r="S194" s="13" t="s">
        <v>2467</v>
      </c>
      <c r="T194" s="11" t="s">
        <v>2468</v>
      </c>
      <c r="U194" s="14" t="s">
        <v>51</v>
      </c>
      <c r="V194" s="77" t="e">
        <v>#N/A</v>
      </c>
      <c r="W194" s="101"/>
      <c r="X194" s="101"/>
      <c r="Y194" s="102"/>
      <c r="Z194" s="102"/>
      <c r="AA194" s="103"/>
    </row>
    <row r="195" spans="1:27" ht="120.75" hidden="1" thickTop="1" x14ac:dyDescent="0.25">
      <c r="A195" s="34">
        <v>187</v>
      </c>
      <c r="B195" s="11">
        <v>391</v>
      </c>
      <c r="C195" s="36">
        <v>271</v>
      </c>
      <c r="D195" s="37">
        <f>VLOOKUP(C195,[2]MŁK!$B$3:$AO$107,2,FALSE)</f>
        <v>192</v>
      </c>
      <c r="E195" s="11" t="s">
        <v>230</v>
      </c>
      <c r="F195" s="11" t="s">
        <v>103</v>
      </c>
      <c r="G195" s="11" t="s">
        <v>848</v>
      </c>
      <c r="H195" s="11" t="s">
        <v>848</v>
      </c>
      <c r="I195" s="11" t="s">
        <v>1599</v>
      </c>
      <c r="J195" s="11" t="s">
        <v>2349</v>
      </c>
      <c r="K195" s="12">
        <f t="shared" si="8"/>
        <v>4.4729999999999999</v>
      </c>
      <c r="L195" s="12">
        <v>0</v>
      </c>
      <c r="M195" s="12">
        <v>4.4729999999999999</v>
      </c>
      <c r="N195" s="12">
        <v>0</v>
      </c>
      <c r="O195" s="12">
        <v>0</v>
      </c>
      <c r="P195" s="13" t="s">
        <v>1601</v>
      </c>
      <c r="Q195" s="13" t="s">
        <v>2464</v>
      </c>
      <c r="R195" s="13"/>
      <c r="S195" s="13" t="s">
        <v>2465</v>
      </c>
      <c r="T195" s="11">
        <v>0</v>
      </c>
      <c r="U195" s="14" t="s">
        <v>2016</v>
      </c>
      <c r="V195" s="77" t="s">
        <v>1888</v>
      </c>
      <c r="W195" s="101"/>
      <c r="X195" s="101"/>
      <c r="Y195" s="102"/>
      <c r="Z195" s="102"/>
      <c r="AA195" s="103"/>
    </row>
    <row r="196" spans="1:27" ht="225.75" hidden="1" thickTop="1" x14ac:dyDescent="0.25">
      <c r="A196" s="34">
        <v>188</v>
      </c>
      <c r="B196" s="11"/>
      <c r="C196" s="36">
        <v>363</v>
      </c>
      <c r="D196" s="37">
        <f>VLOOKUP(C196,[2]MŁK!$B$3:$AO$107,2,FALSE)</f>
        <v>345</v>
      </c>
      <c r="E196" s="11" t="s">
        <v>230</v>
      </c>
      <c r="F196" s="11" t="s">
        <v>103</v>
      </c>
      <c r="G196" s="11" t="s">
        <v>2322</v>
      </c>
      <c r="H196" s="11" t="s">
        <v>2323</v>
      </c>
      <c r="I196" s="11" t="s">
        <v>2385</v>
      </c>
      <c r="J196" s="11" t="s">
        <v>2349</v>
      </c>
      <c r="K196" s="12">
        <f t="shared" si="8"/>
        <v>5.8959999999999999</v>
      </c>
      <c r="L196" s="12">
        <v>0</v>
      </c>
      <c r="M196" s="12">
        <v>5.0190000000000001</v>
      </c>
      <c r="N196" s="12">
        <v>0.877</v>
      </c>
      <c r="O196" s="12">
        <v>0</v>
      </c>
      <c r="P196" s="13" t="s">
        <v>2469</v>
      </c>
      <c r="Q196" s="13" t="s">
        <v>2469</v>
      </c>
      <c r="R196" s="13"/>
      <c r="S196" s="13" t="s">
        <v>2470</v>
      </c>
      <c r="T196" s="11">
        <v>0</v>
      </c>
      <c r="U196" s="14" t="s">
        <v>2471</v>
      </c>
      <c r="V196" s="76" t="s">
        <v>2324</v>
      </c>
      <c r="W196" s="101"/>
      <c r="X196" s="101"/>
      <c r="Y196" s="102"/>
      <c r="Z196" s="102"/>
      <c r="AA196" s="103"/>
    </row>
    <row r="197" spans="1:27" ht="75.75" hidden="1" thickTop="1" x14ac:dyDescent="0.25">
      <c r="A197" s="34">
        <v>189</v>
      </c>
      <c r="B197" s="11"/>
      <c r="C197" s="36">
        <v>369</v>
      </c>
      <c r="D197" s="37">
        <f>VLOOKUP(C197,[2]MŁK!$B$3:$AO$107,2,FALSE)</f>
        <v>175</v>
      </c>
      <c r="E197" s="11" t="s">
        <v>230</v>
      </c>
      <c r="F197" s="11" t="s">
        <v>103</v>
      </c>
      <c r="G197" s="11" t="s">
        <v>2342</v>
      </c>
      <c r="H197" s="11" t="s">
        <v>2343</v>
      </c>
      <c r="I197" s="11" t="s">
        <v>2342</v>
      </c>
      <c r="J197" s="11" t="s">
        <v>2349</v>
      </c>
      <c r="K197" s="12">
        <f t="shared" si="8"/>
        <v>7.59</v>
      </c>
      <c r="L197" s="12">
        <v>0</v>
      </c>
      <c r="M197" s="12">
        <v>7.59</v>
      </c>
      <c r="N197" s="12">
        <v>0</v>
      </c>
      <c r="O197" s="12">
        <v>0</v>
      </c>
      <c r="P197" s="13" t="s">
        <v>2472</v>
      </c>
      <c r="Q197" s="13" t="s">
        <v>2472</v>
      </c>
      <c r="R197" s="13"/>
      <c r="S197" s="13" t="s">
        <v>2462</v>
      </c>
      <c r="T197" s="11">
        <v>0</v>
      </c>
      <c r="U197" s="14" t="s">
        <v>1996</v>
      </c>
      <c r="V197" s="76" t="s">
        <v>2344</v>
      </c>
      <c r="W197" s="101"/>
      <c r="X197" s="101"/>
      <c r="Y197" s="102"/>
      <c r="Z197" s="102"/>
      <c r="AA197" s="103"/>
    </row>
    <row r="198" spans="1:27" ht="60.75" hidden="1" thickTop="1" x14ac:dyDescent="0.25">
      <c r="A198" s="34">
        <v>190</v>
      </c>
      <c r="B198" s="11"/>
      <c r="C198" s="36">
        <v>370</v>
      </c>
      <c r="D198" s="37">
        <f>VLOOKUP(C198,[2]MŁK!$B$3:$AO$107,2,FALSE)</f>
        <v>344</v>
      </c>
      <c r="E198" s="11" t="s">
        <v>230</v>
      </c>
      <c r="F198" s="11" t="s">
        <v>103</v>
      </c>
      <c r="G198" s="11" t="s">
        <v>2345</v>
      </c>
      <c r="H198" s="11" t="s">
        <v>2346</v>
      </c>
      <c r="I198" s="11" t="s">
        <v>2347</v>
      </c>
      <c r="J198" s="11" t="s">
        <v>2349</v>
      </c>
      <c r="K198" s="12">
        <f t="shared" si="8"/>
        <v>3.05</v>
      </c>
      <c r="L198" s="12">
        <v>0</v>
      </c>
      <c r="M198" s="12">
        <v>3.05</v>
      </c>
      <c r="N198" s="12">
        <v>0</v>
      </c>
      <c r="O198" s="12">
        <v>0</v>
      </c>
      <c r="P198" s="13" t="s">
        <v>2472</v>
      </c>
      <c r="Q198" s="13" t="s">
        <v>2472</v>
      </c>
      <c r="R198" s="13"/>
      <c r="S198" s="13" t="s">
        <v>2473</v>
      </c>
      <c r="T198" s="11" t="s">
        <v>2474</v>
      </c>
      <c r="U198" s="14" t="s">
        <v>2475</v>
      </c>
      <c r="V198" s="76" t="s">
        <v>2348</v>
      </c>
      <c r="W198" s="101"/>
      <c r="X198" s="101"/>
      <c r="Y198" s="102"/>
      <c r="Z198" s="102"/>
      <c r="AA198" s="103"/>
    </row>
    <row r="199" spans="1:27" ht="90.75" hidden="1" thickTop="1" x14ac:dyDescent="0.25">
      <c r="A199" s="34">
        <v>191</v>
      </c>
      <c r="B199" s="11"/>
      <c r="C199" s="32">
        <v>373</v>
      </c>
      <c r="D199" s="37">
        <f>VLOOKUP(C199,[2]MŁK!$B$3:$AO$107,2,FALSE)</f>
        <v>136</v>
      </c>
      <c r="E199" s="11" t="s">
        <v>230</v>
      </c>
      <c r="F199" s="11" t="s">
        <v>2591</v>
      </c>
      <c r="G199" s="11" t="s">
        <v>2592</v>
      </c>
      <c r="H199" s="11" t="s">
        <v>2353</v>
      </c>
      <c r="I199" s="11" t="s">
        <v>2354</v>
      </c>
      <c r="J199" s="11" t="s">
        <v>2349</v>
      </c>
      <c r="K199" s="12">
        <f t="shared" si="8"/>
        <v>6.9180000000000001</v>
      </c>
      <c r="L199" s="12">
        <v>0</v>
      </c>
      <c r="M199" s="12">
        <v>0</v>
      </c>
      <c r="N199" s="12">
        <v>6.9180000000000001</v>
      </c>
      <c r="O199" s="12">
        <v>0</v>
      </c>
      <c r="P199" s="13" t="s">
        <v>1603</v>
      </c>
      <c r="Q199" s="13" t="s">
        <v>2593</v>
      </c>
      <c r="R199" s="13"/>
      <c r="S199" s="13">
        <v>0</v>
      </c>
      <c r="T199" s="11" t="s">
        <v>2594</v>
      </c>
      <c r="U199" s="14" t="s">
        <v>2595</v>
      </c>
      <c r="V199" s="76"/>
      <c r="W199" s="101"/>
      <c r="X199" s="101"/>
      <c r="Y199" s="102"/>
      <c r="Z199" s="102"/>
      <c r="AA199" s="103"/>
    </row>
    <row r="200" spans="1:27" ht="90.75" hidden="1" thickTop="1" x14ac:dyDescent="0.25">
      <c r="A200" s="34">
        <v>192</v>
      </c>
      <c r="B200" s="35">
        <v>190</v>
      </c>
      <c r="C200" s="36">
        <v>52</v>
      </c>
      <c r="D200" s="37">
        <v>0</v>
      </c>
      <c r="E200" s="11" t="s">
        <v>230</v>
      </c>
      <c r="F200" s="11" t="s">
        <v>103</v>
      </c>
      <c r="G200" s="11" t="s">
        <v>239</v>
      </c>
      <c r="H200" s="11" t="s">
        <v>240</v>
      </c>
      <c r="I200" s="11" t="s">
        <v>1231</v>
      </c>
      <c r="J200" s="11" t="s">
        <v>2350</v>
      </c>
      <c r="K200" s="12">
        <f t="shared" si="8"/>
        <v>3.9740000000000002</v>
      </c>
      <c r="L200" s="12">
        <v>0</v>
      </c>
      <c r="M200" s="12">
        <v>3.9740000000000002</v>
      </c>
      <c r="N200" s="12">
        <v>0</v>
      </c>
      <c r="O200" s="12">
        <v>0</v>
      </c>
      <c r="P200" s="13">
        <v>38789</v>
      </c>
      <c r="Q200" s="13">
        <v>38810</v>
      </c>
      <c r="R200" s="13">
        <v>40157</v>
      </c>
      <c r="S200" s="13"/>
      <c r="T200" s="11" t="s">
        <v>799</v>
      </c>
      <c r="U200" s="14" t="e">
        <v>#N/A</v>
      </c>
      <c r="V200" s="76" t="s">
        <v>1709</v>
      </c>
      <c r="W200" s="101"/>
      <c r="X200" s="101"/>
      <c r="Y200" s="102"/>
      <c r="Z200" s="102"/>
      <c r="AA200" s="103"/>
    </row>
    <row r="201" spans="1:27" ht="90.75" hidden="1" thickTop="1" x14ac:dyDescent="0.25">
      <c r="A201" s="34">
        <v>193</v>
      </c>
      <c r="B201" s="38">
        <v>216</v>
      </c>
      <c r="C201" s="36">
        <v>53</v>
      </c>
      <c r="D201" s="37">
        <v>0</v>
      </c>
      <c r="E201" s="11" t="s">
        <v>230</v>
      </c>
      <c r="F201" s="11" t="s">
        <v>182</v>
      </c>
      <c r="G201" s="11" t="s">
        <v>246</v>
      </c>
      <c r="H201" s="11" t="s">
        <v>247</v>
      </c>
      <c r="I201" s="11" t="s">
        <v>803</v>
      </c>
      <c r="J201" s="11" t="s">
        <v>2350</v>
      </c>
      <c r="K201" s="12">
        <f t="shared" ref="K201:K264" si="9">SUM(L201:O201)</f>
        <v>16.113</v>
      </c>
      <c r="L201" s="12">
        <v>16.113</v>
      </c>
      <c r="M201" s="12">
        <v>0</v>
      </c>
      <c r="N201" s="12">
        <v>0</v>
      </c>
      <c r="O201" s="12">
        <v>0</v>
      </c>
      <c r="P201" s="13">
        <v>39003</v>
      </c>
      <c r="Q201" s="13">
        <v>39173</v>
      </c>
      <c r="R201" s="13">
        <v>39783</v>
      </c>
      <c r="S201" s="13"/>
      <c r="T201" s="11" t="s">
        <v>804</v>
      </c>
      <c r="U201" s="14" t="s">
        <v>1929</v>
      </c>
      <c r="V201" s="76" t="s">
        <v>1685</v>
      </c>
      <c r="W201" s="101"/>
      <c r="X201" s="101"/>
      <c r="Y201" s="102"/>
      <c r="Z201" s="102"/>
      <c r="AA201" s="103"/>
    </row>
    <row r="202" spans="1:27" ht="60.75" hidden="1" thickTop="1" x14ac:dyDescent="0.25">
      <c r="A202" s="34">
        <v>194</v>
      </c>
      <c r="B202" s="35">
        <v>235</v>
      </c>
      <c r="C202" s="36">
        <v>56</v>
      </c>
      <c r="D202" s="37">
        <v>0</v>
      </c>
      <c r="E202" s="11" t="s">
        <v>230</v>
      </c>
      <c r="F202" s="11" t="s">
        <v>248</v>
      </c>
      <c r="G202" s="11" t="s">
        <v>249</v>
      </c>
      <c r="H202" s="11" t="s">
        <v>250</v>
      </c>
      <c r="I202" s="11" t="s">
        <v>1325</v>
      </c>
      <c r="J202" s="11" t="s">
        <v>2350</v>
      </c>
      <c r="K202" s="12">
        <f t="shared" si="9"/>
        <v>5.0449999999999999</v>
      </c>
      <c r="L202" s="12">
        <v>0</v>
      </c>
      <c r="M202" s="12">
        <v>0</v>
      </c>
      <c r="N202" s="12">
        <v>5.0449999999999999</v>
      </c>
      <c r="O202" s="12">
        <v>0</v>
      </c>
      <c r="P202" s="13">
        <v>39153</v>
      </c>
      <c r="Q202" s="13">
        <v>39182</v>
      </c>
      <c r="R202" s="13">
        <v>39735</v>
      </c>
      <c r="S202" s="13"/>
      <c r="T202" s="11" t="s">
        <v>251</v>
      </c>
      <c r="U202" s="14" t="e">
        <v>#N/A</v>
      </c>
      <c r="V202" s="76" t="s">
        <v>1678</v>
      </c>
      <c r="W202" s="101"/>
      <c r="X202" s="101"/>
      <c r="Y202" s="102"/>
      <c r="Z202" s="102"/>
      <c r="AA202" s="103"/>
    </row>
    <row r="203" spans="1:27" ht="225.75" hidden="1" thickTop="1" x14ac:dyDescent="0.25">
      <c r="A203" s="34">
        <v>195</v>
      </c>
      <c r="B203" s="35">
        <v>182</v>
      </c>
      <c r="C203" s="36">
        <v>49</v>
      </c>
      <c r="D203" s="37">
        <v>0</v>
      </c>
      <c r="E203" s="11" t="s">
        <v>230</v>
      </c>
      <c r="F203" s="11" t="s">
        <v>182</v>
      </c>
      <c r="G203" s="11" t="s">
        <v>237</v>
      </c>
      <c r="H203" s="11" t="s">
        <v>238</v>
      </c>
      <c r="I203" s="11" t="s">
        <v>1216</v>
      </c>
      <c r="J203" s="11" t="s">
        <v>2350</v>
      </c>
      <c r="K203" s="12">
        <f t="shared" si="9"/>
        <v>19.899999999999999</v>
      </c>
      <c r="L203" s="12">
        <v>19.899999999999999</v>
      </c>
      <c r="M203" s="12">
        <v>0</v>
      </c>
      <c r="N203" s="12">
        <v>0</v>
      </c>
      <c r="O203" s="12">
        <v>0</v>
      </c>
      <c r="P203" s="13">
        <v>39175</v>
      </c>
      <c r="Q203" s="13">
        <v>39188</v>
      </c>
      <c r="R203" s="13">
        <v>40114</v>
      </c>
      <c r="S203" s="13"/>
      <c r="T203" s="11" t="s">
        <v>798</v>
      </c>
      <c r="U203" s="14" t="s">
        <v>1947</v>
      </c>
      <c r="V203" s="76" t="s">
        <v>1703</v>
      </c>
      <c r="W203" s="101"/>
      <c r="X203" s="101"/>
      <c r="Y203" s="102"/>
      <c r="Z203" s="102"/>
      <c r="AA203" s="103"/>
    </row>
    <row r="204" spans="1:27" ht="210.75" hidden="1" thickTop="1" x14ac:dyDescent="0.25">
      <c r="A204" s="34">
        <v>196</v>
      </c>
      <c r="B204" s="38">
        <v>208</v>
      </c>
      <c r="C204" s="36">
        <v>55</v>
      </c>
      <c r="D204" s="37">
        <v>0</v>
      </c>
      <c r="E204" s="11" t="s">
        <v>230</v>
      </c>
      <c r="F204" s="11" t="s">
        <v>130</v>
      </c>
      <c r="G204" s="11" t="s">
        <v>241</v>
      </c>
      <c r="H204" s="11" t="s">
        <v>242</v>
      </c>
      <c r="I204" s="11" t="s">
        <v>1268</v>
      </c>
      <c r="J204" s="11" t="s">
        <v>2350</v>
      </c>
      <c r="K204" s="12">
        <f t="shared" si="9"/>
        <v>34.576999999999998</v>
      </c>
      <c r="L204" s="12">
        <v>0</v>
      </c>
      <c r="M204" s="12">
        <v>0</v>
      </c>
      <c r="N204" s="12">
        <v>34.576999999999998</v>
      </c>
      <c r="O204" s="12">
        <v>0</v>
      </c>
      <c r="P204" s="13">
        <v>39318</v>
      </c>
      <c r="Q204" s="13">
        <v>39318</v>
      </c>
      <c r="R204" s="13">
        <v>40130</v>
      </c>
      <c r="S204" s="13"/>
      <c r="T204" s="11" t="s">
        <v>800</v>
      </c>
      <c r="U204" s="14" t="s">
        <v>1949</v>
      </c>
      <c r="V204" s="76" t="s">
        <v>1705</v>
      </c>
      <c r="W204" s="101"/>
      <c r="X204" s="101"/>
      <c r="Y204" s="102"/>
      <c r="Z204" s="102"/>
      <c r="AA204" s="103"/>
    </row>
    <row r="205" spans="1:27" ht="150.75" hidden="1" thickTop="1" x14ac:dyDescent="0.25">
      <c r="A205" s="34">
        <v>197</v>
      </c>
      <c r="B205" s="38">
        <v>328</v>
      </c>
      <c r="C205" s="36">
        <v>54</v>
      </c>
      <c r="D205" s="37">
        <v>0</v>
      </c>
      <c r="E205" s="11" t="s">
        <v>230</v>
      </c>
      <c r="F205" s="11" t="s">
        <v>130</v>
      </c>
      <c r="G205" s="11" t="s">
        <v>259</v>
      </c>
      <c r="H205" s="11" t="s">
        <v>259</v>
      </c>
      <c r="I205" s="11" t="s">
        <v>1482</v>
      </c>
      <c r="J205" s="11" t="s">
        <v>2350</v>
      </c>
      <c r="K205" s="12">
        <f t="shared" si="9"/>
        <v>29.152999999999999</v>
      </c>
      <c r="L205" s="12">
        <v>0</v>
      </c>
      <c r="M205" s="12">
        <v>0</v>
      </c>
      <c r="N205" s="12">
        <v>29.152999999999999</v>
      </c>
      <c r="O205" s="12">
        <v>0</v>
      </c>
      <c r="P205" s="13">
        <v>39314</v>
      </c>
      <c r="Q205" s="13">
        <v>39345</v>
      </c>
      <c r="R205" s="13">
        <v>40073</v>
      </c>
      <c r="S205" s="13"/>
      <c r="T205" s="11" t="s">
        <v>260</v>
      </c>
      <c r="U205" s="14" t="s">
        <v>1944</v>
      </c>
      <c r="V205" s="76" t="s">
        <v>1700</v>
      </c>
      <c r="W205" s="101"/>
      <c r="X205" s="101"/>
      <c r="Y205" s="102"/>
      <c r="Z205" s="102"/>
      <c r="AA205" s="103"/>
    </row>
    <row r="206" spans="1:27" ht="75.75" hidden="1" thickTop="1" x14ac:dyDescent="0.25">
      <c r="A206" s="34">
        <v>198</v>
      </c>
      <c r="B206" s="38">
        <v>214</v>
      </c>
      <c r="C206" s="36">
        <v>57</v>
      </c>
      <c r="D206" s="37">
        <v>0</v>
      </c>
      <c r="E206" s="11" t="s">
        <v>230</v>
      </c>
      <c r="F206" s="11" t="s">
        <v>243</v>
      </c>
      <c r="G206" s="11" t="s">
        <v>244</v>
      </c>
      <c r="H206" s="11" t="s">
        <v>245</v>
      </c>
      <c r="I206" s="11" t="s">
        <v>1281</v>
      </c>
      <c r="J206" s="11" t="s">
        <v>2350</v>
      </c>
      <c r="K206" s="12">
        <f t="shared" si="9"/>
        <v>9.2949999999999999</v>
      </c>
      <c r="L206" s="12">
        <v>0</v>
      </c>
      <c r="M206" s="12">
        <v>0</v>
      </c>
      <c r="N206" s="12">
        <v>9.2949999999999999</v>
      </c>
      <c r="O206" s="12">
        <v>0</v>
      </c>
      <c r="P206" s="13">
        <v>39597</v>
      </c>
      <c r="Q206" s="13">
        <v>39610</v>
      </c>
      <c r="R206" s="13">
        <v>39963</v>
      </c>
      <c r="S206" s="13"/>
      <c r="T206" s="11"/>
      <c r="U206" s="14" t="s">
        <v>1936</v>
      </c>
      <c r="V206" s="76" t="s">
        <v>1678</v>
      </c>
      <c r="W206" s="101"/>
      <c r="X206" s="101"/>
      <c r="Y206" s="102"/>
      <c r="Z206" s="102"/>
      <c r="AA206" s="103"/>
    </row>
    <row r="207" spans="1:27" ht="120.75" hidden="1" thickTop="1" x14ac:dyDescent="0.25">
      <c r="A207" s="34">
        <v>199</v>
      </c>
      <c r="B207" s="35">
        <v>150</v>
      </c>
      <c r="C207" s="36">
        <v>50</v>
      </c>
      <c r="D207" s="37">
        <v>0</v>
      </c>
      <c r="E207" s="11" t="s">
        <v>230</v>
      </c>
      <c r="F207" s="11" t="s">
        <v>103</v>
      </c>
      <c r="G207" s="11" t="s">
        <v>235</v>
      </c>
      <c r="H207" s="11" t="s">
        <v>236</v>
      </c>
      <c r="I207" s="11" t="s">
        <v>1154</v>
      </c>
      <c r="J207" s="11" t="s">
        <v>2350</v>
      </c>
      <c r="K207" s="12">
        <f t="shared" si="9"/>
        <v>2.7050000000000001</v>
      </c>
      <c r="L207" s="12">
        <v>0</v>
      </c>
      <c r="M207" s="12">
        <v>2.7050000000000001</v>
      </c>
      <c r="N207" s="12">
        <v>0</v>
      </c>
      <c r="O207" s="12">
        <v>0</v>
      </c>
      <c r="P207" s="13">
        <v>39731</v>
      </c>
      <c r="Q207" s="13">
        <v>39745</v>
      </c>
      <c r="R207" s="13">
        <v>40497</v>
      </c>
      <c r="S207" s="13"/>
      <c r="T207" s="11" t="s">
        <v>796</v>
      </c>
      <c r="U207" s="14" t="s">
        <v>1969</v>
      </c>
      <c r="V207" s="76" t="s">
        <v>1738</v>
      </c>
      <c r="W207" s="101"/>
      <c r="X207" s="101"/>
      <c r="Y207" s="102"/>
      <c r="Z207" s="102"/>
      <c r="AA207" s="103"/>
    </row>
    <row r="208" spans="1:27" ht="255.75" hidden="1" thickTop="1" x14ac:dyDescent="0.25">
      <c r="A208" s="34">
        <v>200</v>
      </c>
      <c r="B208" s="35">
        <v>130</v>
      </c>
      <c r="C208" s="36">
        <v>51</v>
      </c>
      <c r="D208" s="37">
        <v>0</v>
      </c>
      <c r="E208" s="11" t="s">
        <v>230</v>
      </c>
      <c r="F208" s="11" t="s">
        <v>232</v>
      </c>
      <c r="G208" s="11" t="s">
        <v>233</v>
      </c>
      <c r="H208" s="11" t="s">
        <v>234</v>
      </c>
      <c r="I208" s="11" t="s">
        <v>1119</v>
      </c>
      <c r="J208" s="11" t="s">
        <v>2350</v>
      </c>
      <c r="K208" s="12">
        <f t="shared" si="9"/>
        <v>4.7069999999999999</v>
      </c>
      <c r="L208" s="12">
        <v>0</v>
      </c>
      <c r="M208" s="12">
        <v>0</v>
      </c>
      <c r="N208" s="12">
        <v>4.2519999999999998</v>
      </c>
      <c r="O208" s="12">
        <v>0.45500000000000002</v>
      </c>
      <c r="P208" s="13">
        <v>39856</v>
      </c>
      <c r="Q208" s="13">
        <v>39870</v>
      </c>
      <c r="R208" s="13">
        <v>40701</v>
      </c>
      <c r="S208" s="13"/>
      <c r="T208" s="11" t="s">
        <v>794</v>
      </c>
      <c r="U208" s="14" t="s">
        <v>1977</v>
      </c>
      <c r="V208" s="76" t="s">
        <v>1747</v>
      </c>
      <c r="W208" s="101"/>
      <c r="X208" s="101"/>
      <c r="Y208" s="102"/>
      <c r="Z208" s="102"/>
      <c r="AA208" s="103"/>
    </row>
    <row r="209" spans="1:27" ht="225.75" hidden="1" thickTop="1" x14ac:dyDescent="0.25">
      <c r="A209" s="34">
        <v>201</v>
      </c>
      <c r="B209" s="35">
        <v>77</v>
      </c>
      <c r="C209" s="36">
        <v>168</v>
      </c>
      <c r="D209" s="37">
        <v>0</v>
      </c>
      <c r="E209" s="11" t="s">
        <v>230</v>
      </c>
      <c r="F209" s="11" t="s">
        <v>182</v>
      </c>
      <c r="G209" s="11" t="s">
        <v>228</v>
      </c>
      <c r="H209" s="11" t="s">
        <v>229</v>
      </c>
      <c r="I209" s="11" t="s">
        <v>1020</v>
      </c>
      <c r="J209" s="11" t="s">
        <v>2350</v>
      </c>
      <c r="K209" s="12">
        <f t="shared" si="9"/>
        <v>23.1</v>
      </c>
      <c r="L209" s="12">
        <v>23.1</v>
      </c>
      <c r="M209" s="12">
        <v>0</v>
      </c>
      <c r="N209" s="12">
        <v>0</v>
      </c>
      <c r="O209" s="12">
        <v>0</v>
      </c>
      <c r="P209" s="13">
        <v>40169</v>
      </c>
      <c r="Q209" s="13">
        <v>40204</v>
      </c>
      <c r="R209" s="13">
        <v>41240</v>
      </c>
      <c r="S209" s="13"/>
      <c r="T209" s="11" t="s">
        <v>788</v>
      </c>
      <c r="U209" s="14" t="s">
        <v>2019</v>
      </c>
      <c r="V209" s="76" t="s">
        <v>1798</v>
      </c>
      <c r="W209" s="101"/>
      <c r="X209" s="101"/>
      <c r="Y209" s="102"/>
      <c r="Z209" s="102"/>
      <c r="AA209" s="103"/>
    </row>
    <row r="210" spans="1:27" ht="90.75" hidden="1" thickTop="1" x14ac:dyDescent="0.25">
      <c r="A210" s="34">
        <v>202</v>
      </c>
      <c r="B210" s="35">
        <v>79</v>
      </c>
      <c r="C210" s="36">
        <v>170</v>
      </c>
      <c r="D210" s="37">
        <v>0</v>
      </c>
      <c r="E210" s="11" t="s">
        <v>230</v>
      </c>
      <c r="F210" s="11" t="s">
        <v>182</v>
      </c>
      <c r="G210" s="11" t="s">
        <v>228</v>
      </c>
      <c r="H210" s="11" t="s">
        <v>792</v>
      </c>
      <c r="I210" s="11" t="s">
        <v>1024</v>
      </c>
      <c r="J210" s="11" t="s">
        <v>2350</v>
      </c>
      <c r="K210" s="12">
        <f t="shared" si="9"/>
        <v>12.939</v>
      </c>
      <c r="L210" s="12">
        <v>12.939</v>
      </c>
      <c r="M210" s="12">
        <v>0</v>
      </c>
      <c r="N210" s="12">
        <v>0</v>
      </c>
      <c r="O210" s="12">
        <v>0</v>
      </c>
      <c r="P210" s="13">
        <v>40182</v>
      </c>
      <c r="Q210" s="13">
        <v>40205</v>
      </c>
      <c r="R210" s="13">
        <v>41235</v>
      </c>
      <c r="S210" s="13"/>
      <c r="T210" s="11" t="s">
        <v>793</v>
      </c>
      <c r="U210" s="14" t="s">
        <v>2018</v>
      </c>
      <c r="V210" s="76" t="s">
        <v>1797</v>
      </c>
      <c r="W210" s="101"/>
      <c r="X210" s="101"/>
      <c r="Y210" s="102"/>
      <c r="Z210" s="102"/>
      <c r="AA210" s="103"/>
    </row>
    <row r="211" spans="1:27" ht="195.75" hidden="1" thickTop="1" x14ac:dyDescent="0.25">
      <c r="A211" s="34">
        <v>203</v>
      </c>
      <c r="B211" s="38">
        <v>78</v>
      </c>
      <c r="C211" s="36">
        <v>232</v>
      </c>
      <c r="D211" s="37">
        <v>0</v>
      </c>
      <c r="E211" s="11" t="s">
        <v>230</v>
      </c>
      <c r="F211" s="11" t="s">
        <v>182</v>
      </c>
      <c r="G211" s="11" t="s">
        <v>228</v>
      </c>
      <c r="H211" s="11" t="s">
        <v>231</v>
      </c>
      <c r="I211" s="11" t="s">
        <v>1022</v>
      </c>
      <c r="J211" s="11" t="s">
        <v>2350</v>
      </c>
      <c r="K211" s="12">
        <f t="shared" si="9"/>
        <v>20.8</v>
      </c>
      <c r="L211" s="12">
        <v>20.8</v>
      </c>
      <c r="M211" s="12">
        <v>0</v>
      </c>
      <c r="N211" s="12">
        <v>0</v>
      </c>
      <c r="O211" s="12">
        <v>0</v>
      </c>
      <c r="P211" s="13">
        <v>40813</v>
      </c>
      <c r="Q211" s="13">
        <v>40822</v>
      </c>
      <c r="R211" s="13">
        <v>41240</v>
      </c>
      <c r="S211" s="13"/>
      <c r="T211" s="11" t="s">
        <v>790</v>
      </c>
      <c r="U211" s="14" t="s">
        <v>2020</v>
      </c>
      <c r="V211" s="76" t="s">
        <v>1799</v>
      </c>
      <c r="W211" s="101"/>
      <c r="X211" s="101"/>
      <c r="Y211" s="102"/>
      <c r="Z211" s="102"/>
      <c r="AA211" s="103"/>
    </row>
    <row r="212" spans="1:27" ht="45.75" hidden="1" thickTop="1" x14ac:dyDescent="0.25">
      <c r="A212" s="34">
        <v>204</v>
      </c>
      <c r="B212" s="38">
        <v>318</v>
      </c>
      <c r="C212" s="36" t="s">
        <v>1467</v>
      </c>
      <c r="D212" s="37">
        <v>0</v>
      </c>
      <c r="E212" s="11" t="s">
        <v>230</v>
      </c>
      <c r="F212" s="11" t="s">
        <v>243</v>
      </c>
      <c r="G212" s="11" t="s">
        <v>252</v>
      </c>
      <c r="H212" s="11" t="s">
        <v>258</v>
      </c>
      <c r="I212" s="11" t="s">
        <v>1466</v>
      </c>
      <c r="J212" s="11" t="s">
        <v>2350</v>
      </c>
      <c r="K212" s="12">
        <f t="shared" si="9"/>
        <v>21.5</v>
      </c>
      <c r="L212" s="12">
        <v>0</v>
      </c>
      <c r="M212" s="12">
        <v>0</v>
      </c>
      <c r="N212" s="12">
        <v>21.5</v>
      </c>
      <c r="O212" s="12">
        <v>0</v>
      </c>
      <c r="P212" s="13" t="e">
        <v>#N/A</v>
      </c>
      <c r="Q212" s="13" t="e">
        <v>#N/A</v>
      </c>
      <c r="R212" s="13">
        <v>38924</v>
      </c>
      <c r="S212" s="13"/>
      <c r="T212" s="11"/>
      <c r="U212" s="14" t="e">
        <v>#N/A</v>
      </c>
      <c r="V212" s="76" t="e">
        <v>#N/A</v>
      </c>
      <c r="W212" s="101"/>
      <c r="X212" s="101"/>
      <c r="Y212" s="102"/>
      <c r="Z212" s="102"/>
      <c r="AA212" s="103"/>
    </row>
    <row r="213" spans="1:27" ht="45.75" hidden="1" thickTop="1" x14ac:dyDescent="0.25">
      <c r="A213" s="34">
        <v>205</v>
      </c>
      <c r="B213" s="38">
        <v>284</v>
      </c>
      <c r="C213" s="36" t="s">
        <v>1414</v>
      </c>
      <c r="D213" s="37">
        <v>0</v>
      </c>
      <c r="E213" s="11" t="s">
        <v>230</v>
      </c>
      <c r="F213" s="11" t="s">
        <v>243</v>
      </c>
      <c r="G213" s="11" t="s">
        <v>256</v>
      </c>
      <c r="H213" s="11" t="s">
        <v>256</v>
      </c>
      <c r="I213" s="11" t="s">
        <v>1413</v>
      </c>
      <c r="J213" s="11" t="s">
        <v>2350</v>
      </c>
      <c r="K213" s="12">
        <f t="shared" si="9"/>
        <v>3.7450000000000001</v>
      </c>
      <c r="L213" s="12">
        <v>0</v>
      </c>
      <c r="M213" s="12">
        <v>0</v>
      </c>
      <c r="N213" s="12">
        <v>3.7450000000000001</v>
      </c>
      <c r="O213" s="12">
        <v>0</v>
      </c>
      <c r="P213" s="13" t="e">
        <v>#N/A</v>
      </c>
      <c r="Q213" s="13" t="e">
        <v>#N/A</v>
      </c>
      <c r="R213" s="13">
        <v>39252</v>
      </c>
      <c r="S213" s="13"/>
      <c r="T213" s="11" t="s">
        <v>762</v>
      </c>
      <c r="U213" s="14" t="e">
        <v>#N/A</v>
      </c>
      <c r="V213" s="76" t="e">
        <v>#N/A</v>
      </c>
      <c r="W213" s="101"/>
      <c r="X213" s="101"/>
      <c r="Y213" s="102"/>
      <c r="Z213" s="102"/>
      <c r="AA213" s="103"/>
    </row>
    <row r="214" spans="1:27" ht="75.75" hidden="1" thickTop="1" x14ac:dyDescent="0.25">
      <c r="A214" s="34">
        <v>206</v>
      </c>
      <c r="B214" s="38">
        <v>238</v>
      </c>
      <c r="C214" s="36" t="s">
        <v>1331</v>
      </c>
      <c r="D214" s="37">
        <v>0</v>
      </c>
      <c r="E214" s="11" t="s">
        <v>230</v>
      </c>
      <c r="F214" s="11" t="s">
        <v>243</v>
      </c>
      <c r="G214" s="11" t="s">
        <v>252</v>
      </c>
      <c r="H214" s="11" t="s">
        <v>253</v>
      </c>
      <c r="I214" s="11" t="s">
        <v>1330</v>
      </c>
      <c r="J214" s="11" t="s">
        <v>2350</v>
      </c>
      <c r="K214" s="12">
        <f t="shared" si="9"/>
        <v>34.396000000000001</v>
      </c>
      <c r="L214" s="12">
        <v>0</v>
      </c>
      <c r="M214" s="12">
        <v>0</v>
      </c>
      <c r="N214" s="12">
        <v>34.396000000000001</v>
      </c>
      <c r="O214" s="12">
        <v>0</v>
      </c>
      <c r="P214" s="13" t="e">
        <v>#N/A</v>
      </c>
      <c r="Q214" s="13" t="e">
        <v>#N/A</v>
      </c>
      <c r="R214" s="13">
        <v>39799</v>
      </c>
      <c r="S214" s="13"/>
      <c r="T214" s="11" t="s">
        <v>254</v>
      </c>
      <c r="U214" s="14" t="e">
        <v>#N/A</v>
      </c>
      <c r="V214" s="76" t="e">
        <v>#N/A</v>
      </c>
      <c r="W214" s="101"/>
      <c r="X214" s="101"/>
      <c r="Y214" s="102"/>
      <c r="Z214" s="102"/>
      <c r="AA214" s="103"/>
    </row>
    <row r="215" spans="1:27" ht="60.75" hidden="1" thickTop="1" x14ac:dyDescent="0.25">
      <c r="A215" s="34">
        <v>207</v>
      </c>
      <c r="B215" s="35">
        <v>329</v>
      </c>
      <c r="C215" s="36">
        <v>0</v>
      </c>
      <c r="D215" s="37">
        <v>0</v>
      </c>
      <c r="E215" s="11" t="s">
        <v>230</v>
      </c>
      <c r="F215" s="11" t="s">
        <v>261</v>
      </c>
      <c r="G215" s="11" t="s">
        <v>262</v>
      </c>
      <c r="H215" s="11" t="s">
        <v>263</v>
      </c>
      <c r="I215" s="11" t="s">
        <v>1485</v>
      </c>
      <c r="J215" s="11" t="s">
        <v>2350</v>
      </c>
      <c r="K215" s="12">
        <f t="shared" si="9"/>
        <v>3.04</v>
      </c>
      <c r="L215" s="12">
        <v>0</v>
      </c>
      <c r="M215" s="12">
        <v>0</v>
      </c>
      <c r="N215" s="12">
        <v>0</v>
      </c>
      <c r="O215" s="12">
        <v>3.04</v>
      </c>
      <c r="P215" s="13" t="e">
        <v>#N/A</v>
      </c>
      <c r="Q215" s="13" t="e">
        <v>#N/A</v>
      </c>
      <c r="R215" s="13">
        <v>42235</v>
      </c>
      <c r="S215" s="13"/>
      <c r="T215" s="11"/>
      <c r="U215" s="14" t="e">
        <v>#N/A</v>
      </c>
      <c r="V215" s="76" t="e">
        <v>#N/A</v>
      </c>
      <c r="W215" s="101"/>
      <c r="X215" s="101"/>
      <c r="Y215" s="102"/>
      <c r="Z215" s="102"/>
      <c r="AA215" s="103"/>
    </row>
    <row r="216" spans="1:27" ht="180.75" hidden="1" thickTop="1" x14ac:dyDescent="0.25">
      <c r="A216" s="34">
        <v>208</v>
      </c>
      <c r="B216" s="35">
        <v>311</v>
      </c>
      <c r="C216" s="36" t="s">
        <v>1294</v>
      </c>
      <c r="D216" s="37">
        <v>0</v>
      </c>
      <c r="E216" s="11" t="s">
        <v>230</v>
      </c>
      <c r="F216" s="11" t="s">
        <v>103</v>
      </c>
      <c r="G216" s="11" t="s">
        <v>257</v>
      </c>
      <c r="H216" s="11" t="s">
        <v>1459</v>
      </c>
      <c r="I216" s="11" t="s">
        <v>2153</v>
      </c>
      <c r="J216" s="11" t="s">
        <v>2350</v>
      </c>
      <c r="K216" s="12">
        <f t="shared" si="9"/>
        <v>12.235999999999999</v>
      </c>
      <c r="L216" s="12">
        <v>0</v>
      </c>
      <c r="M216" s="12">
        <v>12.235999999999999</v>
      </c>
      <c r="N216" s="12">
        <v>0</v>
      </c>
      <c r="O216" s="12">
        <v>0</v>
      </c>
      <c r="P216" s="13" t="e">
        <v>#N/A</v>
      </c>
      <c r="Q216" s="13" t="e">
        <v>#N/A</v>
      </c>
      <c r="R216" s="13" t="s">
        <v>2152</v>
      </c>
      <c r="S216" s="13"/>
      <c r="T216" s="11" t="s">
        <v>2151</v>
      </c>
      <c r="U216" s="14" t="e">
        <v>#N/A</v>
      </c>
      <c r="V216" s="76" t="e">
        <v>#N/A</v>
      </c>
      <c r="W216" s="101"/>
      <c r="X216" s="101"/>
      <c r="Y216" s="102"/>
      <c r="Z216" s="102"/>
      <c r="AA216" s="103"/>
    </row>
    <row r="217" spans="1:27" ht="45.75" hidden="1" thickTop="1" x14ac:dyDescent="0.25">
      <c r="A217" s="34">
        <v>209</v>
      </c>
      <c r="B217" s="11"/>
      <c r="C217" s="32"/>
      <c r="D217" s="37">
        <v>64</v>
      </c>
      <c r="E217" s="11" t="str">
        <f>VLOOKUP(D217,[1]owssvr!$A$3:$AR$381,6,FALSE)</f>
        <v>Lublin</v>
      </c>
      <c r="F217" s="11" t="str">
        <f>VLOOKUP(D217,[1]owssvr!$A$3:$AR$381,4,FALSE)</f>
        <v>S12</v>
      </c>
      <c r="G217" s="11" t="str">
        <f>VLOOKUP(D217,[1]owssvr!$A$3:$AR$381,2,FALSE)</f>
        <v>1. Piaski (koniec obw.) - Dorohucza (w. Dorohucza)</v>
      </c>
      <c r="H217" s="11" t="str">
        <f>VLOOKUP(D217,[1]owssvr!$A$3:$AR$381,3,FALSE)</f>
        <v>057. S12 Piaski - Dorohusk (gr. państwa)</v>
      </c>
      <c r="I217" s="11"/>
      <c r="J217" s="11" t="str">
        <f>VLOOKUP(D217,[1]owssvr!$A$3:$AR$381,15,FALSE)</f>
        <v>Przygotowanie</v>
      </c>
      <c r="K217" s="12" t="e">
        <f t="shared" si="9"/>
        <v>#REF!</v>
      </c>
      <c r="L217" s="12" t="e">
        <f>VLOOKUP(D217,[1]owssvr!$A$3:$AR$381,16,FALSE)</f>
        <v>#REF!</v>
      </c>
      <c r="M217" s="12">
        <f>VLOOKUP(D217,[1]owssvr!$A$3:$AR$381,18,FALSE)</f>
        <v>12.932</v>
      </c>
      <c r="N217" s="12" t="e">
        <f>VLOOKUP(D217,[1]owssvr!$A$3:$AR$381,20,FALSE)</f>
        <v>#REF!</v>
      </c>
      <c r="O217" s="12" t="e">
        <f>VLOOKUP(D217,[1]owssvr!$A$3:$AR$381,22,FALSE)</f>
        <v>#REF!</v>
      </c>
      <c r="P217" s="13" t="e">
        <f>VLOOKUP(D217,[1]owssvr!$A$3:$AR$381,24,FALSE)</f>
        <v>#REF!</v>
      </c>
      <c r="Q217" s="13" t="e">
        <f>VLOOKUP(D217,[1]owssvr!$A$3:$AR$381,25,FALSE)</f>
        <v>#REF!</v>
      </c>
      <c r="R217" s="13"/>
      <c r="S217" s="13">
        <f>VLOOKUP(D217,[1]owssvr!$A$3:$AR$381,28,FALSE)</f>
        <v>45534</v>
      </c>
      <c r="T217" s="11"/>
      <c r="U217" s="14" t="str">
        <f>VLOOKUP(D217,[1]owssvr!$A$3:$AL$381,38,FALSE)</f>
        <v>mosty: 2 szt., przejścia dla zwierzat: 18 szt., wiadukty: 5 szt., przejazdy: 4 szt.</v>
      </c>
      <c r="V217" s="76"/>
      <c r="W217" s="101"/>
      <c r="X217" s="101"/>
      <c r="Y217" s="102"/>
      <c r="Z217" s="102"/>
      <c r="AA217" s="103"/>
    </row>
    <row r="218" spans="1:27" ht="30.75" hidden="1" thickTop="1" x14ac:dyDescent="0.25">
      <c r="A218" s="34">
        <v>210</v>
      </c>
      <c r="B218" s="11"/>
      <c r="C218" s="32"/>
      <c r="D218" s="37">
        <v>89</v>
      </c>
      <c r="E218" s="11" t="str">
        <f>VLOOKUP(D218,[1]owssvr!$A$3:$AR$381,6,FALSE)</f>
        <v>Lublin</v>
      </c>
      <c r="F218" s="11" t="str">
        <f>VLOOKUP(D218,[1]owssvr!$A$3:$AR$381,4,FALSE)</f>
        <v>GP74</v>
      </c>
      <c r="G218" s="11" t="str">
        <f>VLOOKUP(D218,[1]owssvr!$A$3:$AR$381,2,FALSE)</f>
        <v>Budowa obwodnicy Gorajca na drodze Nr 74</v>
      </c>
      <c r="H218" s="11" t="str">
        <f>VLOOKUP(D218,[1]owssvr!$A$3:$AR$381,3,FALSE)</f>
        <v>1317. Budowa obwodnicy Gorajca na drodze Nr 74</v>
      </c>
      <c r="I218" s="11"/>
      <c r="J218" s="11" t="str">
        <f>VLOOKUP(D218,[1]owssvr!$A$3:$AR$381,15,FALSE)</f>
        <v>Przygotowanie</v>
      </c>
      <c r="K218" s="12" t="e">
        <f t="shared" si="9"/>
        <v>#REF!</v>
      </c>
      <c r="L218" s="12" t="e">
        <f>VLOOKUP(D218,[1]owssvr!$A$3:$AR$381,16,FALSE)</f>
        <v>#REF!</v>
      </c>
      <c r="M218" s="12" t="e">
        <f>VLOOKUP(D218,[1]owssvr!$A$3:$AR$381,18,FALSE)</f>
        <v>#REF!</v>
      </c>
      <c r="N218" s="12">
        <f>VLOOKUP(D218,[1]owssvr!$A$3:$AR$381,20,FALSE)</f>
        <v>6.6580000000000004</v>
      </c>
      <c r="O218" s="12" t="e">
        <f>VLOOKUP(D218,[1]owssvr!$A$3:$AR$381,22,FALSE)</f>
        <v>#REF!</v>
      </c>
      <c r="P218" s="13" t="e">
        <f>VLOOKUP(D218,[1]owssvr!$A$3:$AR$381,24,FALSE)</f>
        <v>#REF!</v>
      </c>
      <c r="Q218" s="13" t="e">
        <f>VLOOKUP(D218,[1]owssvr!$A$3:$AR$381,25,FALSE)</f>
        <v>#REF!</v>
      </c>
      <c r="R218" s="13"/>
      <c r="S218" s="13">
        <f>VLOOKUP(D218,[1]owssvr!$A$3:$AR$381,28,FALSE)</f>
        <v>45138</v>
      </c>
      <c r="T218" s="11"/>
      <c r="U218" s="14" t="str">
        <f>VLOOKUP(D218,[1]owssvr!$A$3:$AL$381,38,FALSE)</f>
        <v>most-1, przejazdy pod obwodnicą-2, wiadukt-1</v>
      </c>
      <c r="V218" s="76"/>
      <c r="W218" s="101"/>
      <c r="X218" s="101"/>
      <c r="Y218" s="102"/>
      <c r="Z218" s="102"/>
      <c r="AA218" s="103"/>
    </row>
    <row r="219" spans="1:27" ht="60.75" hidden="1" thickTop="1" x14ac:dyDescent="0.25">
      <c r="A219" s="34">
        <v>211</v>
      </c>
      <c r="B219" s="11"/>
      <c r="C219" s="32"/>
      <c r="D219" s="37">
        <v>236</v>
      </c>
      <c r="E219" s="11" t="str">
        <f>VLOOKUP(D219,[1]owssvr!$A$3:$AR$381,6,FALSE)</f>
        <v>Lublin</v>
      </c>
      <c r="F219" s="11" t="str">
        <f>VLOOKUP(D219,[1]owssvr!$A$3:$AR$381,4,FALSE)</f>
        <v>S19</v>
      </c>
      <c r="G219" s="11" t="str">
        <f>VLOOKUP(D219,[1]owssvr!$A$3:$AR$381,2,FALSE)</f>
        <v>3. Międzyrzec Podlaski (koniec obwodnicy) - Radzyń Podlaski (węzeł Radzyń 2)</v>
      </c>
      <c r="H219" s="11" t="str">
        <f>VLOOKUP(D219,[1]owssvr!$A$3:$AR$381,3,FALSE)</f>
        <v>066. Budowa drogi ekspresowej S19 Białystok – Lubartów, odc. granica woj. mazowieckiego i lubelskiego - Lubartów w. „Lubartów Północ”</v>
      </c>
      <c r="I219" s="11"/>
      <c r="J219" s="11" t="str">
        <f>VLOOKUP(D219,[1]owssvr!$A$3:$AR$381,15,FALSE)</f>
        <v>Przygotowanie</v>
      </c>
      <c r="K219" s="12" t="e">
        <f t="shared" si="9"/>
        <v>#REF!</v>
      </c>
      <c r="L219" s="12" t="e">
        <f>VLOOKUP(D219,[1]owssvr!$A$3:$AR$381,16,FALSE)</f>
        <v>#REF!</v>
      </c>
      <c r="M219" s="12">
        <f>VLOOKUP(D219,[1]owssvr!$A$3:$AR$381,18,FALSE)</f>
        <v>21.7</v>
      </c>
      <c r="N219" s="12" t="e">
        <f>VLOOKUP(D219,[1]owssvr!$A$3:$AR$381,20,FALSE)</f>
        <v>#REF!</v>
      </c>
      <c r="O219" s="12" t="e">
        <f>VLOOKUP(D219,[1]owssvr!$A$3:$AR$381,22,FALSE)</f>
        <v>#REF!</v>
      </c>
      <c r="P219" s="13" t="e">
        <f>VLOOKUP(D219,[1]owssvr!$A$3:$AR$381,24,FALSE)</f>
        <v>#REF!</v>
      </c>
      <c r="Q219" s="13" t="e">
        <f>VLOOKUP(D219,[1]owssvr!$A$3:$AR$381,25,FALSE)</f>
        <v>#REF!</v>
      </c>
      <c r="R219" s="13"/>
      <c r="S219" s="13">
        <f>VLOOKUP(D219,[1]owssvr!$A$3:$AR$381,28,FALSE)</f>
        <v>45443</v>
      </c>
      <c r="T219" s="11"/>
      <c r="U219" s="14" t="str">
        <f>VLOOKUP(D219,[1]owssvr!$A$3:$AL$381,38,FALSE)</f>
        <v>mosty: 3 szt., przejścia dla zwierząt: 12 szt., wiadukty: 9 szt.</v>
      </c>
      <c r="V219" s="76"/>
      <c r="W219" s="101"/>
      <c r="X219" s="101"/>
      <c r="Y219" s="102"/>
      <c r="Z219" s="102"/>
      <c r="AA219" s="103"/>
    </row>
    <row r="220" spans="1:27" ht="60.75" hidden="1" thickTop="1" x14ac:dyDescent="0.25">
      <c r="A220" s="34">
        <v>212</v>
      </c>
      <c r="B220" s="11"/>
      <c r="C220" s="32"/>
      <c r="D220" s="37">
        <v>239</v>
      </c>
      <c r="E220" s="11" t="str">
        <f>VLOOKUP(D220,[1]owssvr!$A$3:$AR$381,6,FALSE)</f>
        <v>Lublin</v>
      </c>
      <c r="F220" s="11" t="str">
        <f>VLOOKUP(D220,[1]owssvr!$A$3:$AR$381,4,FALSE)</f>
        <v>S19</v>
      </c>
      <c r="G220" s="11" t="str">
        <f>VLOOKUP(D220,[1]owssvr!$A$3:$AR$381,2,FALSE)</f>
        <v>4. Radzyń Podlaski - Kock (początek obwodnicy)</v>
      </c>
      <c r="H220" s="11" t="str">
        <f>VLOOKUP(D220,[1]owssvr!$A$3:$AR$381,3,FALSE)</f>
        <v>066. Budowa drogi ekspresowej S19 Białystok – Lubartów, odc. granica woj. mazowieckiego i lubelskiego - Lubartów w. „Lubartów Północ”</v>
      </c>
      <c r="I220" s="11"/>
      <c r="J220" s="11" t="str">
        <f>VLOOKUP(D220,[1]owssvr!$A$3:$AR$381,15,FALSE)</f>
        <v>Przygotowanie</v>
      </c>
      <c r="K220" s="12" t="e">
        <f t="shared" si="9"/>
        <v>#REF!</v>
      </c>
      <c r="L220" s="12" t="e">
        <f>VLOOKUP(D220,[1]owssvr!$A$3:$AR$381,16,FALSE)</f>
        <v>#REF!</v>
      </c>
      <c r="M220" s="12">
        <f>VLOOKUP(D220,[1]owssvr!$A$3:$AR$381,18,FALSE)</f>
        <v>18.8</v>
      </c>
      <c r="N220" s="12" t="e">
        <f>VLOOKUP(D220,[1]owssvr!$A$3:$AR$381,20,FALSE)</f>
        <v>#REF!</v>
      </c>
      <c r="O220" s="12" t="e">
        <f>VLOOKUP(D220,[1]owssvr!$A$3:$AR$381,22,FALSE)</f>
        <v>#REF!</v>
      </c>
      <c r="P220" s="13" t="e">
        <f>VLOOKUP(D220,[1]owssvr!$A$3:$AR$381,24,FALSE)</f>
        <v>#REF!</v>
      </c>
      <c r="Q220" s="13" t="e">
        <f>VLOOKUP(D220,[1]owssvr!$A$3:$AR$381,25,FALSE)</f>
        <v>#REF!</v>
      </c>
      <c r="R220" s="13"/>
      <c r="S220" s="13">
        <f>VLOOKUP(D220,[1]owssvr!$A$3:$AR$381,28,FALSE)</f>
        <v>45443</v>
      </c>
      <c r="T220" s="11"/>
      <c r="U220" s="14" t="str">
        <f>VLOOKUP(D220,[1]owssvr!$A$3:$AL$381,38,FALSE)</f>
        <v>mosty: 1 szt., przejścia dla zwierząt: 15 szt., wiadukty: 6 szt.</v>
      </c>
      <c r="V220" s="76"/>
      <c r="W220" s="101"/>
      <c r="X220" s="101"/>
      <c r="Y220" s="102"/>
      <c r="Z220" s="102"/>
      <c r="AA220" s="103"/>
    </row>
    <row r="221" spans="1:27" ht="45.75" hidden="1" thickTop="1" x14ac:dyDescent="0.25">
      <c r="A221" s="34">
        <v>213</v>
      </c>
      <c r="B221" s="11"/>
      <c r="C221" s="32"/>
      <c r="D221" s="37">
        <v>240</v>
      </c>
      <c r="E221" s="11" t="str">
        <f>VLOOKUP(D221,[1]owssvr!$A$3:$AR$381,6,FALSE)</f>
        <v>Lublin</v>
      </c>
      <c r="F221" s="11" t="str">
        <f>VLOOKUP(D221,[1]owssvr!$A$3:$AR$381,4,FALSE)</f>
        <v>S12</v>
      </c>
      <c r="G221" s="11" t="str">
        <f>VLOOKUP(D221,[1]owssvr!$A$3:$AR$381,2,FALSE)</f>
        <v>2. Dorohucza (w. Dorohucza) - Chełm (w. Janów)</v>
      </c>
      <c r="H221" s="11" t="str">
        <f>VLOOKUP(D221,[1]owssvr!$A$3:$AR$381,3,FALSE)</f>
        <v>057. S12 Piaski - Dorohusk (gr. państwa)</v>
      </c>
      <c r="I221" s="11"/>
      <c r="J221" s="11" t="str">
        <f>VLOOKUP(D221,[1]owssvr!$A$3:$AR$381,15,FALSE)</f>
        <v>Przygotowanie</v>
      </c>
      <c r="K221" s="12" t="e">
        <f t="shared" si="9"/>
        <v>#REF!</v>
      </c>
      <c r="L221" s="12" t="e">
        <f>VLOOKUP(D221,[1]owssvr!$A$3:$AR$381,16,FALSE)</f>
        <v>#REF!</v>
      </c>
      <c r="M221" s="12">
        <f>VLOOKUP(D221,[1]owssvr!$A$3:$AR$381,18,FALSE)</f>
        <v>26.504999999999999</v>
      </c>
      <c r="N221" s="12" t="e">
        <f>VLOOKUP(D221,[1]owssvr!$A$3:$AR$381,20,FALSE)</f>
        <v>#REF!</v>
      </c>
      <c r="O221" s="12" t="e">
        <f>VLOOKUP(D221,[1]owssvr!$A$3:$AR$381,22,FALSE)</f>
        <v>#REF!</v>
      </c>
      <c r="P221" s="13" t="e">
        <f>VLOOKUP(D221,[1]owssvr!$A$3:$AR$381,24,FALSE)</f>
        <v>#REF!</v>
      </c>
      <c r="Q221" s="13" t="e">
        <f>VLOOKUP(D221,[1]owssvr!$A$3:$AR$381,25,FALSE)</f>
        <v>#REF!</v>
      </c>
      <c r="R221" s="13"/>
      <c r="S221" s="13">
        <f>VLOOKUP(D221,[1]owssvr!$A$3:$AR$381,28,FALSE)</f>
        <v>45534</v>
      </c>
      <c r="T221" s="11"/>
      <c r="U221" s="14" t="str">
        <f>VLOOKUP(D221,[1]owssvr!$A$3:$AL$381,38,FALSE)</f>
        <v>mosty: 2 szt., przejścia dla zwierząt: 32 szt., wiadukty: 9 szt., przejazdy: 9 szt.</v>
      </c>
      <c r="V221" s="76"/>
      <c r="W221" s="101"/>
      <c r="X221" s="101"/>
      <c r="Y221" s="102"/>
      <c r="Z221" s="102"/>
      <c r="AA221" s="103"/>
    </row>
    <row r="222" spans="1:27" ht="60.75" hidden="1" thickTop="1" x14ac:dyDescent="0.25">
      <c r="A222" s="34">
        <v>214</v>
      </c>
      <c r="B222" s="11"/>
      <c r="C222" s="32"/>
      <c r="D222" s="37">
        <v>242</v>
      </c>
      <c r="E222" s="11" t="str">
        <f>VLOOKUP(D222,[1]owssvr!$A$3:$AR$381,6,FALSE)</f>
        <v>Lublin</v>
      </c>
      <c r="F222" s="11" t="str">
        <f>VLOOKUP(D222,[1]owssvr!$A$3:$AR$381,4,FALSE)</f>
        <v>S19</v>
      </c>
      <c r="G222" s="11" t="str">
        <f>VLOOKUP(D222,[1]owssvr!$A$3:$AR$381,2,FALSE)</f>
        <v>6. Kock (koniec obwodnicy Woli Skromowskiej) - w. Lubartów Północ</v>
      </c>
      <c r="H222" s="11" t="str">
        <f>VLOOKUP(D222,[1]owssvr!$A$3:$AR$381,3,FALSE)</f>
        <v>066. Budowa drogi ekspresowej S19 Białystok – Lubartów, odc. granica woj. mazowieckiego i lubelskiego - Lubartów w. „Lubartów Północ”</v>
      </c>
      <c r="I222" s="11"/>
      <c r="J222" s="11" t="str">
        <f>VLOOKUP(D222,[1]owssvr!$A$3:$AR$381,15,FALSE)</f>
        <v>Przygotowanie</v>
      </c>
      <c r="K222" s="12" t="e">
        <f t="shared" si="9"/>
        <v>#REF!</v>
      </c>
      <c r="L222" s="12" t="e">
        <f>VLOOKUP(D222,[1]owssvr!$A$3:$AR$381,16,FALSE)</f>
        <v>#REF!</v>
      </c>
      <c r="M222" s="12">
        <f>VLOOKUP(D222,[1]owssvr!$A$3:$AR$381,18,FALSE)</f>
        <v>15.74</v>
      </c>
      <c r="N222" s="12" t="e">
        <f>VLOOKUP(D222,[1]owssvr!$A$3:$AR$381,20,FALSE)</f>
        <v>#REF!</v>
      </c>
      <c r="O222" s="12" t="e">
        <f>VLOOKUP(D222,[1]owssvr!$A$3:$AR$381,22,FALSE)</f>
        <v>#REF!</v>
      </c>
      <c r="P222" s="13" t="e">
        <f>VLOOKUP(D222,[1]owssvr!$A$3:$AR$381,24,FALSE)</f>
        <v>#REF!</v>
      </c>
      <c r="Q222" s="13" t="e">
        <f>VLOOKUP(D222,[1]owssvr!$A$3:$AR$381,25,FALSE)</f>
        <v>#REF!</v>
      </c>
      <c r="R222" s="13"/>
      <c r="S222" s="13">
        <f>VLOOKUP(D222,[1]owssvr!$A$3:$AR$381,28,FALSE)</f>
        <v>45443</v>
      </c>
      <c r="T222" s="11"/>
      <c r="U222" s="14" t="str">
        <f>VLOOKUP(D222,[1]owssvr!$A$3:$AL$381,38,FALSE)</f>
        <v>mosty: 0 szt., przejścia dla zwierząt: 2 szt., wiadukty: 6 szt.</v>
      </c>
      <c r="V222" s="76"/>
      <c r="W222" s="101"/>
      <c r="X222" s="101"/>
      <c r="Y222" s="102"/>
      <c r="Z222" s="102"/>
      <c r="AA222" s="103"/>
    </row>
    <row r="223" spans="1:27" ht="45.75" hidden="1" thickTop="1" x14ac:dyDescent="0.25">
      <c r="A223" s="34">
        <v>215</v>
      </c>
      <c r="B223" s="11"/>
      <c r="C223" s="32"/>
      <c r="D223" s="37">
        <v>243</v>
      </c>
      <c r="E223" s="11" t="str">
        <f>VLOOKUP(D223,[1]owssvr!$A$3:$AR$381,6,FALSE)</f>
        <v>Lublin</v>
      </c>
      <c r="F223" s="11" t="str">
        <f>VLOOKUP(D223,[1]owssvr!$A$3:$AR$381,4,FALSE)</f>
        <v>S12</v>
      </c>
      <c r="G223" s="11" t="str">
        <f>VLOOKUP(D223,[1]owssvr!$A$3:$AR$381,2,FALSE)</f>
        <v>3. w. Srebrzyszcze - Dorohusk</v>
      </c>
      <c r="H223" s="11" t="str">
        <f>VLOOKUP(D223,[1]owssvr!$A$3:$AR$381,3,FALSE)</f>
        <v>057. S12 Piaski - Dorohusk (gr. państwa)</v>
      </c>
      <c r="I223" s="11"/>
      <c r="J223" s="11" t="str">
        <f>VLOOKUP(D223,[1]owssvr!$A$3:$AR$381,15,FALSE)</f>
        <v>Przygotowanie</v>
      </c>
      <c r="K223" s="12" t="e">
        <f t="shared" si="9"/>
        <v>#REF!</v>
      </c>
      <c r="L223" s="12" t="e">
        <f>VLOOKUP(D223,[1]owssvr!$A$3:$AR$381,16,FALSE)</f>
        <v>#REF!</v>
      </c>
      <c r="M223" s="12">
        <f>VLOOKUP(D223,[1]owssvr!$A$3:$AR$381,18,FALSE)</f>
        <v>22.963999999999999</v>
      </c>
      <c r="N223" s="12" t="e">
        <f>VLOOKUP(D223,[1]owssvr!$A$3:$AR$381,20,FALSE)</f>
        <v>#REF!</v>
      </c>
      <c r="O223" s="12" t="e">
        <f>VLOOKUP(D223,[1]owssvr!$A$3:$AR$381,22,FALSE)</f>
        <v>#REF!</v>
      </c>
      <c r="P223" s="13" t="e">
        <f>VLOOKUP(D223,[1]owssvr!$A$3:$AR$381,24,FALSE)</f>
        <v>#REF!</v>
      </c>
      <c r="Q223" s="13" t="e">
        <f>VLOOKUP(D223,[1]owssvr!$A$3:$AR$381,25,FALSE)</f>
        <v>#REF!</v>
      </c>
      <c r="R223" s="13"/>
      <c r="S223" s="13">
        <f>VLOOKUP(D223,[1]owssvr!$A$3:$AR$381,28,FALSE)</f>
        <v>45534</v>
      </c>
      <c r="T223" s="11"/>
      <c r="U223" s="14" t="str">
        <f>VLOOKUP(D223,[1]owssvr!$A$3:$AL$381,38,FALSE)</f>
        <v>mosty: 0 szt., przejścia dla zwierząt: 52 szt., wiadukty: 6 szt., przejazdy: 10 szt.</v>
      </c>
      <c r="V223" s="76"/>
      <c r="W223" s="101"/>
      <c r="X223" s="101"/>
      <c r="Y223" s="102"/>
      <c r="Z223" s="102"/>
      <c r="AA223" s="103"/>
    </row>
    <row r="224" spans="1:27" ht="135.75" hidden="1" thickTop="1" x14ac:dyDescent="0.25">
      <c r="A224" s="34">
        <v>216</v>
      </c>
      <c r="B224" s="11"/>
      <c r="C224" s="32"/>
      <c r="D224" s="37">
        <v>256</v>
      </c>
      <c r="E224" s="11" t="str">
        <f>VLOOKUP(D224,[1]owssvr!$A$3:$AR$381,6,FALSE)</f>
        <v>Lublin</v>
      </c>
      <c r="F224" s="11" t="str">
        <f>VLOOKUP(D224,[1]owssvr!$A$3:$AR$381,4,FALSE)</f>
        <v>S17</v>
      </c>
      <c r="G224" s="11" t="str">
        <f>VLOOKUP(D224,[1]owssvr!$A$3:$AR$381,2,FALSE)</f>
        <v>1. Piaski (w. Chełm) - w. Łopiennik</v>
      </c>
      <c r="H224" s="11" t="str">
        <f>VLOOKUP(D224,[1]owssvr!$A$3:$AR$381,3,FALSE)</f>
        <v>062. S17 Piaski (w. Chełm) - Hrebenne ( z wyłączeniem obw. Tomaszowa Lubelskiego)</v>
      </c>
      <c r="I224" s="11"/>
      <c r="J224" s="11" t="str">
        <f>VLOOKUP(D224,[1]owssvr!$A$3:$AR$381,15,FALSE)</f>
        <v>Przygotowanie</v>
      </c>
      <c r="K224" s="12" t="e">
        <f t="shared" si="9"/>
        <v>#REF!</v>
      </c>
      <c r="L224" s="12" t="e">
        <f>VLOOKUP(D224,[1]owssvr!$A$3:$AR$381,16,FALSE)</f>
        <v>#REF!</v>
      </c>
      <c r="M224" s="12">
        <f>VLOOKUP(D224,[1]owssvr!$A$3:$AR$381,18,FALSE)</f>
        <v>15.9</v>
      </c>
      <c r="N224" s="12" t="e">
        <f>VLOOKUP(D224,[1]owssvr!$A$3:$AR$381,20,FALSE)</f>
        <v>#REF!</v>
      </c>
      <c r="O224" s="12" t="e">
        <f>VLOOKUP(D224,[1]owssvr!$A$3:$AR$381,22,FALSE)</f>
        <v>#REF!</v>
      </c>
      <c r="P224" s="13" t="e">
        <f>VLOOKUP(D224,[1]owssvr!$A$3:$AR$381,24,FALSE)</f>
        <v>#REF!</v>
      </c>
      <c r="Q224" s="13" t="e">
        <f>VLOOKUP(D224,[1]owssvr!$A$3:$AR$381,25,FALSE)</f>
        <v>#REF!</v>
      </c>
      <c r="R224" s="13"/>
      <c r="S224" s="13">
        <f>VLOOKUP(D224,[1]owssvr!$A$3:$AR$381,28,FALSE)</f>
        <v>45625</v>
      </c>
      <c r="T224" s="11"/>
      <c r="U224" s="14" t="str">
        <f>VLOOKUP(D224,[1]owssvr!$A$3:$AL$381,38,FALSE)</f>
        <v>13 szt.; estakady: 2 szt., przejścia dla zwierząt: 1 szt. (PZDs), wiadukty: 8 szt. (w tym 2 szt. w ciągu S17) , tunele: 1 szt.,  przejazdy gospodarcze (pod S17): 1 szt.,  /obiekty w ciągu drogi S nad tą samą przeszkodą i w tym samym km liczone są jako jedna szt./</v>
      </c>
      <c r="V224" s="76"/>
      <c r="W224" s="101"/>
      <c r="X224" s="101"/>
      <c r="Y224" s="102"/>
      <c r="Z224" s="102"/>
      <c r="AA224" s="103"/>
    </row>
    <row r="225" spans="1:27" ht="105.75" hidden="1" thickTop="1" x14ac:dyDescent="0.25">
      <c r="A225" s="34">
        <v>217</v>
      </c>
      <c r="B225" s="11"/>
      <c r="C225" s="32"/>
      <c r="D225" s="37">
        <v>260</v>
      </c>
      <c r="E225" s="11" t="str">
        <f>VLOOKUP(D225,[1]owssvr!$A$3:$AR$381,6,FALSE)</f>
        <v>Lublin</v>
      </c>
      <c r="F225" s="11" t="str">
        <f>VLOOKUP(D225,[1]owssvr!$A$3:$AR$381,4,FALSE)</f>
        <v>S17</v>
      </c>
      <c r="G225" s="11" t="str">
        <f>VLOOKUP(D225,[1]owssvr!$A$3:$AR$381,2,FALSE)</f>
        <v>2. w. "Łopiennik" - w. "Krasnystaw I"</v>
      </c>
      <c r="H225" s="11" t="str">
        <f>VLOOKUP(D225,[1]owssvr!$A$3:$AR$381,3,FALSE)</f>
        <v>062. S17 Piaski (w. Chełm) - Hrebenne ( z wyłączeniem obw. Tomaszowa Lubelskiego)</v>
      </c>
      <c r="I225" s="11"/>
      <c r="J225" s="11" t="str">
        <f>VLOOKUP(D225,[1]owssvr!$A$3:$AR$381,15,FALSE)</f>
        <v>Przygotowanie</v>
      </c>
      <c r="K225" s="12" t="e">
        <f t="shared" si="9"/>
        <v>#REF!</v>
      </c>
      <c r="L225" s="12" t="e">
        <f>VLOOKUP(D225,[1]owssvr!$A$3:$AR$381,16,FALSE)</f>
        <v>#REF!</v>
      </c>
      <c r="M225" s="12">
        <f>VLOOKUP(D225,[1]owssvr!$A$3:$AR$381,18,FALSE)</f>
        <v>10.8</v>
      </c>
      <c r="N225" s="12" t="e">
        <f>VLOOKUP(D225,[1]owssvr!$A$3:$AR$381,20,FALSE)</f>
        <v>#REF!</v>
      </c>
      <c r="O225" s="12" t="e">
        <f>VLOOKUP(D225,[1]owssvr!$A$3:$AR$381,22,FALSE)</f>
        <v>#REF!</v>
      </c>
      <c r="P225" s="13" t="e">
        <f>VLOOKUP(D225,[1]owssvr!$A$3:$AR$381,24,FALSE)</f>
        <v>#REF!</v>
      </c>
      <c r="Q225" s="13" t="e">
        <f>VLOOKUP(D225,[1]owssvr!$A$3:$AR$381,25,FALSE)</f>
        <v>#REF!</v>
      </c>
      <c r="R225" s="13"/>
      <c r="S225" s="13">
        <f>VLOOKUP(D225,[1]owssvr!$A$3:$AR$381,28,FALSE)</f>
        <v>45625</v>
      </c>
      <c r="T225" s="11"/>
      <c r="U225" s="14" t="str">
        <f>VLOOKUP(D225,[1]owssvr!$A$3:$AL$381,38,FALSE)</f>
        <v>8 szt.; mosty: 1 szt., estakady:  1 szt., przejścia dla zwierząt: 2 szt. (PZDd i PZDs), wiadukty: 4 szt. (w tym 1 szt. w ciągu S17),  /obiekty w ciągu drogi S nad tą samą przeszkodą i w tym samym km liczone są jako jedna szt./</v>
      </c>
      <c r="V225" s="76"/>
      <c r="W225" s="101"/>
      <c r="X225" s="101"/>
      <c r="Y225" s="102"/>
      <c r="Z225" s="102"/>
      <c r="AA225" s="103"/>
    </row>
    <row r="226" spans="1:27" ht="150.75" hidden="1" thickTop="1" x14ac:dyDescent="0.25">
      <c r="A226" s="34">
        <v>218</v>
      </c>
      <c r="B226" s="11"/>
      <c r="C226" s="32"/>
      <c r="D226" s="37">
        <v>261</v>
      </c>
      <c r="E226" s="11" t="str">
        <f>VLOOKUP(D226,[1]owssvr!$A$3:$AR$381,6,FALSE)</f>
        <v>Lublin</v>
      </c>
      <c r="F226" s="11" t="str">
        <f>VLOOKUP(D226,[1]owssvr!$A$3:$AR$381,4,FALSE)</f>
        <v>S17</v>
      </c>
      <c r="G226" s="11" t="str">
        <f>VLOOKUP(D226,[1]owssvr!$A$3:$AR$381,2,FALSE)</f>
        <v>3. w. "Krasnystaw I" - w. "Sitaniec"</v>
      </c>
      <c r="H226" s="11" t="str">
        <f>VLOOKUP(D226,[1]owssvr!$A$3:$AR$381,3,FALSE)</f>
        <v>062. S17 Piaski (w. Chełm) - Hrebenne ( z wyłączeniem obw. Tomaszowa Lubelskiego)</v>
      </c>
      <c r="I226" s="11"/>
      <c r="J226" s="11" t="str">
        <f>VLOOKUP(D226,[1]owssvr!$A$3:$AR$381,15,FALSE)</f>
        <v>Przygotowanie</v>
      </c>
      <c r="K226" s="12" t="e">
        <f t="shared" si="9"/>
        <v>#REF!</v>
      </c>
      <c r="L226" s="12" t="e">
        <f>VLOOKUP(D226,[1]owssvr!$A$3:$AR$381,16,FALSE)</f>
        <v>#REF!</v>
      </c>
      <c r="M226" s="12">
        <f>VLOOKUP(D226,[1]owssvr!$A$3:$AR$381,18,FALSE)</f>
        <v>27.1</v>
      </c>
      <c r="N226" s="12" t="e">
        <f>VLOOKUP(D226,[1]owssvr!$A$3:$AR$381,20,FALSE)</f>
        <v>#REF!</v>
      </c>
      <c r="O226" s="12" t="e">
        <f>VLOOKUP(D226,[1]owssvr!$A$3:$AR$381,22,FALSE)</f>
        <v>#REF!</v>
      </c>
      <c r="P226" s="13" t="e">
        <f>VLOOKUP(D226,[1]owssvr!$A$3:$AR$381,24,FALSE)</f>
        <v>#REF!</v>
      </c>
      <c r="Q226" s="13" t="e">
        <f>VLOOKUP(D226,[1]owssvr!$A$3:$AR$381,25,FALSE)</f>
        <v>#REF!</v>
      </c>
      <c r="R226" s="13"/>
      <c r="S226" s="13">
        <f>VLOOKUP(D226,[1]owssvr!$A$3:$AR$381,28,FALSE)</f>
        <v>45625</v>
      </c>
      <c r="T226" s="11"/>
      <c r="U226" s="14" t="str">
        <f>VLOOKUP(D226,[1]owssvr!$A$3:$AL$381,38,FALSE)</f>
        <v>29 szt.; mosty: 2 szt., estakady: 9 szt., przejścia dla zwierząt: 6 szt. (PZDd - 1szt., PZDs - 3 szt., PZGsz - 1 szt., PZDsz - 1 szt), wiadukty: 10 szt. (w tym 4 szt. w ciągu S17),  przejazdy gospodarcze (pod S17): 2 szt.,  /obiekty w ciągu drogi S nad tą samą przeszkodą i w tym samym km liczone są jako jedna szt./</v>
      </c>
      <c r="V226" s="76"/>
      <c r="W226" s="101"/>
      <c r="X226" s="101"/>
      <c r="Y226" s="102"/>
      <c r="Z226" s="102"/>
      <c r="AA226" s="103"/>
    </row>
    <row r="227" spans="1:27" ht="120.75" hidden="1" thickTop="1" x14ac:dyDescent="0.25">
      <c r="A227" s="34">
        <v>219</v>
      </c>
      <c r="B227" s="11"/>
      <c r="C227" s="32"/>
      <c r="D227" s="37">
        <v>262</v>
      </c>
      <c r="E227" s="11" t="str">
        <f>VLOOKUP(D227,[1]owssvr!$A$3:$AR$381,6,FALSE)</f>
        <v>Lublin</v>
      </c>
      <c r="F227" s="11" t="str">
        <f>VLOOKUP(D227,[1]owssvr!$A$3:$AR$381,4,FALSE)</f>
        <v>S17</v>
      </c>
      <c r="G227" s="11" t="str">
        <f>VLOOKUP(D227,[1]owssvr!$A$3:$AR$381,2,FALSE)</f>
        <v>4. w. "Sitaniec" - w. "Hrubieszów"</v>
      </c>
      <c r="H227" s="11" t="str">
        <f>VLOOKUP(D227,[1]owssvr!$A$3:$AR$381,3,FALSE)</f>
        <v>062. S17 Piaski (w. Chełm) - Hrebenne ( z wyłączeniem obw. Tomaszowa Lubelskiego)</v>
      </c>
      <c r="I227" s="11"/>
      <c r="J227" s="11" t="str">
        <f>VLOOKUP(D227,[1]owssvr!$A$3:$AR$381,15,FALSE)</f>
        <v>Przygotowanie</v>
      </c>
      <c r="K227" s="12" t="e">
        <f t="shared" si="9"/>
        <v>#REF!</v>
      </c>
      <c r="L227" s="12" t="e">
        <f>VLOOKUP(D227,[1]owssvr!$A$3:$AR$381,16,FALSE)</f>
        <v>#REF!</v>
      </c>
      <c r="M227" s="12">
        <f>VLOOKUP(D227,[1]owssvr!$A$3:$AR$381,18,FALSE)</f>
        <v>12.9</v>
      </c>
      <c r="N227" s="12" t="e">
        <f>VLOOKUP(D227,[1]owssvr!$A$3:$AR$381,20,FALSE)</f>
        <v>#REF!</v>
      </c>
      <c r="O227" s="12" t="e">
        <f>VLOOKUP(D227,[1]owssvr!$A$3:$AR$381,22,FALSE)</f>
        <v>#REF!</v>
      </c>
      <c r="P227" s="13" t="e">
        <f>VLOOKUP(D227,[1]owssvr!$A$3:$AR$381,24,FALSE)</f>
        <v>#REF!</v>
      </c>
      <c r="Q227" s="13" t="e">
        <f>VLOOKUP(D227,[1]owssvr!$A$3:$AR$381,25,FALSE)</f>
        <v>#REF!</v>
      </c>
      <c r="R227" s="13"/>
      <c r="S227" s="13">
        <f>VLOOKUP(D227,[1]owssvr!$A$3:$AR$381,28,FALSE)</f>
        <v>45625</v>
      </c>
      <c r="T227" s="11"/>
      <c r="U227" s="14" t="str">
        <f>VLOOKUP(D227,[1]owssvr!$A$3:$AL$381,38,FALSE)</f>
        <v>13 szt.; mosty: 2 szt., przejścia dla zwierząt: 2 szt. (PZDsz - 1 szt., PZGsz - 1 szt.),  wiadukty: 7 szt. (w tym 4 szt. w ciągu S17), przepusty (PZM): 2 szt. /obiekty w ciągu drogi S nad tą samą przeszkodą i w tym samym km liczone są jako jedna szt./</v>
      </c>
      <c r="V227" s="76"/>
      <c r="W227" s="101"/>
      <c r="X227" s="101"/>
      <c r="Y227" s="102"/>
      <c r="Z227" s="102"/>
      <c r="AA227" s="103"/>
    </row>
    <row r="228" spans="1:27" ht="150.75" hidden="1" thickTop="1" x14ac:dyDescent="0.25">
      <c r="A228" s="34">
        <v>220</v>
      </c>
      <c r="B228" s="11"/>
      <c r="C228" s="32"/>
      <c r="D228" s="37">
        <v>274</v>
      </c>
      <c r="E228" s="11" t="str">
        <f>VLOOKUP(D228,[1]owssvr!$A$3:$AR$381,6,FALSE)</f>
        <v>Lublin</v>
      </c>
      <c r="F228" s="11" t="str">
        <f>VLOOKUP(D228,[1]owssvr!$A$3:$AR$381,4,FALSE)</f>
        <v>S17</v>
      </c>
      <c r="G228" s="11" t="str">
        <f>VLOOKUP(D228,[1]owssvr!$A$3:$AR$381,2,FALSE)</f>
        <v>5. w. "Hrubieszów" - Tomaszów Lubelski (początek obwodnicy)</v>
      </c>
      <c r="H228" s="11" t="str">
        <f>VLOOKUP(D228,[1]owssvr!$A$3:$AR$381,3,FALSE)</f>
        <v>062. S17 Piaski (w. Chełm) - Hrebenne ( z wyłączeniem obw. Tomaszowa Lubelskiego)</v>
      </c>
      <c r="I228" s="11"/>
      <c r="J228" s="11" t="str">
        <f>VLOOKUP(D228,[1]owssvr!$A$3:$AR$381,15,FALSE)</f>
        <v>Przygotowanie</v>
      </c>
      <c r="K228" s="12" t="e">
        <f t="shared" si="9"/>
        <v>#REF!</v>
      </c>
      <c r="L228" s="12" t="e">
        <f>VLOOKUP(D228,[1]owssvr!$A$3:$AR$381,16,FALSE)</f>
        <v>#REF!</v>
      </c>
      <c r="M228" s="12">
        <f>VLOOKUP(D228,[1]owssvr!$A$3:$AR$381,18,FALSE)</f>
        <v>29.3</v>
      </c>
      <c r="N228" s="12" t="e">
        <f>VLOOKUP(D228,[1]owssvr!$A$3:$AR$381,20,FALSE)</f>
        <v>#REF!</v>
      </c>
      <c r="O228" s="12" t="e">
        <f>VLOOKUP(D228,[1]owssvr!$A$3:$AR$381,22,FALSE)</f>
        <v>#REF!</v>
      </c>
      <c r="P228" s="13" t="e">
        <f>VLOOKUP(D228,[1]owssvr!$A$3:$AR$381,24,FALSE)</f>
        <v>#REF!</v>
      </c>
      <c r="Q228" s="13" t="e">
        <f>VLOOKUP(D228,[1]owssvr!$A$3:$AR$381,25,FALSE)</f>
        <v>#REF!</v>
      </c>
      <c r="R228" s="13"/>
      <c r="S228" s="13">
        <f>VLOOKUP(D228,[1]owssvr!$A$3:$AR$381,28,FALSE)</f>
        <v>45625</v>
      </c>
      <c r="T228" s="11"/>
      <c r="U228" s="14" t="str">
        <f>VLOOKUP(D228,[1]owssvr!$A$3:$AL$381,38,FALSE)</f>
        <v>34 szt.; mosty: 2 szt., estakady: 4 szt., przejścia dla zwierząt: 3 szt. (PZDd - 1 szt., PZGd - 2 szt.),  wiadukty: 7 szt. (w tym 1 szt. w ciągu S17),  przejazdy gospodarcze (pod S17): 6 szt., przepusty (PZM): 12 szt. /obiekty w ciągu drogi S nad tą samą przeszkodą i w tym samym km liczone są jako jedna szt./</v>
      </c>
      <c r="V228" s="76"/>
      <c r="W228" s="101"/>
      <c r="X228" s="101"/>
      <c r="Y228" s="102"/>
      <c r="Z228" s="102"/>
      <c r="AA228" s="103"/>
    </row>
    <row r="229" spans="1:27" ht="165.75" hidden="1" thickTop="1" x14ac:dyDescent="0.25">
      <c r="A229" s="34">
        <v>221</v>
      </c>
      <c r="B229" s="11"/>
      <c r="C229" s="32"/>
      <c r="D229" s="37">
        <v>275</v>
      </c>
      <c r="E229" s="11" t="str">
        <f>VLOOKUP(D229,[1]owssvr!$A$3:$AR$381,6,FALSE)</f>
        <v>Lublin</v>
      </c>
      <c r="F229" s="11" t="str">
        <f>VLOOKUP(D229,[1]owssvr!$A$3:$AR$381,4,FALSE)</f>
        <v>S17</v>
      </c>
      <c r="G229" s="11" t="str">
        <f>VLOOKUP(D229,[1]owssvr!$A$3:$AR$381,2,FALSE)</f>
        <v>6. Tomaszów Lubelski (koniec obwodnicy) - Hrebenne (początek obwodnicy)</v>
      </c>
      <c r="H229" s="11" t="str">
        <f>VLOOKUP(D229,[1]owssvr!$A$3:$AR$381,3,FALSE)</f>
        <v>062. S17 Piaski (w. Chełm) - Hrebenne ( z wyłączeniem obw. Tomaszowa Lubelskiego)</v>
      </c>
      <c r="I229" s="11"/>
      <c r="J229" s="11" t="str">
        <f>VLOOKUP(D229,[1]owssvr!$A$3:$AR$381,15,FALSE)</f>
        <v>Przygotowanie</v>
      </c>
      <c r="K229" s="12" t="e">
        <f t="shared" si="9"/>
        <v>#REF!</v>
      </c>
      <c r="L229" s="12" t="e">
        <f>VLOOKUP(D229,[1]owssvr!$A$3:$AR$381,16,FALSE)</f>
        <v>#REF!</v>
      </c>
      <c r="M229" s="12">
        <f>VLOOKUP(D229,[1]owssvr!$A$3:$AR$381,18,FALSE)</f>
        <v>17.280999999999999</v>
      </c>
      <c r="N229" s="12" t="e">
        <f>VLOOKUP(D229,[1]owssvr!$A$3:$AR$381,20,FALSE)</f>
        <v>#REF!</v>
      </c>
      <c r="O229" s="12" t="e">
        <f>VLOOKUP(D229,[1]owssvr!$A$3:$AR$381,22,FALSE)</f>
        <v>#REF!</v>
      </c>
      <c r="P229" s="13" t="e">
        <f>VLOOKUP(D229,[1]owssvr!$A$3:$AR$381,24,FALSE)</f>
        <v>#REF!</v>
      </c>
      <c r="Q229" s="13" t="e">
        <f>VLOOKUP(D229,[1]owssvr!$A$3:$AR$381,25,FALSE)</f>
        <v>#REF!</v>
      </c>
      <c r="R229" s="13"/>
      <c r="S229" s="13">
        <f>VLOOKUP(D229,[1]owssvr!$A$3:$AR$381,28,FALSE)</f>
        <v>45625</v>
      </c>
      <c r="T229" s="11"/>
      <c r="U229" s="14" t="str">
        <f>VLOOKUP(D229,[1]owssvr!$A$3:$AL$381,38,FALSE)</f>
        <v>25 szt.,; mosty: 1 szt., estakady: 3 szt., przejścia dla zwierząt: 2 szt. (PZDd - 1 szt., PZGd - 1 szt.),  wiadukty : 4 szt. (w tym 1 szt. w ciągu S17), przejazdy gospodarcze (pod S17): 1 szt., kładka dla pieszych: 1 szt., przepusty (PZM): 13 szt. /obiekty w ciągu drogi S nad tą samą przeszkodą i w tym samym km liczone są jako jedna szt./</v>
      </c>
      <c r="V229" s="76"/>
      <c r="W229" s="101"/>
      <c r="X229" s="101"/>
      <c r="Y229" s="102"/>
      <c r="Z229" s="102"/>
      <c r="AA229" s="103"/>
    </row>
    <row r="230" spans="1:27" ht="60.75" hidden="1" thickTop="1" x14ac:dyDescent="0.25">
      <c r="A230" s="34">
        <v>222</v>
      </c>
      <c r="B230" s="11"/>
      <c r="C230" s="32"/>
      <c r="D230" s="37">
        <v>442</v>
      </c>
      <c r="E230" s="11" t="str">
        <f>VLOOKUP(D230,[1]owssvr!$A$3:$AR$381,6,FALSE)</f>
        <v>Lublin</v>
      </c>
      <c r="F230" s="11" t="str">
        <f>VLOOKUP(D230,[1]owssvr!$A$3:$AR$381,4,FALSE)</f>
        <v>S19</v>
      </c>
      <c r="G230" s="11" t="str">
        <f>VLOOKUP(D230,[1]owssvr!$A$3:$AR$381,2,FALSE)</f>
        <v xml:space="preserve">1. gr. woj. lubelskiego - Międzyrzec Podlaski (początek obwodnicy) </v>
      </c>
      <c r="H230" s="11" t="str">
        <f>VLOOKUP(D230,[1]owssvr!$A$3:$AR$381,3,FALSE)</f>
        <v>066. Budowa drogi ekspresowej S19 Białystok – Lubartów, odc. granica woj. mazowieckiego i lubelskiego - Lubartów w. „Lubartów Północ”</v>
      </c>
      <c r="I230" s="11"/>
      <c r="J230" s="11" t="str">
        <f>VLOOKUP(D230,[1]owssvr!$A$3:$AR$381,15,FALSE)</f>
        <v>Przygotowanie</v>
      </c>
      <c r="K230" s="12" t="e">
        <f t="shared" si="9"/>
        <v>#REF!</v>
      </c>
      <c r="L230" s="12" t="e">
        <f>VLOOKUP(D230,[1]owssvr!$A$3:$AR$381,16,FALSE)</f>
        <v>#REF!</v>
      </c>
      <c r="M230" s="12">
        <f>VLOOKUP(D230,[1]owssvr!$A$3:$AR$381,18,FALSE)</f>
        <v>10.7</v>
      </c>
      <c r="N230" s="12" t="e">
        <f>VLOOKUP(D230,[1]owssvr!$A$3:$AR$381,20,FALSE)</f>
        <v>#REF!</v>
      </c>
      <c r="O230" s="12" t="e">
        <f>VLOOKUP(D230,[1]owssvr!$A$3:$AR$381,22,FALSE)</f>
        <v>#REF!</v>
      </c>
      <c r="P230" s="13" t="e">
        <f>VLOOKUP(D230,[1]owssvr!$A$3:$AR$381,24,FALSE)</f>
        <v>#REF!</v>
      </c>
      <c r="Q230" s="13" t="e">
        <f>VLOOKUP(D230,[1]owssvr!$A$3:$AR$381,25,FALSE)</f>
        <v>#REF!</v>
      </c>
      <c r="R230" s="13"/>
      <c r="S230" s="13">
        <f>VLOOKUP(D230,[1]owssvr!$A$3:$AR$381,28,FALSE)</f>
        <v>45443</v>
      </c>
      <c r="T230" s="11"/>
      <c r="U230" s="14" t="str">
        <f>VLOOKUP(D230,[1]owssvr!$A$3:$AL$381,38,FALSE)</f>
        <v>mosty: 0 szt., przejścia dla zwierząt: 6 szt., wiadukty: 5 szt.</v>
      </c>
      <c r="V230" s="76"/>
      <c r="W230" s="101"/>
      <c r="X230" s="101"/>
      <c r="Y230" s="102"/>
      <c r="Z230" s="102"/>
      <c r="AA230" s="103"/>
    </row>
    <row r="231" spans="1:27" ht="45.75" hidden="1" thickTop="1" x14ac:dyDescent="0.25">
      <c r="A231" s="34">
        <v>223</v>
      </c>
      <c r="B231" s="11"/>
      <c r="C231" s="32"/>
      <c r="D231" s="37">
        <v>462</v>
      </c>
      <c r="E231" s="11" t="str">
        <f>VLOOKUP(D231,[1]owssvr!$A$3:$AR$381,6,FALSE)</f>
        <v>Lublin</v>
      </c>
      <c r="F231" s="11" t="str">
        <f>VLOOKUP(D231,[1]owssvr!$A$3:$AR$381,4,FALSE)</f>
        <v>S12</v>
      </c>
      <c r="G231" s="11" t="str">
        <f>VLOOKUP(D231,[1]owssvr!$A$3:$AR$381,2,FALSE)</f>
        <v>Budowa obwodnicy Chełma</v>
      </c>
      <c r="H231" s="11" t="str">
        <f>VLOOKUP(D231,[1]owssvr!$A$3:$AR$381,3,FALSE)</f>
        <v>0575. Budowa obwodnicy Chełma</v>
      </c>
      <c r="I231" s="11"/>
      <c r="J231" s="11" t="str">
        <f>VLOOKUP(D231,[1]owssvr!$A$3:$AR$381,15,FALSE)</f>
        <v>Przygotowanie</v>
      </c>
      <c r="K231" s="12" t="e">
        <f t="shared" si="9"/>
        <v>#REF!</v>
      </c>
      <c r="L231" s="12" t="e">
        <f>VLOOKUP(D231,[1]owssvr!$A$3:$AR$381,16,FALSE)</f>
        <v>#REF!</v>
      </c>
      <c r="M231" s="12">
        <v>17</v>
      </c>
      <c r="N231" s="12" t="e">
        <f>VLOOKUP(D231,[1]owssvr!$A$3:$AR$381,20,FALSE)</f>
        <v>#REF!</v>
      </c>
      <c r="O231" s="12" t="e">
        <f>VLOOKUP(D231,[1]owssvr!$A$3:$AR$381,22,FALSE)</f>
        <v>#REF!</v>
      </c>
      <c r="P231" s="13" t="e">
        <f>VLOOKUP(D231,[1]owssvr!$A$3:$AR$381,24,FALSE)</f>
        <v>#REF!</v>
      </c>
      <c r="Q231" s="13" t="e">
        <f>VLOOKUP(D231,[1]owssvr!$A$3:$AR$381,25,FALSE)</f>
        <v>#REF!</v>
      </c>
      <c r="R231" s="13"/>
      <c r="S231" s="13" t="str">
        <f>VLOOKUP(D231,[1]owssvr!$A$3:$AR$381,28,FALSE)</f>
        <v>2024-08-30</v>
      </c>
      <c r="T231" s="11"/>
      <c r="U231" s="14" t="str">
        <f>VLOOKUP(D231,[1]owssvr!$A$3:$AL$381,38,FALSE)</f>
        <v>36 szt.; mosty: 2 szt., przejścia dla zwierząt: 21 szt., wiadukty: 11 szt., przepusty: 2 szt.</v>
      </c>
      <c r="V231" s="76"/>
      <c r="W231" s="101"/>
      <c r="X231" s="101"/>
      <c r="Y231" s="102"/>
      <c r="Z231" s="102"/>
      <c r="AA231" s="103"/>
    </row>
    <row r="232" spans="1:27" ht="135.75" hidden="1" thickTop="1" x14ac:dyDescent="0.25">
      <c r="A232" s="34">
        <v>224</v>
      </c>
      <c r="B232" s="11"/>
      <c r="C232" s="32"/>
      <c r="D232" s="37">
        <v>463</v>
      </c>
      <c r="E232" s="11" t="str">
        <f>VLOOKUP(D232,[1]owssvr!$A$3:$AR$381,6,FALSE)</f>
        <v>Lublin</v>
      </c>
      <c r="F232" s="11" t="str">
        <f>VLOOKUP(D232,[1]owssvr!$A$3:$AR$381,4,FALSE)</f>
        <v>S19</v>
      </c>
      <c r="G232" s="11" t="str">
        <f>VLOOKUP(D232,[1]owssvr!$A$3:$AR$381,2,FALSE)</f>
        <v>1. w. Lubartów Północ - Lublin (w. Lubartów)</v>
      </c>
      <c r="H232" s="11" t="str">
        <f>VLOOKUP(D232,[1]owssvr!$A$3:$AR$381,3,FALSE)</f>
        <v>0664. Budowa S19 Lublin-Lubartów</v>
      </c>
      <c r="I232" s="11"/>
      <c r="J232" s="11" t="str">
        <f>VLOOKUP(D232,[1]owssvr!$A$3:$AR$381,15,FALSE)</f>
        <v>Przygotowanie</v>
      </c>
      <c r="K232" s="12" t="e">
        <f t="shared" si="9"/>
        <v>#REF!</v>
      </c>
      <c r="L232" s="12" t="e">
        <f>VLOOKUP(D232,[1]owssvr!$A$3:$AR$381,16,FALSE)</f>
        <v>#REF!</v>
      </c>
      <c r="M232" s="12">
        <f>VLOOKUP(D232,[1]owssvr!$A$3:$AR$381,18,FALSE)</f>
        <v>23.805</v>
      </c>
      <c r="N232" s="12" t="e">
        <f>VLOOKUP(D232,[1]owssvr!$A$3:$AR$381,20,FALSE)</f>
        <v>#REF!</v>
      </c>
      <c r="O232" s="12" t="e">
        <f>VLOOKUP(D232,[1]owssvr!$A$3:$AR$381,22,FALSE)</f>
        <v>#REF!</v>
      </c>
      <c r="P232" s="13" t="e">
        <f>VLOOKUP(D232,[1]owssvr!$A$3:$AR$381,24,FALSE)</f>
        <v>#REF!</v>
      </c>
      <c r="Q232" s="13" t="e">
        <f>VLOOKUP(D232,[1]owssvr!$A$3:$AR$381,25,FALSE)</f>
        <v>#REF!</v>
      </c>
      <c r="R232" s="13"/>
      <c r="S232" s="13">
        <f>VLOOKUP(D232,[1]owssvr!$A$3:$AR$381,28,FALSE)</f>
        <v>45504</v>
      </c>
      <c r="T232" s="11"/>
      <c r="U232" s="14" t="str">
        <f>VLOOKUP(D232,[1]owssvr!$A$3:$AL$381,38,FALSE)</f>
        <v>21 szt.; most zintegrowany z przejściem dla zwierząt średnich: 1 szt, przejście dla zwierząt dużych zintegrowane z linią kolejową oraz istniejącą dk nr 19: 1 szt., wiadukt kolejowy - 1 szt., wiadukty drogowe: 13 szt., kładka pieszo-jezdna: 1 szt., kładka dla pieszych: 4 szt.</v>
      </c>
      <c r="V232" s="76"/>
      <c r="W232" s="101"/>
      <c r="X232" s="101"/>
      <c r="Y232" s="102"/>
      <c r="Z232" s="102"/>
      <c r="AA232" s="103"/>
    </row>
    <row r="233" spans="1:27" ht="60.75" hidden="1" thickTop="1" x14ac:dyDescent="0.25">
      <c r="A233" s="34">
        <v>225</v>
      </c>
      <c r="B233" s="11"/>
      <c r="C233" s="32"/>
      <c r="D233" s="37">
        <v>477</v>
      </c>
      <c r="E233" s="11" t="str">
        <f>VLOOKUP(D233,[1]owssvr!$A$3:$AR$381,6,FALSE)</f>
        <v>Lublin</v>
      </c>
      <c r="F233" s="11" t="str">
        <f>VLOOKUP(D233,[1]owssvr!$A$3:$AR$381,4,FALSE)</f>
        <v>S19</v>
      </c>
      <c r="G233" s="11" t="str">
        <f>VLOOKUP(D233,[1]owssvr!$A$3:$AR$381,2,FALSE)</f>
        <v>2. Obwodnica Międzyrzeca Podlaskiego (dobudowa drugiej jezdni)</v>
      </c>
      <c r="H233" s="11" t="str">
        <f>VLOOKUP(D233,[1]owssvr!$A$3:$AR$381,3,FALSE)</f>
        <v>066. Budowa drogi ekspresowej S19 Białystok – Lubartów, odc. granica woj. mazowieckiego i lubelskiego - Lubartów w. „Lubartów Północ”</v>
      </c>
      <c r="I233" s="11"/>
      <c r="J233" s="11" t="str">
        <f>VLOOKUP(D233,[1]owssvr!$A$3:$AR$381,15,FALSE)</f>
        <v>Przygotowanie</v>
      </c>
      <c r="K233" s="12" t="e">
        <f t="shared" si="9"/>
        <v>#REF!</v>
      </c>
      <c r="L233" s="12" t="e">
        <f>VLOOKUP(D233,[1]owssvr!$A$3:$AR$381,16,FALSE)</f>
        <v>#REF!</v>
      </c>
      <c r="M233" s="12">
        <f>VLOOKUP(D233,[1]owssvr!$A$3:$AR$381,18,FALSE)</f>
        <v>6.633</v>
      </c>
      <c r="N233" s="12" t="e">
        <f>VLOOKUP(D233,[1]owssvr!$A$3:$AR$381,20,FALSE)</f>
        <v>#REF!</v>
      </c>
      <c r="O233" s="12" t="e">
        <f>VLOOKUP(D233,[1]owssvr!$A$3:$AR$381,22,FALSE)</f>
        <v>#REF!</v>
      </c>
      <c r="P233" s="13" t="e">
        <f>VLOOKUP(D233,[1]owssvr!$A$3:$AR$381,24,FALSE)</f>
        <v>#REF!</v>
      </c>
      <c r="Q233" s="13" t="e">
        <f>VLOOKUP(D233,[1]owssvr!$A$3:$AR$381,25,FALSE)</f>
        <v>#REF!</v>
      </c>
      <c r="R233" s="13"/>
      <c r="S233" s="13">
        <f>VLOOKUP(D233,[1]owssvr!$A$3:$AR$381,28,FALSE)</f>
        <v>45443</v>
      </c>
      <c r="T233" s="11"/>
      <c r="U233" s="14" t="str">
        <f>VLOOKUP(D233,[1]owssvr!$A$3:$AL$381,38,FALSE)</f>
        <v>2 wiadukty</v>
      </c>
      <c r="V233" s="76"/>
      <c r="W233" s="101"/>
      <c r="X233" s="101"/>
      <c r="Y233" s="102"/>
      <c r="Z233" s="102"/>
      <c r="AA233" s="103"/>
    </row>
    <row r="234" spans="1:27" ht="60.75" hidden="1" thickTop="1" x14ac:dyDescent="0.25">
      <c r="A234" s="34">
        <v>226</v>
      </c>
      <c r="B234" s="11"/>
      <c r="C234" s="32"/>
      <c r="D234" s="37">
        <v>478</v>
      </c>
      <c r="E234" s="11" t="str">
        <f>VLOOKUP(D234,[1]owssvr!$A$3:$AR$381,6,FALSE)</f>
        <v>Lublin</v>
      </c>
      <c r="F234" s="11" t="str">
        <f>VLOOKUP(D234,[1]owssvr!$A$3:$AR$381,4,FALSE)</f>
        <v>S19</v>
      </c>
      <c r="G234" s="11" t="str">
        <f>VLOOKUP(D234,[1]owssvr!$A$3:$AR$381,2,FALSE)</f>
        <v>5. obwodnica kocka i Woli Skromowskiej (dobudowa drugiej jezdni)</v>
      </c>
      <c r="H234" s="11" t="str">
        <f>VLOOKUP(D234,[1]owssvr!$A$3:$AR$381,3,FALSE)</f>
        <v>066. Budowa drogi ekspresowej S19 Białystok – Lubartów, odc. granica woj. mazowieckiego i lubelskiego - Lubartów w. „Lubartów Północ”</v>
      </c>
      <c r="I234" s="11"/>
      <c r="J234" s="11" t="str">
        <f>VLOOKUP(D234,[1]owssvr!$A$3:$AR$381,15,FALSE)</f>
        <v>Przygotowanie</v>
      </c>
      <c r="K234" s="12" t="e">
        <f t="shared" si="9"/>
        <v>#REF!</v>
      </c>
      <c r="L234" s="12" t="e">
        <f>VLOOKUP(D234,[1]owssvr!$A$3:$AR$381,16,FALSE)</f>
        <v>#REF!</v>
      </c>
      <c r="M234" s="12">
        <f>VLOOKUP(D234,[1]owssvr!$A$3:$AR$381,18,FALSE)</f>
        <v>7.8739999999999997</v>
      </c>
      <c r="N234" s="12" t="e">
        <f>VLOOKUP(D234,[1]owssvr!$A$3:$AR$381,20,FALSE)</f>
        <v>#REF!</v>
      </c>
      <c r="O234" s="12" t="e">
        <f>VLOOKUP(D234,[1]owssvr!$A$3:$AR$381,22,FALSE)</f>
        <v>#REF!</v>
      </c>
      <c r="P234" s="13" t="e">
        <f>VLOOKUP(D234,[1]owssvr!$A$3:$AR$381,24,FALSE)</f>
        <v>#REF!</v>
      </c>
      <c r="Q234" s="13" t="e">
        <f>VLOOKUP(D234,[1]owssvr!$A$3:$AR$381,25,FALSE)</f>
        <v>#REF!</v>
      </c>
      <c r="R234" s="13"/>
      <c r="S234" s="13">
        <f>VLOOKUP(D234,[1]owssvr!$A$3:$AR$381,28,FALSE)</f>
        <v>45443</v>
      </c>
      <c r="T234" s="11"/>
      <c r="U234" s="14" t="str">
        <f>VLOOKUP(D234,[1]owssvr!$A$3:$AL$381,38,FALSE)</f>
        <v>2 mosty, 2 wiadukty</v>
      </c>
      <c r="V234" s="76"/>
      <c r="W234" s="101"/>
      <c r="X234" s="101"/>
      <c r="Y234" s="102"/>
      <c r="Z234" s="102"/>
      <c r="AA234" s="103"/>
    </row>
    <row r="235" spans="1:27" ht="60.75" hidden="1" thickTop="1" x14ac:dyDescent="0.25">
      <c r="A235" s="34">
        <v>227</v>
      </c>
      <c r="B235" s="11"/>
      <c r="C235" s="32"/>
      <c r="D235" s="37">
        <v>279</v>
      </c>
      <c r="E235" s="11" t="str">
        <f>VLOOKUP(D235,[1]owssvr!$A$3:$AR$381,6,FALSE)</f>
        <v>Lublin</v>
      </c>
      <c r="F235" s="11" t="str">
        <f>VLOOKUP(D235,[1]owssvr!$A$3:$AR$381,4,FALSE)</f>
        <v>S17</v>
      </c>
      <c r="G235" s="11" t="str">
        <f>VLOOKUP(D235,[1]owssvr!$A$3:$AR$381,2,FALSE)</f>
        <v>Budowa obwodnicy Tomaszowa Lubelskiego w ciagu drogi S17</v>
      </c>
      <c r="H235" s="11" t="str">
        <f>VLOOKUP(D235,[1]owssvr!$A$3:$AR$381,3,FALSE)</f>
        <v>063. Budowa obwodnicy Tomaszowa Lubelskiego w ciągu drogi S17</v>
      </c>
      <c r="I235" s="11"/>
      <c r="J235" s="11" t="str">
        <f>VLOOKUP(D235,[1]owssvr!$A$3:$AR$381,15,FALSE)</f>
        <v>Przetarg</v>
      </c>
      <c r="K235" s="12" t="e">
        <f t="shared" si="9"/>
        <v>#REF!</v>
      </c>
      <c r="L235" s="12" t="e">
        <f>VLOOKUP(D235,[1]owssvr!$A$3:$AR$381,16,FALSE)</f>
        <v>#REF!</v>
      </c>
      <c r="M235" s="12">
        <f>VLOOKUP(D235,[1]owssvr!$A$3:$AR$381,18,FALSE)</f>
        <v>9.58</v>
      </c>
      <c r="N235" s="12" t="e">
        <f>VLOOKUP(D235,[1]owssvr!$A$3:$AR$381,20,FALSE)</f>
        <v>#REF!</v>
      </c>
      <c r="O235" s="12" t="e">
        <f>VLOOKUP(D235,[1]owssvr!$A$3:$AR$381,22,FALSE)</f>
        <v>#REF!</v>
      </c>
      <c r="P235" s="13" t="e">
        <f>VLOOKUP(D235,[1]owssvr!$A$3:$AR$381,24,FALSE)</f>
        <v>#REF!</v>
      </c>
      <c r="Q235" s="13" t="e">
        <f>VLOOKUP(D235,[1]owssvr!$A$3:$AR$381,25,FALSE)</f>
        <v>#REF!</v>
      </c>
      <c r="R235" s="13"/>
      <c r="S235" s="13">
        <f>VLOOKUP(D235,[1]owssvr!$A$3:$AR$381,28,FALSE)</f>
        <v>44331</v>
      </c>
      <c r="T235" s="11"/>
      <c r="U235" s="14" t="str">
        <f>VLOOKUP(D235,[1]owssvr!$A$3:$AL$381,38,FALSE)</f>
        <v>9 szt.: estakada: 1szt., wiadukty drogowe: 5 szt., dolne średnie przejście dla zwierząt: 2 szt., przepust: 1 szt.,</v>
      </c>
      <c r="V235" s="76"/>
      <c r="W235" s="101"/>
      <c r="X235" s="101"/>
      <c r="Y235" s="102"/>
      <c r="Z235" s="102"/>
      <c r="AA235" s="103"/>
    </row>
    <row r="236" spans="1:27" ht="60.75" hidden="1" thickTop="1" x14ac:dyDescent="0.25">
      <c r="A236" s="34">
        <v>228</v>
      </c>
      <c r="B236" s="11"/>
      <c r="C236" s="32"/>
      <c r="D236" s="37">
        <v>283</v>
      </c>
      <c r="E236" s="11" t="str">
        <f>VLOOKUP(D236,[1]owssvr!$A$3:$AR$381,6,FALSE)</f>
        <v>Lublin</v>
      </c>
      <c r="F236" s="11" t="str">
        <f>VLOOKUP(D236,[1]owssvr!$A$3:$AR$381,4,FALSE)</f>
        <v>S19</v>
      </c>
      <c r="G236" s="11" t="str">
        <f>VLOOKUP(D236,[1]owssvr!$A$3:$AR$381,2,FALSE)</f>
        <v>2. Lublin -w. "Niedrzwica Duża (W. Niedrzwica D.)</v>
      </c>
      <c r="H236" s="11" t="str">
        <f>VLOOKUP(D236,[1]owssvr!$A$3:$AR$381,3,FALSE)</f>
        <v>067. S19 Lublin-Rzeszów, odc. Lublin - Kraśnik</v>
      </c>
      <c r="I236" s="11"/>
      <c r="J236" s="11" t="str">
        <f>VLOOKUP(D236,[1]owssvr!$A$3:$AR$381,15,FALSE)</f>
        <v>Przetarg</v>
      </c>
      <c r="K236" s="12" t="e">
        <f t="shared" si="9"/>
        <v>#REF!</v>
      </c>
      <c r="L236" s="12" t="e">
        <f>VLOOKUP(D236,[1]owssvr!$A$3:$AR$381,16,FALSE)</f>
        <v>#REF!</v>
      </c>
      <c r="M236" s="12">
        <v>12</v>
      </c>
      <c r="N236" s="12" t="e">
        <f>VLOOKUP(D236,[1]owssvr!$A$3:$AR$381,20,FALSE)</f>
        <v>#REF!</v>
      </c>
      <c r="O236" s="12" t="e">
        <f>VLOOKUP(D236,[1]owssvr!$A$3:$AR$381,22,FALSE)</f>
        <v>#REF!</v>
      </c>
      <c r="P236" s="13" t="e">
        <f>VLOOKUP(D236,[1]owssvr!$A$3:$AR$381,24,FALSE)</f>
        <v>#REF!</v>
      </c>
      <c r="Q236" s="13" t="e">
        <f>VLOOKUP(D236,[1]owssvr!$A$3:$AR$381,25,FALSE)</f>
        <v>#REF!</v>
      </c>
      <c r="R236" s="13"/>
      <c r="S236" s="13">
        <f>VLOOKUP(D236,[1]owssvr!$A$3:$AR$381,28,FALSE)</f>
        <v>44316</v>
      </c>
      <c r="T236" s="11"/>
      <c r="U236" s="14" t="str">
        <f>VLOOKUP(D236,[1]owssvr!$A$3:$AL$381,38,FALSE)</f>
        <v>15 szt. (obiekty w ciągu drogi S nad tę samą przeszkodą i w tym samym km liczone są jako jedna szt.)</v>
      </c>
      <c r="V236" s="76"/>
      <c r="W236" s="101"/>
      <c r="X236" s="101"/>
      <c r="Y236" s="102"/>
      <c r="Z236" s="102"/>
      <c r="AA236" s="103"/>
    </row>
    <row r="237" spans="1:27" ht="90.75" hidden="1" thickTop="1" x14ac:dyDescent="0.25">
      <c r="A237" s="34">
        <v>229</v>
      </c>
      <c r="B237" s="11"/>
      <c r="C237" s="32"/>
      <c r="D237" s="37">
        <v>285</v>
      </c>
      <c r="E237" s="11" t="str">
        <f>VLOOKUP(D237,[1]owssvr!$A$3:$AR$381,6,FALSE)</f>
        <v>Lublin</v>
      </c>
      <c r="F237" s="11" t="str">
        <f>VLOOKUP(D237,[1]owssvr!$A$3:$AR$381,4,FALSE)</f>
        <v>S19</v>
      </c>
      <c r="G237" s="11" t="str">
        <f>VLOOKUP(D237,[1]owssvr!$A$3:$AR$381,2,FALSE)</f>
        <v>4. obwodnica m. Kraśnik (w. "Kraśnik" obecnie "Kraśnik Północ" - w. "Słodków' obecnie "Kraśnik Południe" z węzłami)</v>
      </c>
      <c r="H237" s="11" t="str">
        <f>VLOOKUP(D237,[1]owssvr!$A$3:$AR$381,3,FALSE)</f>
        <v>067. S19 Lublin-Rzeszów, odc. Lublin - Kraśnik</v>
      </c>
      <c r="I237" s="11"/>
      <c r="J237" s="11" t="str">
        <f>VLOOKUP(D237,[1]owssvr!$A$3:$AR$381,15,FALSE)</f>
        <v>Przetarg</v>
      </c>
      <c r="K237" s="12" t="e">
        <f t="shared" si="9"/>
        <v>#REF!</v>
      </c>
      <c r="L237" s="12" t="e">
        <f>VLOOKUP(D237,[1]owssvr!$A$3:$AR$381,16,FALSE)</f>
        <v>#REF!</v>
      </c>
      <c r="M237" s="12">
        <v>10</v>
      </c>
      <c r="N237" s="12" t="e">
        <f>VLOOKUP(D237,[1]owssvr!$A$3:$AR$381,20,FALSE)</f>
        <v>#REF!</v>
      </c>
      <c r="O237" s="12" t="e">
        <f>VLOOKUP(D237,[1]owssvr!$A$3:$AR$381,22,FALSE)</f>
        <v>#REF!</v>
      </c>
      <c r="P237" s="13" t="e">
        <f>VLOOKUP(D237,[1]owssvr!$A$3:$AR$381,24,FALSE)</f>
        <v>#REF!</v>
      </c>
      <c r="Q237" s="13" t="e">
        <f>VLOOKUP(D237,[1]owssvr!$A$3:$AR$381,25,FALSE)</f>
        <v>#REF!</v>
      </c>
      <c r="R237" s="13"/>
      <c r="S237" s="13">
        <f>VLOOKUP(D237,[1]owssvr!$A$3:$AR$381,28,FALSE)</f>
        <v>44316</v>
      </c>
      <c r="T237" s="11"/>
      <c r="U237" s="14" t="str">
        <f>VLOOKUP(D237,[1]owssvr!$A$3:$AL$381,38,FALSE)</f>
        <v>11 szt. (obiekty w ciągu drogi S nad tę samą przeszkodą i w tym samym km liczone są jako jedna szt.)</v>
      </c>
      <c r="V237" s="76"/>
      <c r="W237" s="101"/>
      <c r="X237" s="101"/>
      <c r="Y237" s="102"/>
      <c r="Z237" s="102"/>
      <c r="AA237" s="103"/>
    </row>
    <row r="238" spans="1:27" ht="45.75" hidden="1" thickTop="1" x14ac:dyDescent="0.25">
      <c r="A238" s="34">
        <v>230</v>
      </c>
      <c r="B238" s="11"/>
      <c r="C238" s="32"/>
      <c r="D238" s="37">
        <v>390</v>
      </c>
      <c r="E238" s="11" t="str">
        <f>VLOOKUP(D238,[1]owssvr!$A$3:$AR$381,6,FALSE)</f>
        <v>Lublin</v>
      </c>
      <c r="F238" s="11" t="str">
        <f>VLOOKUP(D238,[1]owssvr!$A$3:$AR$381,4,FALSE)</f>
        <v>S19</v>
      </c>
      <c r="G238" s="11" t="str">
        <f>VLOOKUP(D238,[1]owssvr!$A$3:$AR$381,2,FALSE)</f>
        <v>3. w. "Niedrzwica Duża (w. Niedrzwica D.) - Kraśnik</v>
      </c>
      <c r="H238" s="11" t="str">
        <f>VLOOKUP(D238,[1]owssvr!$A$3:$AR$381,3,FALSE)</f>
        <v>067. S19 Lublin-Rzeszów, odc. Lublin - Kraśnik</v>
      </c>
      <c r="I238" s="11"/>
      <c r="J238" s="11" t="str">
        <f>VLOOKUP(D238,[1]owssvr!$A$3:$AR$381,15,FALSE)</f>
        <v>Przetarg</v>
      </c>
      <c r="K238" s="12" t="e">
        <f t="shared" si="9"/>
        <v>#REF!</v>
      </c>
      <c r="L238" s="12" t="e">
        <f>VLOOKUP(D238,[1]owssvr!$A$3:$AR$381,16,FALSE)</f>
        <v>#REF!</v>
      </c>
      <c r="M238" s="12">
        <v>20</v>
      </c>
      <c r="N238" s="12" t="e">
        <f>VLOOKUP(D238,[1]owssvr!$A$3:$AR$381,20,FALSE)</f>
        <v>#REF!</v>
      </c>
      <c r="O238" s="12" t="e">
        <f>VLOOKUP(D238,[1]owssvr!$A$3:$AR$381,22,FALSE)</f>
        <v>#REF!</v>
      </c>
      <c r="P238" s="13" t="e">
        <f>VLOOKUP(D238,[1]owssvr!$A$3:$AR$381,24,FALSE)</f>
        <v>#REF!</v>
      </c>
      <c r="Q238" s="13" t="e">
        <f>VLOOKUP(D238,[1]owssvr!$A$3:$AR$381,25,FALSE)</f>
        <v>#REF!</v>
      </c>
      <c r="R238" s="13"/>
      <c r="S238" s="13">
        <f>VLOOKUP(D238,[1]owssvr!$A$3:$AR$381,28,FALSE)</f>
        <v>44316</v>
      </c>
      <c r="T238" s="11"/>
      <c r="U238" s="14" t="str">
        <f>VLOOKUP(D238,[1]owssvr!$A$3:$AL$381,38,FALSE)</f>
        <v>17</v>
      </c>
      <c r="V238" s="76"/>
      <c r="W238" s="101"/>
      <c r="X238" s="101"/>
      <c r="Y238" s="102"/>
      <c r="Z238" s="102"/>
      <c r="AA238" s="103"/>
    </row>
    <row r="239" spans="1:27" ht="105.75" hidden="1" thickTop="1" x14ac:dyDescent="0.25">
      <c r="A239" s="34">
        <v>231</v>
      </c>
      <c r="B239" s="11"/>
      <c r="C239" s="32"/>
      <c r="D239" s="37">
        <v>412</v>
      </c>
      <c r="E239" s="11" t="str">
        <f>VLOOKUP(D239,[1]owssvr!$A$3:$AR$381,6,FALSE)</f>
        <v>Lublin</v>
      </c>
      <c r="F239" s="11" t="str">
        <f>VLOOKUP(D239,[1]owssvr!$A$3:$AR$381,4,FALSE)</f>
        <v>S19</v>
      </c>
      <c r="G239" s="11" t="str">
        <f>VLOOKUP(D239,[1]owssvr!$A$3:$AR$381,2,FALSE)</f>
        <v>1. Kraśnik (w. "Słodków" obecnie "Kraśnik Południe" bez węzła) - Janów Lubelski (w. Kopce obecnie Janów Lub. Północ" bez węzła) początek obwodnicy</v>
      </c>
      <c r="H239" s="11" t="str">
        <f>VLOOKUP(D239,[1]owssvr!$A$3:$AR$381,3,FALSE)</f>
        <v>0675. S19 Kraśnik-Stobierna, odc. Kraśnik (węzeł „Słodków" obecnie „Kraśnik Południe" bez węzła) -  węzeł „Łążek Ordynacki" obecnie „Lasy Janowskie" (z węzłem)</v>
      </c>
      <c r="I239" s="11"/>
      <c r="J239" s="11" t="str">
        <f>VLOOKUP(D239,[1]owssvr!$A$3:$AR$381,15,FALSE)</f>
        <v>Przetarg</v>
      </c>
      <c r="K239" s="12" t="e">
        <f t="shared" si="9"/>
        <v>#REF!</v>
      </c>
      <c r="L239" s="12" t="e">
        <f>VLOOKUP(D239,[1]owssvr!$A$3:$AR$381,16,FALSE)</f>
        <v>#REF!</v>
      </c>
      <c r="M239" s="12">
        <v>18</v>
      </c>
      <c r="N239" s="12" t="e">
        <f>VLOOKUP(D239,[1]owssvr!$A$3:$AR$381,20,FALSE)</f>
        <v>#REF!</v>
      </c>
      <c r="O239" s="12" t="e">
        <f>VLOOKUP(D239,[1]owssvr!$A$3:$AR$381,22,FALSE)</f>
        <v>#REF!</v>
      </c>
      <c r="P239" s="13" t="e">
        <f>VLOOKUP(D239,[1]owssvr!$A$3:$AR$381,24,FALSE)</f>
        <v>#REF!</v>
      </c>
      <c r="Q239" s="13" t="e">
        <f>VLOOKUP(D239,[1]owssvr!$A$3:$AR$381,25,FALSE)</f>
        <v>#REF!</v>
      </c>
      <c r="R239" s="13"/>
      <c r="S239" s="13" t="str">
        <f>VLOOKUP(D239,[1]owssvr!$A$3:$AR$381,28,FALSE)</f>
        <v>2021-04-30</v>
      </c>
      <c r="T239" s="11"/>
      <c r="U239" s="14" t="str">
        <f>VLOOKUP(D239,[1]owssvr!$A$3:$AL$381,38,FALSE)</f>
        <v>19 szt. w wariancie węzła nr I, 20 szt. w wariancie węzła nr II (obiekty w ciągu drogi S nad tę samą przeszkodą i w tym samym km liczone są jako jedna szt.)</v>
      </c>
      <c r="V239" s="76"/>
      <c r="W239" s="101"/>
      <c r="X239" s="101"/>
      <c r="Y239" s="102"/>
      <c r="Z239" s="102"/>
      <c r="AA239" s="103"/>
    </row>
    <row r="240" spans="1:27" ht="90.75" hidden="1" thickTop="1" x14ac:dyDescent="0.25">
      <c r="A240" s="34">
        <v>232</v>
      </c>
      <c r="B240" s="11"/>
      <c r="C240" s="32"/>
      <c r="D240" s="37">
        <v>413</v>
      </c>
      <c r="E240" s="11" t="str">
        <f>VLOOKUP(D240,[1]owssvr!$A$3:$AR$381,6,FALSE)</f>
        <v>Lublin</v>
      </c>
      <c r="F240" s="11" t="str">
        <f>VLOOKUP(D240,[1]owssvr!$A$3:$AR$381,4,FALSE)</f>
        <v>S19</v>
      </c>
      <c r="G240" s="11" t="str">
        <f>VLOOKUP(D240,[1]owssvr!$A$3:$AR$381,2,FALSE)</f>
        <v>2. obwodnica m. Janów Lubelski (w. Kopce obecnie "Janów Lub. Pólnoc'- w. Jonaki obecnie Janów Lub. Południe" z węzłami)</v>
      </c>
      <c r="H240" s="11" t="str">
        <f>VLOOKUP(D240,[1]owssvr!$A$3:$AR$381,3,FALSE)</f>
        <v>0675. S19 Kraśnik-Stobierna, odc. Kraśnik (węzeł „Słodków" obecnie „Kraśnik Południe" bez węzła) -  węzeł „Łążek Ordynacki" obecnie „Lasy Janowskie" (z węzłem)</v>
      </c>
      <c r="I240" s="11"/>
      <c r="J240" s="11" t="str">
        <f>VLOOKUP(D240,[1]owssvr!$A$3:$AR$381,15,FALSE)</f>
        <v>Przetarg</v>
      </c>
      <c r="K240" s="12" t="e">
        <f t="shared" si="9"/>
        <v>#REF!</v>
      </c>
      <c r="L240" s="12" t="e">
        <f>VLOOKUP(D240,[1]owssvr!$A$3:$AR$381,16,FALSE)</f>
        <v>#REF!</v>
      </c>
      <c r="M240" s="12">
        <v>7</v>
      </c>
      <c r="N240" s="12" t="e">
        <f>VLOOKUP(D240,[1]owssvr!$A$3:$AR$381,20,FALSE)</f>
        <v>#REF!</v>
      </c>
      <c r="O240" s="12" t="e">
        <f>VLOOKUP(D240,[1]owssvr!$A$3:$AR$381,22,FALSE)</f>
        <v>#REF!</v>
      </c>
      <c r="P240" s="13" t="e">
        <f>VLOOKUP(D240,[1]owssvr!$A$3:$AR$381,24,FALSE)</f>
        <v>#REF!</v>
      </c>
      <c r="Q240" s="13" t="e">
        <f>VLOOKUP(D240,[1]owssvr!$A$3:$AR$381,25,FALSE)</f>
        <v>#REF!</v>
      </c>
      <c r="R240" s="13"/>
      <c r="S240" s="13">
        <f>VLOOKUP(D240,[1]owssvr!$A$3:$AR$381,28,FALSE)</f>
        <v>44316</v>
      </c>
      <c r="T240" s="11"/>
      <c r="U240" s="14" t="str">
        <f>VLOOKUP(D240,[1]owssvr!$A$3:$AL$381,38,FALSE)</f>
        <v>5 szt. (obiekty w ciągu drogi S nad tę samą przeszkodą i w tym samym km liczone są jako jedna szt.)</v>
      </c>
      <c r="V240" s="76"/>
      <c r="W240" s="101"/>
      <c r="X240" s="101"/>
      <c r="Y240" s="102"/>
      <c r="Z240" s="102"/>
      <c r="AA240" s="103"/>
    </row>
    <row r="241" spans="1:27" ht="90.75" hidden="1" thickTop="1" x14ac:dyDescent="0.25">
      <c r="A241" s="34">
        <v>233</v>
      </c>
      <c r="B241" s="11"/>
      <c r="C241" s="32"/>
      <c r="D241" s="37">
        <v>414</v>
      </c>
      <c r="E241" s="11" t="str">
        <f>VLOOKUP(D241,[1]owssvr!$A$3:$AR$381,6,FALSE)</f>
        <v>Lublin</v>
      </c>
      <c r="F241" s="11" t="str">
        <f>VLOOKUP(D241,[1]owssvr!$A$3:$AR$381,4,FALSE)</f>
        <v>S19</v>
      </c>
      <c r="G241" s="11" t="str">
        <f>VLOOKUP(D241,[1]owssvr!$A$3:$AR$381,2,FALSE)</f>
        <v>3. Janów Lubelski (w. Jonaki obecnie "Janów Lub. Południe" bez węzła) - w. Łążek Ordynacki obecnie "Lasy Janowskie" (z węzłem)</v>
      </c>
      <c r="H241" s="11" t="str">
        <f>VLOOKUP(D241,[1]owssvr!$A$3:$AR$381,3,FALSE)</f>
        <v>0675. S19 Kraśnik-Stobierna, odc. Kraśnik (węzeł „Słodków" obecnie „Kraśnik Południe" bez węzła) -  węzeł „Łążek Ordynacki" obecnie „Lasy Janowskie" (z węzłem)</v>
      </c>
      <c r="I241" s="11"/>
      <c r="J241" s="11" t="str">
        <f>VLOOKUP(D241,[1]owssvr!$A$3:$AR$381,15,FALSE)</f>
        <v>Przetarg</v>
      </c>
      <c r="K241" s="12" t="e">
        <f t="shared" si="9"/>
        <v>#REF!</v>
      </c>
      <c r="L241" s="12" t="e">
        <f>VLOOKUP(D241,[1]owssvr!$A$3:$AR$381,16,FALSE)</f>
        <v>#REF!</v>
      </c>
      <c r="M241" s="12">
        <v>8</v>
      </c>
      <c r="N241" s="12" t="e">
        <f>VLOOKUP(D241,[1]owssvr!$A$3:$AR$381,20,FALSE)</f>
        <v>#REF!</v>
      </c>
      <c r="O241" s="12" t="e">
        <f>VLOOKUP(D241,[1]owssvr!$A$3:$AR$381,22,FALSE)</f>
        <v>#REF!</v>
      </c>
      <c r="P241" s="13" t="e">
        <f>VLOOKUP(D241,[1]owssvr!$A$3:$AR$381,24,FALSE)</f>
        <v>#REF!</v>
      </c>
      <c r="Q241" s="13" t="e">
        <f>VLOOKUP(D241,[1]owssvr!$A$3:$AR$381,25,FALSE)</f>
        <v>#REF!</v>
      </c>
      <c r="R241" s="13"/>
      <c r="S241" s="13">
        <f>VLOOKUP(D241,[1]owssvr!$A$3:$AR$381,28,FALSE)</f>
        <v>44316</v>
      </c>
      <c r="T241" s="11"/>
      <c r="U241" s="14" t="str">
        <f>VLOOKUP(D241,[1]owssvr!$A$3:$AL$381,38,FALSE)</f>
        <v>15 szt. (obiekty w ciągu drogi S nad tą samą przeszkodą i w tym samym km liczone są jako jedna szt.)</v>
      </c>
      <c r="V241" s="76"/>
      <c r="W241" s="101"/>
      <c r="X241" s="101"/>
      <c r="Y241" s="102"/>
      <c r="Z241" s="102"/>
      <c r="AA241" s="103"/>
    </row>
    <row r="242" spans="1:27" ht="165.75" hidden="1" thickTop="1" x14ac:dyDescent="0.25">
      <c r="A242" s="34">
        <v>234</v>
      </c>
      <c r="B242" s="11"/>
      <c r="C242" s="36">
        <v>331</v>
      </c>
      <c r="D242" s="37">
        <f>VLOOKUP(C242,[2]MŁK!$B$3:$AO$107,2,FALSE)</f>
        <v>244</v>
      </c>
      <c r="E242" s="11" t="s">
        <v>268</v>
      </c>
      <c r="F242" s="11" t="s">
        <v>269</v>
      </c>
      <c r="G242" s="11" t="s">
        <v>2234</v>
      </c>
      <c r="H242" s="11" t="s">
        <v>2235</v>
      </c>
      <c r="I242" s="11" t="s">
        <v>2390</v>
      </c>
      <c r="J242" s="11" t="s">
        <v>2349</v>
      </c>
      <c r="K242" s="12">
        <f t="shared" si="9"/>
        <v>20.172000000000001</v>
      </c>
      <c r="L242" s="12">
        <v>0</v>
      </c>
      <c r="M242" s="12">
        <v>20.172000000000001</v>
      </c>
      <c r="N242" s="12">
        <v>0</v>
      </c>
      <c r="O242" s="12">
        <v>0</v>
      </c>
      <c r="P242" s="13" t="s">
        <v>2486</v>
      </c>
      <c r="Q242" s="13">
        <v>0</v>
      </c>
      <c r="R242" s="13"/>
      <c r="S242" s="13" t="s">
        <v>2481</v>
      </c>
      <c r="T242" s="11">
        <v>0</v>
      </c>
      <c r="U242" s="14" t="s">
        <v>2487</v>
      </c>
      <c r="V242" s="76" t="s">
        <v>2236</v>
      </c>
      <c r="W242" s="101"/>
      <c r="X242" s="101"/>
      <c r="Y242" s="102"/>
      <c r="Z242" s="102"/>
      <c r="AA242" s="103"/>
    </row>
    <row r="243" spans="1:27" ht="150.75" hidden="1" thickTop="1" x14ac:dyDescent="0.25">
      <c r="A243" s="34">
        <v>235</v>
      </c>
      <c r="B243" s="11"/>
      <c r="C243" s="36">
        <v>319</v>
      </c>
      <c r="D243" s="37">
        <f>VLOOKUP(C243,[2]MŁK!$B$3:$AO$107,2,FALSE)</f>
        <v>10</v>
      </c>
      <c r="E243" s="11" t="s">
        <v>268</v>
      </c>
      <c r="F243" s="11" t="s">
        <v>269</v>
      </c>
      <c r="G243" s="11" t="s">
        <v>2201</v>
      </c>
      <c r="H243" s="11" t="s">
        <v>2202</v>
      </c>
      <c r="I243" s="11" t="s">
        <v>2391</v>
      </c>
      <c r="J243" s="11" t="s">
        <v>2349</v>
      </c>
      <c r="K243" s="12">
        <f t="shared" si="9"/>
        <v>15.151</v>
      </c>
      <c r="L243" s="12">
        <v>0</v>
      </c>
      <c r="M243" s="12">
        <v>15.151</v>
      </c>
      <c r="N243" s="12">
        <v>0</v>
      </c>
      <c r="O243" s="12">
        <v>0</v>
      </c>
      <c r="P243" s="13" t="s">
        <v>2488</v>
      </c>
      <c r="Q243" s="13">
        <v>0</v>
      </c>
      <c r="R243" s="13"/>
      <c r="S243" s="13" t="s">
        <v>2489</v>
      </c>
      <c r="T243" s="11">
        <v>0</v>
      </c>
      <c r="U243" s="14" t="s">
        <v>1953</v>
      </c>
      <c r="V243" s="76" t="s">
        <v>2203</v>
      </c>
      <c r="W243" s="101"/>
      <c r="X243" s="101"/>
      <c r="Y243" s="102"/>
      <c r="Z243" s="102"/>
      <c r="AA243" s="103"/>
    </row>
    <row r="244" spans="1:27" ht="135.75" hidden="1" thickTop="1" x14ac:dyDescent="0.25">
      <c r="A244" s="34">
        <v>236</v>
      </c>
      <c r="B244" s="11"/>
      <c r="C244" s="36">
        <v>355</v>
      </c>
      <c r="D244" s="37">
        <f>VLOOKUP(C244,[2]MŁK!$B$3:$AO$107,2,FALSE)</f>
        <v>68</v>
      </c>
      <c r="E244" s="11" t="s">
        <v>268</v>
      </c>
      <c r="F244" s="11" t="s">
        <v>269</v>
      </c>
      <c r="G244" s="11" t="s">
        <v>2300</v>
      </c>
      <c r="H244" s="11" t="s">
        <v>2301</v>
      </c>
      <c r="I244" s="11" t="s">
        <v>2392</v>
      </c>
      <c r="J244" s="11" t="s">
        <v>2349</v>
      </c>
      <c r="K244" s="12">
        <f t="shared" si="9"/>
        <v>8.6999999999999993</v>
      </c>
      <c r="L244" s="12">
        <v>0</v>
      </c>
      <c r="M244" s="12">
        <v>8.6999999999999993</v>
      </c>
      <c r="N244" s="12">
        <v>0</v>
      </c>
      <c r="O244" s="12">
        <v>0</v>
      </c>
      <c r="P244" s="13" t="s">
        <v>2488</v>
      </c>
      <c r="Q244" s="13">
        <v>0</v>
      </c>
      <c r="R244" s="13"/>
      <c r="S244" s="13" t="s">
        <v>2489</v>
      </c>
      <c r="T244" s="11">
        <v>0</v>
      </c>
      <c r="U244" s="14" t="s">
        <v>1910</v>
      </c>
      <c r="V244" s="76" t="s">
        <v>2302</v>
      </c>
      <c r="W244" s="101"/>
      <c r="X244" s="101"/>
      <c r="Y244" s="102"/>
      <c r="Z244" s="102"/>
      <c r="AA244" s="103"/>
    </row>
    <row r="245" spans="1:27" ht="150.75" hidden="1" thickTop="1" x14ac:dyDescent="0.25">
      <c r="A245" s="34">
        <v>237</v>
      </c>
      <c r="B245" s="11"/>
      <c r="C245" s="36">
        <v>356</v>
      </c>
      <c r="D245" s="37">
        <f>VLOOKUP(C245,[2]MŁK!$B$3:$AO$107,2,FALSE)</f>
        <v>71</v>
      </c>
      <c r="E245" s="11" t="s">
        <v>268</v>
      </c>
      <c r="F245" s="11" t="s">
        <v>269</v>
      </c>
      <c r="G245" s="11" t="s">
        <v>2303</v>
      </c>
      <c r="H245" s="11" t="s">
        <v>2304</v>
      </c>
      <c r="I245" s="11" t="s">
        <v>2393</v>
      </c>
      <c r="J245" s="11" t="s">
        <v>2349</v>
      </c>
      <c r="K245" s="12">
        <f t="shared" si="9"/>
        <v>13.015000000000001</v>
      </c>
      <c r="L245" s="12">
        <v>0</v>
      </c>
      <c r="M245" s="12">
        <v>13.015000000000001</v>
      </c>
      <c r="N245" s="12">
        <v>0</v>
      </c>
      <c r="O245" s="12">
        <v>0</v>
      </c>
      <c r="P245" s="13" t="s">
        <v>2488</v>
      </c>
      <c r="Q245" s="13">
        <v>0</v>
      </c>
      <c r="R245" s="13"/>
      <c r="S245" s="13" t="s">
        <v>2489</v>
      </c>
      <c r="T245" s="11">
        <v>0</v>
      </c>
      <c r="U245" s="14" t="s">
        <v>2000</v>
      </c>
      <c r="V245" s="76" t="s">
        <v>2305</v>
      </c>
      <c r="W245" s="101"/>
      <c r="X245" s="101"/>
      <c r="Y245" s="102"/>
      <c r="Z245" s="102"/>
      <c r="AA245" s="103"/>
    </row>
    <row r="246" spans="1:27" ht="150.75" hidden="1" thickTop="1" x14ac:dyDescent="0.25">
      <c r="A246" s="34">
        <v>238</v>
      </c>
      <c r="B246" s="11"/>
      <c r="C246" s="36">
        <v>300</v>
      </c>
      <c r="D246" s="37">
        <f>VLOOKUP(C246,[2]MŁK!$B$3:$AO$107,2,FALSE)</f>
        <v>254</v>
      </c>
      <c r="E246" s="11" t="s">
        <v>268</v>
      </c>
      <c r="F246" s="11" t="s">
        <v>269</v>
      </c>
      <c r="G246" s="11" t="s">
        <v>2175</v>
      </c>
      <c r="H246" s="11" t="s">
        <v>2176</v>
      </c>
      <c r="I246" s="11" t="s">
        <v>2387</v>
      </c>
      <c r="J246" s="11" t="s">
        <v>2349</v>
      </c>
      <c r="K246" s="12">
        <f t="shared" si="9"/>
        <v>11.84</v>
      </c>
      <c r="L246" s="12">
        <v>0</v>
      </c>
      <c r="M246" s="12">
        <v>11.84</v>
      </c>
      <c r="N246" s="12">
        <v>0</v>
      </c>
      <c r="O246" s="12">
        <v>0</v>
      </c>
      <c r="P246" s="13" t="s">
        <v>2476</v>
      </c>
      <c r="Q246" s="13" t="s">
        <v>2477</v>
      </c>
      <c r="R246" s="13"/>
      <c r="S246" s="13" t="s">
        <v>2478</v>
      </c>
      <c r="T246" s="11" t="s">
        <v>774</v>
      </c>
      <c r="U246" s="14" t="s">
        <v>2043</v>
      </c>
      <c r="V246" s="76" t="s">
        <v>2177</v>
      </c>
      <c r="W246" s="101"/>
      <c r="X246" s="101"/>
      <c r="Y246" s="102"/>
      <c r="Z246" s="102"/>
      <c r="AA246" s="103"/>
    </row>
    <row r="247" spans="1:27" ht="150.75" hidden="1" thickTop="1" x14ac:dyDescent="0.25">
      <c r="A247" s="34">
        <v>239</v>
      </c>
      <c r="B247" s="11"/>
      <c r="C247" s="36">
        <v>332</v>
      </c>
      <c r="D247" s="37">
        <f>VLOOKUP(C247,[2]MŁK!$B$3:$AO$107,2,FALSE)</f>
        <v>253</v>
      </c>
      <c r="E247" s="11" t="s">
        <v>268</v>
      </c>
      <c r="F247" s="11" t="s">
        <v>269</v>
      </c>
      <c r="G247" s="11" t="s">
        <v>2237</v>
      </c>
      <c r="H247" s="11" t="s">
        <v>2238</v>
      </c>
      <c r="I247" s="11" t="s">
        <v>2386</v>
      </c>
      <c r="J247" s="11" t="s">
        <v>2349</v>
      </c>
      <c r="K247" s="12">
        <f t="shared" si="9"/>
        <v>13.164</v>
      </c>
      <c r="L247" s="12">
        <v>0</v>
      </c>
      <c r="M247" s="12">
        <v>13.164</v>
      </c>
      <c r="N247" s="12">
        <v>0</v>
      </c>
      <c r="O247" s="12">
        <v>0</v>
      </c>
      <c r="P247" s="13" t="s">
        <v>2479</v>
      </c>
      <c r="Q247" s="13" t="s">
        <v>2480</v>
      </c>
      <c r="R247" s="13"/>
      <c r="S247" s="13" t="s">
        <v>2481</v>
      </c>
      <c r="T247" s="11">
        <v>0</v>
      </c>
      <c r="U247" s="14" t="s">
        <v>2034</v>
      </c>
      <c r="V247" s="76" t="s">
        <v>2239</v>
      </c>
      <c r="W247" s="101"/>
      <c r="X247" s="101"/>
      <c r="Y247" s="102"/>
      <c r="Z247" s="102"/>
      <c r="AA247" s="103"/>
    </row>
    <row r="248" spans="1:27" ht="165.75" hidden="1" thickTop="1" x14ac:dyDescent="0.25">
      <c r="A248" s="34">
        <v>240</v>
      </c>
      <c r="B248" s="11"/>
      <c r="C248" s="36">
        <v>320</v>
      </c>
      <c r="D248" s="37">
        <f>VLOOKUP(C248,[2]MŁK!$B$3:$AO$107,2,FALSE)</f>
        <v>20</v>
      </c>
      <c r="E248" s="11" t="s">
        <v>268</v>
      </c>
      <c r="F248" s="11" t="s">
        <v>269</v>
      </c>
      <c r="G248" s="11" t="s">
        <v>2204</v>
      </c>
      <c r="H248" s="11" t="s">
        <v>2205</v>
      </c>
      <c r="I248" s="11" t="s">
        <v>2388</v>
      </c>
      <c r="J248" s="11" t="s">
        <v>2349</v>
      </c>
      <c r="K248" s="12">
        <f t="shared" si="9"/>
        <v>12.227</v>
      </c>
      <c r="L248" s="12">
        <v>0</v>
      </c>
      <c r="M248" s="12">
        <v>12.227</v>
      </c>
      <c r="N248" s="12">
        <v>0</v>
      </c>
      <c r="O248" s="12">
        <v>0</v>
      </c>
      <c r="P248" s="13" t="s">
        <v>2482</v>
      </c>
      <c r="Q248" s="13" t="s">
        <v>2483</v>
      </c>
      <c r="R248" s="13"/>
      <c r="S248" s="13" t="s">
        <v>2484</v>
      </c>
      <c r="T248" s="11" t="s">
        <v>2485</v>
      </c>
      <c r="U248" s="14" t="s">
        <v>1917</v>
      </c>
      <c r="V248" s="76" t="s">
        <v>2206</v>
      </c>
      <c r="W248" s="101"/>
      <c r="X248" s="101"/>
      <c r="Y248" s="102"/>
      <c r="Z248" s="102"/>
      <c r="AA248" s="103"/>
    </row>
    <row r="249" spans="1:27" ht="165.75" hidden="1" thickTop="1" x14ac:dyDescent="0.25">
      <c r="A249" s="34">
        <v>241</v>
      </c>
      <c r="B249" s="11"/>
      <c r="C249" s="36">
        <v>321</v>
      </c>
      <c r="D249" s="37">
        <f>VLOOKUP(C249,[2]MŁK!$B$3:$AO$107,2,FALSE)</f>
        <v>57</v>
      </c>
      <c r="E249" s="11" t="s">
        <v>268</v>
      </c>
      <c r="F249" s="11" t="s">
        <v>269</v>
      </c>
      <c r="G249" s="11" t="s">
        <v>2207</v>
      </c>
      <c r="H249" s="11" t="s">
        <v>2208</v>
      </c>
      <c r="I249" s="11" t="s">
        <v>2389</v>
      </c>
      <c r="J249" s="11" t="s">
        <v>2349</v>
      </c>
      <c r="K249" s="12">
        <f t="shared" si="9"/>
        <v>13.012</v>
      </c>
      <c r="L249" s="12">
        <v>0</v>
      </c>
      <c r="M249" s="12">
        <v>13.012</v>
      </c>
      <c r="N249" s="12">
        <v>0</v>
      </c>
      <c r="O249" s="12">
        <v>0</v>
      </c>
      <c r="P249" s="13" t="s">
        <v>2482</v>
      </c>
      <c r="Q249" s="13" t="s">
        <v>2483</v>
      </c>
      <c r="R249" s="13"/>
      <c r="S249" s="13" t="s">
        <v>2484</v>
      </c>
      <c r="T249" s="11" t="s">
        <v>2485</v>
      </c>
      <c r="U249" s="14" t="s">
        <v>1936</v>
      </c>
      <c r="V249" s="76" t="s">
        <v>2209</v>
      </c>
      <c r="W249" s="101"/>
      <c r="X249" s="101"/>
      <c r="Y249" s="102"/>
      <c r="Z249" s="102"/>
      <c r="AA249" s="103"/>
    </row>
    <row r="250" spans="1:27" ht="75.75" hidden="1" thickTop="1" x14ac:dyDescent="0.25">
      <c r="A250" s="34">
        <v>242</v>
      </c>
      <c r="B250" s="35">
        <v>279</v>
      </c>
      <c r="C250" s="36" t="s">
        <v>1404</v>
      </c>
      <c r="D250" s="37">
        <v>0</v>
      </c>
      <c r="E250" s="11" t="s">
        <v>268</v>
      </c>
      <c r="F250" s="11" t="s">
        <v>294</v>
      </c>
      <c r="G250" s="11" t="s">
        <v>304</v>
      </c>
      <c r="H250" s="11" t="s">
        <v>313</v>
      </c>
      <c r="I250" s="11" t="s">
        <v>1403</v>
      </c>
      <c r="J250" s="11" t="s">
        <v>2350</v>
      </c>
      <c r="K250" s="12">
        <f t="shared" si="9"/>
        <v>12.13</v>
      </c>
      <c r="L250" s="12">
        <v>0</v>
      </c>
      <c r="M250" s="12">
        <v>0</v>
      </c>
      <c r="N250" s="12">
        <v>12.13</v>
      </c>
      <c r="O250" s="12">
        <v>0</v>
      </c>
      <c r="P250" s="13">
        <v>38751</v>
      </c>
      <c r="Q250" s="13">
        <v>38782</v>
      </c>
      <c r="R250" s="13">
        <v>39330</v>
      </c>
      <c r="S250" s="13"/>
      <c r="T250" s="11" t="s">
        <v>314</v>
      </c>
      <c r="U250" s="14" t="e">
        <v>#N/A</v>
      </c>
      <c r="V250" s="76">
        <v>0</v>
      </c>
      <c r="W250" s="101"/>
      <c r="X250" s="101"/>
      <c r="Y250" s="102"/>
      <c r="Z250" s="102"/>
      <c r="AA250" s="103"/>
    </row>
    <row r="251" spans="1:27" ht="90.75" hidden="1" thickTop="1" x14ac:dyDescent="0.25">
      <c r="A251" s="34">
        <v>243</v>
      </c>
      <c r="B251" s="38">
        <v>230</v>
      </c>
      <c r="C251" s="36">
        <v>58</v>
      </c>
      <c r="D251" s="37">
        <v>0</v>
      </c>
      <c r="E251" s="11" t="s">
        <v>268</v>
      </c>
      <c r="F251" s="11" t="s">
        <v>300</v>
      </c>
      <c r="G251" s="11" t="s">
        <v>301</v>
      </c>
      <c r="H251" s="11" t="s">
        <v>302</v>
      </c>
      <c r="I251" s="11" t="s">
        <v>1315</v>
      </c>
      <c r="J251" s="11" t="s">
        <v>2350</v>
      </c>
      <c r="K251" s="12">
        <f t="shared" si="9"/>
        <v>12.708</v>
      </c>
      <c r="L251" s="12">
        <v>0</v>
      </c>
      <c r="M251" s="12">
        <v>0</v>
      </c>
      <c r="N251" s="12">
        <v>12.708</v>
      </c>
      <c r="O251" s="12">
        <v>0</v>
      </c>
      <c r="P251" s="13">
        <v>38764</v>
      </c>
      <c r="Q251" s="13">
        <v>38783</v>
      </c>
      <c r="R251" s="13">
        <v>39641</v>
      </c>
      <c r="S251" s="13"/>
      <c r="T251" s="11" t="s">
        <v>303</v>
      </c>
      <c r="U251" s="14" t="e">
        <v>#N/A</v>
      </c>
      <c r="V251" s="76">
        <v>0</v>
      </c>
      <c r="W251" s="101"/>
      <c r="X251" s="101"/>
      <c r="Y251" s="102"/>
      <c r="Z251" s="102"/>
      <c r="AA251" s="103"/>
    </row>
    <row r="252" spans="1:27" ht="75.75" hidden="1" thickTop="1" x14ac:dyDescent="0.25">
      <c r="A252" s="34">
        <v>244</v>
      </c>
      <c r="B252" s="35">
        <v>231</v>
      </c>
      <c r="C252" s="36">
        <v>60</v>
      </c>
      <c r="D252" s="37">
        <v>0</v>
      </c>
      <c r="E252" s="11" t="s">
        <v>268</v>
      </c>
      <c r="F252" s="11" t="s">
        <v>294</v>
      </c>
      <c r="G252" s="11" t="s">
        <v>304</v>
      </c>
      <c r="H252" s="11" t="s">
        <v>305</v>
      </c>
      <c r="I252" s="11" t="s">
        <v>1317</v>
      </c>
      <c r="J252" s="11" t="s">
        <v>2350</v>
      </c>
      <c r="K252" s="12">
        <f t="shared" si="9"/>
        <v>2.0059999999999998</v>
      </c>
      <c r="L252" s="12">
        <v>0</v>
      </c>
      <c r="M252" s="12">
        <v>0</v>
      </c>
      <c r="N252" s="12">
        <v>2.0059999999999998</v>
      </c>
      <c r="O252" s="12">
        <v>0</v>
      </c>
      <c r="P252" s="13">
        <v>38876</v>
      </c>
      <c r="Q252" s="13">
        <v>38905</v>
      </c>
      <c r="R252" s="13">
        <v>39563</v>
      </c>
      <c r="S252" s="13"/>
      <c r="T252" s="11"/>
      <c r="U252" s="14" t="e">
        <v>#N/A</v>
      </c>
      <c r="V252" s="76">
        <v>0</v>
      </c>
      <c r="W252" s="101"/>
      <c r="X252" s="101"/>
      <c r="Y252" s="102"/>
      <c r="Z252" s="102"/>
      <c r="AA252" s="103"/>
    </row>
    <row r="253" spans="1:27" ht="90.75" hidden="1" thickTop="1" x14ac:dyDescent="0.25">
      <c r="A253" s="34">
        <v>245</v>
      </c>
      <c r="B253" s="35">
        <v>237</v>
      </c>
      <c r="C253" s="36">
        <v>66</v>
      </c>
      <c r="D253" s="37">
        <v>0</v>
      </c>
      <c r="E253" s="11" t="s">
        <v>268</v>
      </c>
      <c r="F253" s="11" t="s">
        <v>290</v>
      </c>
      <c r="G253" s="11" t="s">
        <v>291</v>
      </c>
      <c r="H253" s="11" t="s">
        <v>308</v>
      </c>
      <c r="I253" s="11" t="s">
        <v>1329</v>
      </c>
      <c r="J253" s="11" t="s">
        <v>2350</v>
      </c>
      <c r="K253" s="12">
        <f t="shared" si="9"/>
        <v>30.847999999999999</v>
      </c>
      <c r="L253" s="12">
        <v>0</v>
      </c>
      <c r="M253" s="12">
        <v>0</v>
      </c>
      <c r="N253" s="12">
        <v>30.847999999999999</v>
      </c>
      <c r="O253" s="12">
        <v>0</v>
      </c>
      <c r="P253" s="13">
        <v>39587</v>
      </c>
      <c r="Q253" s="13">
        <v>39616</v>
      </c>
      <c r="R253" s="13">
        <v>39629</v>
      </c>
      <c r="S253" s="13"/>
      <c r="T253" s="11" t="s">
        <v>309</v>
      </c>
      <c r="U253" s="14" t="s">
        <v>1916</v>
      </c>
      <c r="V253" s="76" t="s">
        <v>1673</v>
      </c>
      <c r="W253" s="101"/>
      <c r="X253" s="101"/>
      <c r="Y253" s="102"/>
      <c r="Z253" s="102"/>
      <c r="AA253" s="103"/>
    </row>
    <row r="254" spans="1:27" ht="105.75" hidden="1" thickTop="1" x14ac:dyDescent="0.25">
      <c r="A254" s="34">
        <v>246</v>
      </c>
      <c r="B254" s="38">
        <v>212</v>
      </c>
      <c r="C254" s="36">
        <v>62</v>
      </c>
      <c r="D254" s="37">
        <v>0</v>
      </c>
      <c r="E254" s="11" t="s">
        <v>268</v>
      </c>
      <c r="F254" s="11" t="s">
        <v>294</v>
      </c>
      <c r="G254" s="11" t="s">
        <v>295</v>
      </c>
      <c r="H254" s="11" t="s">
        <v>296</v>
      </c>
      <c r="I254" s="11" t="s">
        <v>1277</v>
      </c>
      <c r="J254" s="11" t="s">
        <v>2350</v>
      </c>
      <c r="K254" s="12">
        <f t="shared" si="9"/>
        <v>0.57699999999999996</v>
      </c>
      <c r="L254" s="12">
        <v>0</v>
      </c>
      <c r="M254" s="12">
        <v>0</v>
      </c>
      <c r="N254" s="12">
        <v>0.57699999999999996</v>
      </c>
      <c r="O254" s="12">
        <v>0</v>
      </c>
      <c r="P254" s="13">
        <v>39688</v>
      </c>
      <c r="Q254" s="13">
        <v>39709</v>
      </c>
      <c r="R254" s="13">
        <v>40083</v>
      </c>
      <c r="S254" s="13"/>
      <c r="T254" s="11" t="s">
        <v>297</v>
      </c>
      <c r="U254" s="14" t="s">
        <v>1945</v>
      </c>
      <c r="V254" s="76" t="s">
        <v>1668</v>
      </c>
      <c r="W254" s="101"/>
      <c r="X254" s="101"/>
      <c r="Y254" s="102"/>
      <c r="Z254" s="102"/>
      <c r="AA254" s="103"/>
    </row>
    <row r="255" spans="1:27" ht="90.75" hidden="1" thickTop="1" x14ac:dyDescent="0.25">
      <c r="A255" s="34">
        <v>247</v>
      </c>
      <c r="B255" s="35">
        <v>213</v>
      </c>
      <c r="C255" s="36">
        <v>63</v>
      </c>
      <c r="D255" s="37">
        <v>0</v>
      </c>
      <c r="E255" s="11" t="s">
        <v>268</v>
      </c>
      <c r="F255" s="11" t="s">
        <v>294</v>
      </c>
      <c r="G255" s="11" t="s">
        <v>295</v>
      </c>
      <c r="H255" s="11" t="s">
        <v>298</v>
      </c>
      <c r="I255" s="11" t="s">
        <v>1279</v>
      </c>
      <c r="J255" s="11" t="s">
        <v>2350</v>
      </c>
      <c r="K255" s="12">
        <f t="shared" si="9"/>
        <v>16.419</v>
      </c>
      <c r="L255" s="12">
        <v>0</v>
      </c>
      <c r="M255" s="12">
        <v>0</v>
      </c>
      <c r="N255" s="12">
        <v>16.419</v>
      </c>
      <c r="O255" s="12">
        <v>0</v>
      </c>
      <c r="P255" s="13">
        <v>39687</v>
      </c>
      <c r="Q255" s="13">
        <v>39709</v>
      </c>
      <c r="R255" s="13">
        <v>40142</v>
      </c>
      <c r="S255" s="13"/>
      <c r="T255" s="11" t="s">
        <v>299</v>
      </c>
      <c r="U255" s="14" t="s">
        <v>1951</v>
      </c>
      <c r="V255" s="76" t="s">
        <v>1708</v>
      </c>
      <c r="W255" s="101"/>
      <c r="X255" s="101"/>
      <c r="Y255" s="102"/>
      <c r="Z255" s="102"/>
      <c r="AA255" s="103"/>
    </row>
    <row r="256" spans="1:27" ht="120.75" hidden="1" thickTop="1" x14ac:dyDescent="0.25">
      <c r="A256" s="34">
        <v>248</v>
      </c>
      <c r="B256" s="38">
        <v>175</v>
      </c>
      <c r="C256" s="36">
        <v>59</v>
      </c>
      <c r="D256" s="37">
        <v>0</v>
      </c>
      <c r="E256" s="11" t="s">
        <v>268</v>
      </c>
      <c r="F256" s="11" t="s">
        <v>264</v>
      </c>
      <c r="G256" s="11" t="s">
        <v>287</v>
      </c>
      <c r="H256" s="11" t="s">
        <v>288</v>
      </c>
      <c r="I256" s="11" t="s">
        <v>1202</v>
      </c>
      <c r="J256" s="11" t="s">
        <v>2350</v>
      </c>
      <c r="K256" s="12">
        <f t="shared" si="9"/>
        <v>5.2679999999999998</v>
      </c>
      <c r="L256" s="12">
        <v>0</v>
      </c>
      <c r="M256" s="12">
        <v>0</v>
      </c>
      <c r="N256" s="12">
        <v>5.2679999999999998</v>
      </c>
      <c r="O256" s="12">
        <v>0</v>
      </c>
      <c r="P256" s="13">
        <v>39910</v>
      </c>
      <c r="Q256" s="13">
        <v>39928</v>
      </c>
      <c r="R256" s="13">
        <v>40491</v>
      </c>
      <c r="S256" s="13"/>
      <c r="T256" s="11" t="s">
        <v>289</v>
      </c>
      <c r="U256" s="14" t="s">
        <v>1968</v>
      </c>
      <c r="V256" s="76" t="s">
        <v>1736</v>
      </c>
      <c r="W256" s="101"/>
      <c r="X256" s="101"/>
      <c r="Y256" s="102"/>
      <c r="Z256" s="102"/>
      <c r="AA256" s="103"/>
    </row>
    <row r="257" spans="1:27" ht="75.75" hidden="1" thickTop="1" x14ac:dyDescent="0.25">
      <c r="A257" s="34">
        <v>249</v>
      </c>
      <c r="B257" s="38">
        <v>141</v>
      </c>
      <c r="C257" s="36">
        <v>61</v>
      </c>
      <c r="D257" s="37">
        <v>0</v>
      </c>
      <c r="E257" s="11" t="s">
        <v>268</v>
      </c>
      <c r="F257" s="11" t="s">
        <v>283</v>
      </c>
      <c r="G257" s="11" t="s">
        <v>284</v>
      </c>
      <c r="H257" s="11" t="s">
        <v>285</v>
      </c>
      <c r="I257" s="11" t="s">
        <v>1143</v>
      </c>
      <c r="J257" s="11" t="s">
        <v>2350</v>
      </c>
      <c r="K257" s="12">
        <f t="shared" si="9"/>
        <v>7.87</v>
      </c>
      <c r="L257" s="12">
        <v>0</v>
      </c>
      <c r="M257" s="12">
        <v>7.87</v>
      </c>
      <c r="N257" s="12">
        <v>0</v>
      </c>
      <c r="O257" s="12">
        <v>0</v>
      </c>
      <c r="P257" s="13">
        <v>40029</v>
      </c>
      <c r="Q257" s="13">
        <v>40052</v>
      </c>
      <c r="R257" s="13">
        <v>40898</v>
      </c>
      <c r="S257" s="13"/>
      <c r="T257" s="11" t="s">
        <v>286</v>
      </c>
      <c r="U257" s="14" t="s">
        <v>1989</v>
      </c>
      <c r="V257" s="76" t="s">
        <v>1764</v>
      </c>
      <c r="W257" s="101"/>
      <c r="X257" s="101"/>
      <c r="Y257" s="102"/>
      <c r="Z257" s="102"/>
      <c r="AA257" s="103"/>
    </row>
    <row r="258" spans="1:27" ht="195.75" hidden="1" thickTop="1" x14ac:dyDescent="0.25">
      <c r="A258" s="34">
        <v>250</v>
      </c>
      <c r="B258" s="38">
        <v>60</v>
      </c>
      <c r="C258" s="36">
        <v>208</v>
      </c>
      <c r="D258" s="37">
        <v>0</v>
      </c>
      <c r="E258" s="11" t="s">
        <v>268</v>
      </c>
      <c r="F258" s="11" t="s">
        <v>269</v>
      </c>
      <c r="G258" s="11" t="s">
        <v>270</v>
      </c>
      <c r="H258" s="11" t="s">
        <v>279</v>
      </c>
      <c r="I258" s="11" t="s">
        <v>988</v>
      </c>
      <c r="J258" s="11" t="s">
        <v>2350</v>
      </c>
      <c r="K258" s="12">
        <f t="shared" si="9"/>
        <v>13.783999999999999</v>
      </c>
      <c r="L258" s="12">
        <v>0</v>
      </c>
      <c r="M258" s="12">
        <v>12.1</v>
      </c>
      <c r="N258" s="12">
        <v>1.6839999999999999</v>
      </c>
      <c r="O258" s="12">
        <v>0</v>
      </c>
      <c r="P258" s="13">
        <v>40494</v>
      </c>
      <c r="Q258" s="13">
        <v>40519</v>
      </c>
      <c r="R258" s="13">
        <v>41466</v>
      </c>
      <c r="S258" s="13"/>
      <c r="T258" s="11" t="s">
        <v>280</v>
      </c>
      <c r="U258" s="14" t="e">
        <v>#N/A</v>
      </c>
      <c r="V258" s="76" t="s">
        <v>1813</v>
      </c>
      <c r="W258" s="101"/>
      <c r="X258" s="101"/>
      <c r="Y258" s="102"/>
      <c r="Z258" s="102"/>
      <c r="AA258" s="103"/>
    </row>
    <row r="259" spans="1:27" ht="60.75" hidden="1" thickTop="1" x14ac:dyDescent="0.25">
      <c r="A259" s="34">
        <v>251</v>
      </c>
      <c r="B259" s="35">
        <v>85</v>
      </c>
      <c r="C259" s="36">
        <v>214</v>
      </c>
      <c r="D259" s="37">
        <v>0</v>
      </c>
      <c r="E259" s="11" t="s">
        <v>268</v>
      </c>
      <c r="F259" s="11" t="s">
        <v>264</v>
      </c>
      <c r="G259" s="11" t="s">
        <v>281</v>
      </c>
      <c r="H259" s="11" t="s">
        <v>282</v>
      </c>
      <c r="I259" s="11" t="s">
        <v>1037</v>
      </c>
      <c r="J259" s="11" t="s">
        <v>2350</v>
      </c>
      <c r="K259" s="12">
        <f t="shared" si="9"/>
        <v>4.3760000000000003</v>
      </c>
      <c r="L259" s="12">
        <v>0</v>
      </c>
      <c r="M259" s="12">
        <v>0</v>
      </c>
      <c r="N259" s="12">
        <v>4.3760000000000003</v>
      </c>
      <c r="O259" s="12">
        <v>0</v>
      </c>
      <c r="P259" s="13">
        <v>40560</v>
      </c>
      <c r="Q259" s="13">
        <v>40584</v>
      </c>
      <c r="R259" s="13">
        <v>41253</v>
      </c>
      <c r="S259" s="13"/>
      <c r="T259" s="11" t="s">
        <v>267</v>
      </c>
      <c r="U259" s="14" t="e">
        <v>#N/A</v>
      </c>
      <c r="V259" s="76" t="s">
        <v>1802</v>
      </c>
      <c r="W259" s="101"/>
      <c r="X259" s="101"/>
      <c r="Y259" s="102"/>
      <c r="Z259" s="102"/>
      <c r="AA259" s="103"/>
    </row>
    <row r="260" spans="1:27" ht="195.75" hidden="1" thickTop="1" x14ac:dyDescent="0.25">
      <c r="A260" s="34">
        <v>252</v>
      </c>
      <c r="B260" s="35">
        <v>59</v>
      </c>
      <c r="C260" s="36">
        <v>212</v>
      </c>
      <c r="D260" s="37">
        <v>0</v>
      </c>
      <c r="E260" s="11" t="s">
        <v>268</v>
      </c>
      <c r="F260" s="11" t="s">
        <v>269</v>
      </c>
      <c r="G260" s="11" t="s">
        <v>270</v>
      </c>
      <c r="H260" s="11" t="s">
        <v>277</v>
      </c>
      <c r="I260" s="11" t="s">
        <v>986</v>
      </c>
      <c r="J260" s="11" t="s">
        <v>2350</v>
      </c>
      <c r="K260" s="12">
        <f t="shared" si="9"/>
        <v>24.857000000000003</v>
      </c>
      <c r="L260" s="12">
        <v>0</v>
      </c>
      <c r="M260" s="12">
        <v>23.734000000000002</v>
      </c>
      <c r="N260" s="12">
        <v>1.123</v>
      </c>
      <c r="O260" s="12">
        <v>0</v>
      </c>
      <c r="P260" s="13">
        <v>40605</v>
      </c>
      <c r="Q260" s="13">
        <v>40633</v>
      </c>
      <c r="R260" s="13">
        <v>41421</v>
      </c>
      <c r="S260" s="13"/>
      <c r="T260" s="11" t="s">
        <v>278</v>
      </c>
      <c r="U260" s="14" t="e">
        <v>#N/A</v>
      </c>
      <c r="V260" s="76" t="s">
        <v>1808</v>
      </c>
      <c r="W260" s="101"/>
      <c r="X260" s="101"/>
      <c r="Y260" s="102"/>
      <c r="Z260" s="102"/>
      <c r="AA260" s="103"/>
    </row>
    <row r="261" spans="1:27" ht="255.75" hidden="1" thickTop="1" x14ac:dyDescent="0.25">
      <c r="A261" s="34">
        <v>253</v>
      </c>
      <c r="B261" s="38">
        <v>21</v>
      </c>
      <c r="C261" s="36">
        <v>221</v>
      </c>
      <c r="D261" s="37">
        <v>0</v>
      </c>
      <c r="E261" s="11" t="s">
        <v>268</v>
      </c>
      <c r="F261" s="11" t="s">
        <v>269</v>
      </c>
      <c r="G261" s="11" t="s">
        <v>270</v>
      </c>
      <c r="H261" s="11" t="s">
        <v>271</v>
      </c>
      <c r="I261" s="11" t="s">
        <v>919</v>
      </c>
      <c r="J261" s="11" t="s">
        <v>2350</v>
      </c>
      <c r="K261" s="12">
        <f t="shared" si="9"/>
        <v>12.2</v>
      </c>
      <c r="L261" s="12">
        <v>0</v>
      </c>
      <c r="M261" s="12">
        <v>10.202</v>
      </c>
      <c r="N261" s="12">
        <v>1.998</v>
      </c>
      <c r="O261" s="12">
        <v>0</v>
      </c>
      <c r="P261" s="13">
        <v>40703</v>
      </c>
      <c r="Q261" s="13">
        <v>40733</v>
      </c>
      <c r="R261" s="13">
        <v>41907</v>
      </c>
      <c r="S261" s="13"/>
      <c r="T261" s="11" t="s">
        <v>272</v>
      </c>
      <c r="U261" s="14" t="s">
        <v>2052</v>
      </c>
      <c r="V261" s="76" t="s">
        <v>1842</v>
      </c>
      <c r="W261" s="101"/>
      <c r="X261" s="101"/>
      <c r="Y261" s="102"/>
      <c r="Z261" s="102"/>
      <c r="AA261" s="103"/>
    </row>
    <row r="262" spans="1:27" ht="90.75" hidden="1" thickTop="1" x14ac:dyDescent="0.25">
      <c r="A262" s="34">
        <v>254</v>
      </c>
      <c r="B262" s="35">
        <v>22</v>
      </c>
      <c r="C262" s="36">
        <v>240</v>
      </c>
      <c r="D262" s="37">
        <v>0</v>
      </c>
      <c r="E262" s="11" t="s">
        <v>268</v>
      </c>
      <c r="F262" s="11" t="s">
        <v>269</v>
      </c>
      <c r="G262" s="11" t="s">
        <v>270</v>
      </c>
      <c r="H262" s="11" t="s">
        <v>273</v>
      </c>
      <c r="I262" s="11" t="s">
        <v>921</v>
      </c>
      <c r="J262" s="11" t="s">
        <v>2350</v>
      </c>
      <c r="K262" s="12">
        <f t="shared" si="9"/>
        <v>12.84</v>
      </c>
      <c r="L262" s="12">
        <v>0</v>
      </c>
      <c r="M262" s="12">
        <v>12.84</v>
      </c>
      <c r="N262" s="12">
        <v>0</v>
      </c>
      <c r="O262" s="12">
        <v>0</v>
      </c>
      <c r="P262" s="13">
        <v>40883</v>
      </c>
      <c r="Q262" s="13">
        <v>40891</v>
      </c>
      <c r="R262" s="13">
        <v>41927</v>
      </c>
      <c r="S262" s="13"/>
      <c r="T262" s="11" t="s">
        <v>274</v>
      </c>
      <c r="U262" s="14" t="s">
        <v>2053</v>
      </c>
      <c r="V262" s="76" t="s">
        <v>1843</v>
      </c>
      <c r="W262" s="101"/>
      <c r="X262" s="101"/>
      <c r="Y262" s="102"/>
      <c r="Z262" s="102"/>
      <c r="AA262" s="103"/>
    </row>
    <row r="263" spans="1:27" ht="105.75" hidden="1" thickTop="1" x14ac:dyDescent="0.25">
      <c r="A263" s="34">
        <v>255</v>
      </c>
      <c r="B263" s="35">
        <v>28</v>
      </c>
      <c r="C263" s="36">
        <v>239</v>
      </c>
      <c r="D263" s="37">
        <v>0</v>
      </c>
      <c r="E263" s="11" t="s">
        <v>268</v>
      </c>
      <c r="F263" s="11" t="s">
        <v>269</v>
      </c>
      <c r="G263" s="11" t="s">
        <v>270</v>
      </c>
      <c r="H263" s="11" t="s">
        <v>275</v>
      </c>
      <c r="I263" s="11" t="s">
        <v>933</v>
      </c>
      <c r="J263" s="11" t="s">
        <v>2350</v>
      </c>
      <c r="K263" s="12">
        <f t="shared" si="9"/>
        <v>12.742000000000001</v>
      </c>
      <c r="L263" s="12">
        <v>0</v>
      </c>
      <c r="M263" s="12">
        <v>9.59</v>
      </c>
      <c r="N263" s="12">
        <v>3.1520000000000001</v>
      </c>
      <c r="O263" s="12">
        <v>0</v>
      </c>
      <c r="P263" s="13">
        <v>40883</v>
      </c>
      <c r="Q263" s="13">
        <v>40891</v>
      </c>
      <c r="R263" s="13">
        <v>41943</v>
      </c>
      <c r="S263" s="13"/>
      <c r="T263" s="11" t="s">
        <v>276</v>
      </c>
      <c r="U263" s="14" t="s">
        <v>2055</v>
      </c>
      <c r="V263" s="76" t="s">
        <v>1848</v>
      </c>
      <c r="W263" s="101"/>
      <c r="X263" s="101"/>
      <c r="Y263" s="102"/>
      <c r="Z263" s="102"/>
      <c r="AA263" s="103"/>
    </row>
    <row r="264" spans="1:27" ht="120.75" hidden="1" thickTop="1" x14ac:dyDescent="0.25">
      <c r="A264" s="34">
        <v>256</v>
      </c>
      <c r="B264" s="35">
        <v>363</v>
      </c>
      <c r="C264" s="36">
        <v>286</v>
      </c>
      <c r="D264" s="37">
        <v>281</v>
      </c>
      <c r="E264" s="11" t="s">
        <v>268</v>
      </c>
      <c r="F264" s="11" t="s">
        <v>283</v>
      </c>
      <c r="G264" s="11" t="s">
        <v>317</v>
      </c>
      <c r="H264" s="11" t="s">
        <v>318</v>
      </c>
      <c r="I264" s="11" t="s">
        <v>1527</v>
      </c>
      <c r="J264" s="11" t="s">
        <v>2350</v>
      </c>
      <c r="K264" s="12">
        <f t="shared" si="9"/>
        <v>9.7629999999999999</v>
      </c>
      <c r="L264" s="12">
        <v>0</v>
      </c>
      <c r="M264" s="12">
        <v>9.7629999999999999</v>
      </c>
      <c r="N264" s="12">
        <v>0</v>
      </c>
      <c r="O264" s="12">
        <v>0</v>
      </c>
      <c r="P264" s="13">
        <v>41941</v>
      </c>
      <c r="Q264" s="13">
        <v>41941</v>
      </c>
      <c r="R264" s="13">
        <v>42713</v>
      </c>
      <c r="S264" s="13"/>
      <c r="T264" s="11" t="s">
        <v>873</v>
      </c>
      <c r="U264" s="14" t="s">
        <v>2065</v>
      </c>
      <c r="V264" s="77" t="s">
        <v>1864</v>
      </c>
      <c r="W264" s="101"/>
      <c r="X264" s="101"/>
      <c r="Y264" s="102"/>
      <c r="Z264" s="102"/>
      <c r="AA264" s="103"/>
    </row>
    <row r="265" spans="1:27" ht="75.75" hidden="1" thickTop="1" x14ac:dyDescent="0.25">
      <c r="A265" s="34">
        <v>257</v>
      </c>
      <c r="B265" s="38">
        <v>7</v>
      </c>
      <c r="C265" s="36">
        <v>312</v>
      </c>
      <c r="D265" s="37">
        <v>0</v>
      </c>
      <c r="E265" s="11" t="s">
        <v>268</v>
      </c>
      <c r="F265" s="11" t="s">
        <v>264</v>
      </c>
      <c r="G265" s="11" t="s">
        <v>265</v>
      </c>
      <c r="H265" s="11" t="s">
        <v>266</v>
      </c>
      <c r="I265" s="11" t="s">
        <v>894</v>
      </c>
      <c r="J265" s="11" t="s">
        <v>2350</v>
      </c>
      <c r="K265" s="12">
        <f t="shared" ref="K265:K328" si="10">SUM(L265:O265)</f>
        <v>9.2690000000000001</v>
      </c>
      <c r="L265" s="12">
        <v>0</v>
      </c>
      <c r="M265" s="12">
        <v>0</v>
      </c>
      <c r="N265" s="12">
        <v>9.2690000000000001</v>
      </c>
      <c r="O265" s="12">
        <v>0</v>
      </c>
      <c r="P265" s="13">
        <v>42130</v>
      </c>
      <c r="Q265" s="13">
        <v>42130</v>
      </c>
      <c r="R265" s="13">
        <v>42298</v>
      </c>
      <c r="S265" s="13"/>
      <c r="T265" s="11" t="s">
        <v>267</v>
      </c>
      <c r="U265" s="14" t="s">
        <v>1768</v>
      </c>
      <c r="V265" s="76" t="s">
        <v>1854</v>
      </c>
      <c r="W265" s="101"/>
      <c r="X265" s="101"/>
      <c r="Y265" s="102"/>
      <c r="Z265" s="102"/>
      <c r="AA265" s="103"/>
    </row>
    <row r="266" spans="1:27" ht="165.75" hidden="1" thickTop="1" x14ac:dyDescent="0.25">
      <c r="A266" s="34">
        <v>258</v>
      </c>
      <c r="B266" s="35">
        <v>253</v>
      </c>
      <c r="C266" s="36">
        <v>64</v>
      </c>
      <c r="D266" s="37">
        <v>0</v>
      </c>
      <c r="E266" s="11" t="s">
        <v>268</v>
      </c>
      <c r="F266" s="11" t="s">
        <v>300</v>
      </c>
      <c r="G266" s="11" t="s">
        <v>310</v>
      </c>
      <c r="H266" s="11" t="s">
        <v>311</v>
      </c>
      <c r="I266" s="11" t="s">
        <v>1360</v>
      </c>
      <c r="J266" s="11" t="s">
        <v>2350</v>
      </c>
      <c r="K266" s="12">
        <f t="shared" si="10"/>
        <v>14.558</v>
      </c>
      <c r="L266" s="12">
        <v>0</v>
      </c>
      <c r="M266" s="12">
        <v>0</v>
      </c>
      <c r="N266" s="12">
        <v>14.558</v>
      </c>
      <c r="O266" s="12">
        <v>0</v>
      </c>
      <c r="P266" s="13" t="s">
        <v>2159</v>
      </c>
      <c r="Q266" s="13" t="s">
        <v>2160</v>
      </c>
      <c r="R266" s="13">
        <v>39811</v>
      </c>
      <c r="S266" s="13"/>
      <c r="T266" s="11" t="s">
        <v>312</v>
      </c>
      <c r="U266" s="14" t="s">
        <v>1933</v>
      </c>
      <c r="V266" s="76">
        <v>0</v>
      </c>
      <c r="W266" s="101"/>
      <c r="X266" s="101"/>
      <c r="Y266" s="102"/>
      <c r="Z266" s="102"/>
      <c r="AA266" s="103"/>
    </row>
    <row r="267" spans="1:27" ht="45.75" hidden="1" thickTop="1" x14ac:dyDescent="0.25">
      <c r="A267" s="34">
        <v>259</v>
      </c>
      <c r="B267" s="35">
        <v>283</v>
      </c>
      <c r="C267" s="36" t="s">
        <v>1412</v>
      </c>
      <c r="D267" s="37">
        <v>0</v>
      </c>
      <c r="E267" s="11" t="s">
        <v>268</v>
      </c>
      <c r="F267" s="11" t="s">
        <v>290</v>
      </c>
      <c r="G267" s="11" t="s">
        <v>315</v>
      </c>
      <c r="H267" s="11" t="s">
        <v>766</v>
      </c>
      <c r="I267" s="11" t="s">
        <v>1411</v>
      </c>
      <c r="J267" s="11" t="s">
        <v>2350</v>
      </c>
      <c r="K267" s="12">
        <f t="shared" si="10"/>
        <v>31.032</v>
      </c>
      <c r="L267" s="12">
        <v>0</v>
      </c>
      <c r="M267" s="12">
        <v>0</v>
      </c>
      <c r="N267" s="12">
        <v>31.032</v>
      </c>
      <c r="O267" s="12">
        <v>0</v>
      </c>
      <c r="P267" s="13" t="e">
        <v>#N/A</v>
      </c>
      <c r="Q267" s="13" t="e">
        <v>#N/A</v>
      </c>
      <c r="R267" s="13">
        <v>39412</v>
      </c>
      <c r="S267" s="13"/>
      <c r="T267" s="11" t="s">
        <v>316</v>
      </c>
      <c r="U267" s="14" t="e">
        <v>#N/A</v>
      </c>
      <c r="V267" s="76" t="e">
        <v>#N/A</v>
      </c>
      <c r="W267" s="101"/>
      <c r="X267" s="101"/>
      <c r="Y267" s="102"/>
      <c r="Z267" s="102"/>
      <c r="AA267" s="103"/>
    </row>
    <row r="268" spans="1:27" ht="75.75" hidden="1" thickTop="1" x14ac:dyDescent="0.25">
      <c r="A268" s="34">
        <v>260</v>
      </c>
      <c r="B268" s="38">
        <v>232</v>
      </c>
      <c r="C268" s="36" t="s">
        <v>1320</v>
      </c>
      <c r="D268" s="37">
        <v>0</v>
      </c>
      <c r="E268" s="11" t="s">
        <v>268</v>
      </c>
      <c r="F268" s="11" t="s">
        <v>39</v>
      </c>
      <c r="G268" s="11" t="s">
        <v>306</v>
      </c>
      <c r="H268" s="11" t="s">
        <v>306</v>
      </c>
      <c r="I268" s="11" t="s">
        <v>1319</v>
      </c>
      <c r="J268" s="11" t="s">
        <v>2350</v>
      </c>
      <c r="K268" s="12">
        <f t="shared" si="10"/>
        <v>6.633</v>
      </c>
      <c r="L268" s="12">
        <v>0</v>
      </c>
      <c r="M268" s="12">
        <v>0</v>
      </c>
      <c r="N268" s="12">
        <v>6.633</v>
      </c>
      <c r="O268" s="12">
        <v>0</v>
      </c>
      <c r="P268" s="13" t="e">
        <v>#N/A</v>
      </c>
      <c r="Q268" s="13" t="e">
        <v>#N/A</v>
      </c>
      <c r="R268" s="13">
        <v>39557</v>
      </c>
      <c r="S268" s="13"/>
      <c r="T268" s="11" t="s">
        <v>307</v>
      </c>
      <c r="U268" s="14" t="e">
        <v>#N/A</v>
      </c>
      <c r="V268" s="76" t="e">
        <v>#N/A</v>
      </c>
      <c r="W268" s="101"/>
      <c r="X268" s="101"/>
      <c r="Y268" s="102"/>
      <c r="Z268" s="102"/>
      <c r="AA268" s="103"/>
    </row>
    <row r="269" spans="1:27" ht="45.75" hidden="1" thickTop="1" x14ac:dyDescent="0.25">
      <c r="A269" s="34">
        <v>261</v>
      </c>
      <c r="B269" s="38">
        <v>236</v>
      </c>
      <c r="C269" s="36" t="s">
        <v>1328</v>
      </c>
      <c r="D269" s="37">
        <v>0</v>
      </c>
      <c r="E269" s="11" t="s">
        <v>268</v>
      </c>
      <c r="F269" s="11" t="s">
        <v>290</v>
      </c>
      <c r="G269" s="11" t="s">
        <v>291</v>
      </c>
      <c r="H269" s="11" t="s">
        <v>764</v>
      </c>
      <c r="I269" s="11" t="s">
        <v>1327</v>
      </c>
      <c r="J269" s="11" t="s">
        <v>2350</v>
      </c>
      <c r="K269" s="12">
        <f t="shared" si="10"/>
        <v>24.887</v>
      </c>
      <c r="L269" s="12">
        <v>0</v>
      </c>
      <c r="M269" s="12">
        <v>0</v>
      </c>
      <c r="N269" s="12">
        <v>24.887</v>
      </c>
      <c r="O269" s="12">
        <v>0</v>
      </c>
      <c r="P269" s="13" t="e">
        <v>#N/A</v>
      </c>
      <c r="Q269" s="13" t="e">
        <v>#N/A</v>
      </c>
      <c r="R269" s="13">
        <v>39599</v>
      </c>
      <c r="S269" s="13"/>
      <c r="T269" s="11" t="s">
        <v>765</v>
      </c>
      <c r="U269" s="14" t="e">
        <v>#N/A</v>
      </c>
      <c r="V269" s="76" t="e">
        <v>#N/A</v>
      </c>
      <c r="W269" s="101"/>
      <c r="X269" s="101"/>
      <c r="Y269" s="102"/>
      <c r="Z269" s="102"/>
      <c r="AA269" s="103"/>
    </row>
    <row r="270" spans="1:27" ht="75.75" hidden="1" thickTop="1" x14ac:dyDescent="0.25">
      <c r="A270" s="34">
        <v>262</v>
      </c>
      <c r="B270" s="35">
        <v>206</v>
      </c>
      <c r="C270" s="36" t="s">
        <v>2085</v>
      </c>
      <c r="D270" s="37">
        <v>0</v>
      </c>
      <c r="E270" s="11" t="s">
        <v>268</v>
      </c>
      <c r="F270" s="11" t="s">
        <v>290</v>
      </c>
      <c r="G270" s="11" t="s">
        <v>291</v>
      </c>
      <c r="H270" s="11" t="s">
        <v>292</v>
      </c>
      <c r="I270" s="11" t="s">
        <v>1266</v>
      </c>
      <c r="J270" s="11" t="s">
        <v>2350</v>
      </c>
      <c r="K270" s="12">
        <f t="shared" si="10"/>
        <v>10.97</v>
      </c>
      <c r="L270" s="12">
        <v>0</v>
      </c>
      <c r="M270" s="12">
        <v>0</v>
      </c>
      <c r="N270" s="12">
        <v>10.97</v>
      </c>
      <c r="O270" s="12">
        <v>0</v>
      </c>
      <c r="P270" s="13" t="e">
        <v>#N/A</v>
      </c>
      <c r="Q270" s="13" t="e">
        <v>#N/A</v>
      </c>
      <c r="R270" s="13">
        <v>40163</v>
      </c>
      <c r="S270" s="13"/>
      <c r="T270" s="11" t="s">
        <v>293</v>
      </c>
      <c r="U270" s="14" t="s">
        <v>1916</v>
      </c>
      <c r="V270" s="76" t="s">
        <v>1673</v>
      </c>
      <c r="W270" s="101"/>
      <c r="X270" s="101"/>
      <c r="Y270" s="102"/>
      <c r="Z270" s="102"/>
      <c r="AA270" s="103"/>
    </row>
    <row r="271" spans="1:27" ht="30.75" hidden="1" thickTop="1" x14ac:dyDescent="0.25">
      <c r="A271" s="34">
        <v>263</v>
      </c>
      <c r="B271" s="11"/>
      <c r="C271" s="32"/>
      <c r="D271" s="37">
        <v>26</v>
      </c>
      <c r="E271" s="11" t="str">
        <f>VLOOKUP(D271,[1]owssvr!$A$3:$AR$381,6,FALSE)</f>
        <v>Łódź</v>
      </c>
      <c r="F271" s="11" t="str">
        <f>VLOOKUP(D271,[1]owssvr!$A$3:$AR$381,4,FALSE)</f>
        <v>GP91</v>
      </c>
      <c r="G271" s="11" t="str">
        <f>VLOOKUP(D271,[1]owssvr!$A$3:$AR$381,2,FALSE)</f>
        <v>2. od dk 1 do gr. m. Piotrków Trybunalski</v>
      </c>
      <c r="H271" s="11" t="str">
        <f>VLOOKUP(D271,[1]owssvr!$A$3:$AR$381,3,FALSE)</f>
        <v>140. Rozbudowa dk 91 na odc. Tuszyn - gr. woj. śląskiego</v>
      </c>
      <c r="I271" s="11"/>
      <c r="J271" s="11" t="str">
        <f>VLOOKUP(D271,[1]owssvr!$A$3:$AR$381,15,FALSE)</f>
        <v>Przygotowanie</v>
      </c>
      <c r="K271" s="12" t="e">
        <f t="shared" si="10"/>
        <v>#REF!</v>
      </c>
      <c r="L271" s="12" t="e">
        <f>VLOOKUP(D271,[1]owssvr!$A$3:$AR$381,16,FALSE)</f>
        <v>#REF!</v>
      </c>
      <c r="M271" s="12" t="e">
        <f>VLOOKUP(D271,[1]owssvr!$A$3:$AR$381,18,FALSE)</f>
        <v>#REF!</v>
      </c>
      <c r="N271" s="12">
        <f>VLOOKUP(D271,[1]owssvr!$A$3:$AR$381,20,FALSE)</f>
        <v>8.75</v>
      </c>
      <c r="O271" s="12" t="e">
        <f>VLOOKUP(D271,[1]owssvr!$A$3:$AR$381,22,FALSE)</f>
        <v>#REF!</v>
      </c>
      <c r="P271" s="13" t="e">
        <f>VLOOKUP(D271,[1]owssvr!$A$3:$AR$381,24,FALSE)</f>
        <v>#REF!</v>
      </c>
      <c r="Q271" s="13" t="e">
        <f>VLOOKUP(D271,[1]owssvr!$A$3:$AR$381,25,FALSE)</f>
        <v>#REF!</v>
      </c>
      <c r="R271" s="13"/>
      <c r="S271" s="13">
        <f>VLOOKUP(D271,[1]owssvr!$A$3:$AR$381,28,FALSE)</f>
        <v>45945</v>
      </c>
      <c r="T271" s="11"/>
      <c r="U271" s="14" t="str">
        <f>VLOOKUP(D271,[1]owssvr!$A$3:$AL$381,38,FALSE)</f>
        <v>nie dotyczy</v>
      </c>
      <c r="V271" s="76"/>
      <c r="W271" s="101"/>
      <c r="X271" s="101"/>
      <c r="Y271" s="102"/>
      <c r="Z271" s="102"/>
      <c r="AA271" s="103"/>
    </row>
    <row r="272" spans="1:27" ht="45.75" hidden="1" thickTop="1" x14ac:dyDescent="0.25">
      <c r="A272" s="34">
        <v>264</v>
      </c>
      <c r="B272" s="11"/>
      <c r="C272" s="32"/>
      <c r="D272" s="37">
        <v>34</v>
      </c>
      <c r="E272" s="11" t="str">
        <f>VLOOKUP(D272,[1]owssvr!$A$3:$AR$381,6,FALSE)</f>
        <v>Łódź</v>
      </c>
      <c r="F272" s="11" t="str">
        <f>VLOOKUP(D272,[1]owssvr!$A$3:$AR$381,4,FALSE)</f>
        <v>A1</v>
      </c>
      <c r="G272" s="11" t="str">
        <f>VLOOKUP(D272,[1]owssvr!$A$3:$AR$381,2,FALSE)</f>
        <v>1. węzeł Tuszyn  (bez węzła) - węzeł Piotrków Południe (z węzłem)</v>
      </c>
      <c r="H272" s="11" t="str">
        <f>VLOOKUP(D272,[1]owssvr!$A$3:$AR$381,3,FALSE)</f>
        <v>0011. A1 Tuszyn - Pyrzowice, odc. Tuszyn - gr. woj. łódzkiego/ślaskiego</v>
      </c>
      <c r="I272" s="11"/>
      <c r="J272" s="11" t="str">
        <f>VLOOKUP(D272,[1]owssvr!$A$3:$AR$381,15,FALSE)</f>
        <v>Przygotowanie</v>
      </c>
      <c r="K272" s="12" t="e">
        <f t="shared" si="10"/>
        <v>#REF!</v>
      </c>
      <c r="L272" s="12">
        <f>VLOOKUP(D272,[1]owssvr!$A$3:$AR$381,16,FALSE)</f>
        <v>15.862</v>
      </c>
      <c r="M272" s="12" t="e">
        <f>VLOOKUP(D272,[1]owssvr!$A$3:$AR$381,18,FALSE)</f>
        <v>#REF!</v>
      </c>
      <c r="N272" s="12" t="e">
        <f>VLOOKUP(D272,[1]owssvr!$A$3:$AR$381,20,FALSE)</f>
        <v>#REF!</v>
      </c>
      <c r="O272" s="12" t="e">
        <f>VLOOKUP(D272,[1]owssvr!$A$3:$AR$381,22,FALSE)</f>
        <v>#REF!</v>
      </c>
      <c r="P272" s="13" t="e">
        <f>VLOOKUP(D272,[1]owssvr!$A$3:$AR$381,24,FALSE)</f>
        <v>#REF!</v>
      </c>
      <c r="Q272" s="13" t="e">
        <f>VLOOKUP(D272,[1]owssvr!$A$3:$AR$381,25,FALSE)</f>
        <v>#REF!</v>
      </c>
      <c r="R272" s="13"/>
      <c r="S272" s="13">
        <f>VLOOKUP(D272,[1]owssvr!$A$3:$AR$381,28,FALSE)</f>
        <v>44185</v>
      </c>
      <c r="T272" s="11"/>
      <c r="U272" s="14" t="str">
        <f>VLOOKUP(D272,[1]owssvr!$A$3:$AL$381,38,FALSE)</f>
        <v>ilość obiektów inżynierskich - 16 (przejście dla zwierząt, wiadukty, kładka dla pieszych)</v>
      </c>
      <c r="V272" s="76"/>
      <c r="W272" s="101"/>
      <c r="X272" s="101"/>
      <c r="Y272" s="102"/>
      <c r="Z272" s="102"/>
      <c r="AA272" s="103"/>
    </row>
    <row r="273" spans="1:27" ht="60.75" hidden="1" thickTop="1" x14ac:dyDescent="0.25">
      <c r="A273" s="34">
        <v>265</v>
      </c>
      <c r="B273" s="11"/>
      <c r="C273" s="32"/>
      <c r="D273" s="37">
        <v>37</v>
      </c>
      <c r="E273" s="11" t="str">
        <f>VLOOKUP(D273,[1]owssvr!$A$3:$AR$381,6,FALSE)</f>
        <v>Łódź</v>
      </c>
      <c r="F273" s="11" t="str">
        <f>VLOOKUP(D273,[1]owssvr!$A$3:$AR$381,4,FALSE)</f>
        <v>A1</v>
      </c>
      <c r="G273" s="11" t="str">
        <f>VLOOKUP(D273,[1]owssvr!$A$3:$AR$381,2,FALSE)</f>
        <v>2. węzeł "Piotrków Południe" (bez węzła) - węzeł Kamieńsk (z węzłem)</v>
      </c>
      <c r="H273" s="11" t="str">
        <f>VLOOKUP(D273,[1]owssvr!$A$3:$AR$381,3,FALSE)</f>
        <v>0011. A1 Tuszyn - Pyrzowice, odc. Tuszyn - gr. woj. łódzkiego/ślaskiego</v>
      </c>
      <c r="I273" s="11"/>
      <c r="J273" s="11" t="str">
        <f>VLOOKUP(D273,[1]owssvr!$A$3:$AR$381,15,FALSE)</f>
        <v>Przygotowanie</v>
      </c>
      <c r="K273" s="12" t="e">
        <f t="shared" si="10"/>
        <v>#REF!</v>
      </c>
      <c r="L273" s="12">
        <f>VLOOKUP(D273,[1]owssvr!$A$3:$AR$381,16,FALSE)</f>
        <v>24.2</v>
      </c>
      <c r="M273" s="12" t="e">
        <f>VLOOKUP(D273,[1]owssvr!$A$3:$AR$381,18,FALSE)</f>
        <v>#REF!</v>
      </c>
      <c r="N273" s="12" t="e">
        <f>VLOOKUP(D273,[1]owssvr!$A$3:$AR$381,20,FALSE)</f>
        <v>#REF!</v>
      </c>
      <c r="O273" s="12" t="e">
        <f>VLOOKUP(D273,[1]owssvr!$A$3:$AR$381,22,FALSE)</f>
        <v>#REF!</v>
      </c>
      <c r="P273" s="13" t="e">
        <f>VLOOKUP(D273,[1]owssvr!$A$3:$AR$381,24,FALSE)</f>
        <v>#REF!</v>
      </c>
      <c r="Q273" s="13" t="e">
        <f>VLOOKUP(D273,[1]owssvr!$A$3:$AR$381,25,FALSE)</f>
        <v>#REF!</v>
      </c>
      <c r="R273" s="13"/>
      <c r="S273" s="13">
        <f>VLOOKUP(D273,[1]owssvr!$A$3:$AR$381,28,FALSE)</f>
        <v>44185</v>
      </c>
      <c r="T273" s="11"/>
      <c r="U273" s="14" t="str">
        <f>VLOOKUP(D273,[1]owssvr!$A$3:$AL$381,38,FALSE)</f>
        <v>24 : mosty, przejścia dla zwierząt, wiadukty, kładka dla pieszych</v>
      </c>
      <c r="V273" s="76"/>
      <c r="W273" s="101"/>
      <c r="X273" s="101"/>
      <c r="Y273" s="102"/>
      <c r="Z273" s="102"/>
      <c r="AA273" s="103"/>
    </row>
    <row r="274" spans="1:27" ht="45.75" hidden="1" thickTop="1" x14ac:dyDescent="0.25">
      <c r="A274" s="34">
        <v>266</v>
      </c>
      <c r="B274" s="11"/>
      <c r="C274" s="32"/>
      <c r="D274" s="37">
        <v>38</v>
      </c>
      <c r="E274" s="11" t="str">
        <f>VLOOKUP(D274,[1]owssvr!$A$3:$AR$381,6,FALSE)</f>
        <v>Łódź</v>
      </c>
      <c r="F274" s="11" t="str">
        <f>VLOOKUP(D274,[1]owssvr!$A$3:$AR$381,4,FALSE)</f>
        <v>GP91</v>
      </c>
      <c r="G274" s="11" t="str">
        <f>VLOOKUP(D274,[1]owssvr!$A$3:$AR$381,2,FALSE)</f>
        <v>4. od m. Piotrków Trybunalski do m. Kamieńsk</v>
      </c>
      <c r="H274" s="11" t="str">
        <f>VLOOKUP(D274,[1]owssvr!$A$3:$AR$381,3,FALSE)</f>
        <v>140. Rozbudowa dk 91 na odc. Tuszyn - gr. woj. śląskiego</v>
      </c>
      <c r="I274" s="11"/>
      <c r="J274" s="11" t="str">
        <f>VLOOKUP(D274,[1]owssvr!$A$3:$AR$381,15,FALSE)</f>
        <v>Przygotowanie</v>
      </c>
      <c r="K274" s="12" t="e">
        <f t="shared" si="10"/>
        <v>#REF!</v>
      </c>
      <c r="L274" s="12" t="e">
        <f>VLOOKUP(D274,[1]owssvr!$A$3:$AR$381,16,FALSE)</f>
        <v>#REF!</v>
      </c>
      <c r="M274" s="12" t="e">
        <f>VLOOKUP(D274,[1]owssvr!$A$3:$AR$381,18,FALSE)</f>
        <v>#REF!</v>
      </c>
      <c r="N274" s="12">
        <f>VLOOKUP(D274,[1]owssvr!$A$3:$AR$381,20,FALSE)</f>
        <v>10.958</v>
      </c>
      <c r="O274" s="12" t="e">
        <f>VLOOKUP(D274,[1]owssvr!$A$3:$AR$381,22,FALSE)</f>
        <v>#REF!</v>
      </c>
      <c r="P274" s="13" t="e">
        <f>VLOOKUP(D274,[1]owssvr!$A$3:$AR$381,24,FALSE)</f>
        <v>#REF!</v>
      </c>
      <c r="Q274" s="13" t="e">
        <f>VLOOKUP(D274,[1]owssvr!$A$3:$AR$381,25,FALSE)</f>
        <v>#REF!</v>
      </c>
      <c r="R274" s="13"/>
      <c r="S274" s="13">
        <f>VLOOKUP(D274,[1]owssvr!$A$3:$AR$381,28,FALSE)</f>
        <v>45945</v>
      </c>
      <c r="T274" s="11"/>
      <c r="U274" s="14" t="str">
        <f>VLOOKUP(D274,[1]owssvr!$A$3:$AL$381,38,FALSE)</f>
        <v>nie dotyczy</v>
      </c>
      <c r="V274" s="76"/>
      <c r="W274" s="101"/>
      <c r="X274" s="101"/>
      <c r="Y274" s="102"/>
      <c r="Z274" s="102"/>
      <c r="AA274" s="103"/>
    </row>
    <row r="275" spans="1:27" ht="30.75" hidden="1" thickTop="1" x14ac:dyDescent="0.25">
      <c r="A275" s="34">
        <v>267</v>
      </c>
      <c r="B275" s="11"/>
      <c r="C275" s="32"/>
      <c r="D275" s="37">
        <v>40</v>
      </c>
      <c r="E275" s="11" t="str">
        <f>VLOOKUP(D275,[1]owssvr!$A$3:$AR$381,6,FALSE)</f>
        <v>Łódź</v>
      </c>
      <c r="F275" s="11" t="str">
        <f>VLOOKUP(D275,[1]owssvr!$A$3:$AR$381,4,FALSE)</f>
        <v>GP91</v>
      </c>
      <c r="G275" s="11" t="str">
        <f>VLOOKUP(D275,[1]owssvr!$A$3:$AR$381,2,FALSE)</f>
        <v>6. od m. Kamieńsk do m. Radomsko</v>
      </c>
      <c r="H275" s="11" t="str">
        <f>VLOOKUP(D275,[1]owssvr!$A$3:$AR$381,3,FALSE)</f>
        <v>140. Rozbudowa dk 91 na odc. Tuszyn - gr. woj. śląskiego</v>
      </c>
      <c r="I275" s="11"/>
      <c r="J275" s="11" t="str">
        <f>VLOOKUP(D275,[1]owssvr!$A$3:$AR$381,15,FALSE)</f>
        <v>Przygotowanie</v>
      </c>
      <c r="K275" s="12" t="e">
        <f t="shared" si="10"/>
        <v>#REF!</v>
      </c>
      <c r="L275" s="12" t="e">
        <f>VLOOKUP(D275,[1]owssvr!$A$3:$AR$381,16,FALSE)</f>
        <v>#REF!</v>
      </c>
      <c r="M275" s="12" t="e">
        <f>VLOOKUP(D275,[1]owssvr!$A$3:$AR$381,18,FALSE)</f>
        <v>#REF!</v>
      </c>
      <c r="N275" s="12">
        <f>VLOOKUP(D275,[1]owssvr!$A$3:$AR$381,20,FALSE)</f>
        <v>8.6449999999999996</v>
      </c>
      <c r="O275" s="12" t="e">
        <f>VLOOKUP(D275,[1]owssvr!$A$3:$AR$381,22,FALSE)</f>
        <v>#REF!</v>
      </c>
      <c r="P275" s="13" t="e">
        <f>VLOOKUP(D275,[1]owssvr!$A$3:$AR$381,24,FALSE)</f>
        <v>#REF!</v>
      </c>
      <c r="Q275" s="13" t="e">
        <f>VLOOKUP(D275,[1]owssvr!$A$3:$AR$381,25,FALSE)</f>
        <v>#REF!</v>
      </c>
      <c r="R275" s="13"/>
      <c r="S275" s="13">
        <f>VLOOKUP(D275,[1]owssvr!$A$3:$AR$381,28,FALSE)</f>
        <v>45945</v>
      </c>
      <c r="T275" s="11"/>
      <c r="U275" s="14" t="str">
        <f>VLOOKUP(D275,[1]owssvr!$A$3:$AL$381,38,FALSE)</f>
        <v>nie dotyczy</v>
      </c>
      <c r="V275" s="76"/>
      <c r="W275" s="101"/>
      <c r="X275" s="101"/>
      <c r="Y275" s="102"/>
      <c r="Z275" s="102"/>
      <c r="AA275" s="103"/>
    </row>
    <row r="276" spans="1:27" ht="45.75" hidden="1" thickTop="1" x14ac:dyDescent="0.25">
      <c r="A276" s="34">
        <v>268</v>
      </c>
      <c r="B276" s="11"/>
      <c r="C276" s="32"/>
      <c r="D276" s="37">
        <v>42</v>
      </c>
      <c r="E276" s="11" t="str">
        <f>VLOOKUP(D276,[1]owssvr!$A$3:$AR$381,6,FALSE)</f>
        <v>Łódź</v>
      </c>
      <c r="F276" s="11" t="str">
        <f>VLOOKUP(D276,[1]owssvr!$A$3:$AR$381,4,FALSE)</f>
        <v>GP91</v>
      </c>
      <c r="G276" s="11" t="str">
        <f>VLOOKUP(D276,[1]owssvr!$A$3:$AR$381,2,FALSE)</f>
        <v>8. od m. Radomsko do granicy województwa łódzkiego/ śląskiego</v>
      </c>
      <c r="H276" s="11" t="str">
        <f>VLOOKUP(D276,[1]owssvr!$A$3:$AR$381,3,FALSE)</f>
        <v>140. Rozbudowa dk 91 na odc. Tuszyn - gr. woj. śląskiego</v>
      </c>
      <c r="I276" s="11"/>
      <c r="J276" s="11" t="str">
        <f>VLOOKUP(D276,[1]owssvr!$A$3:$AR$381,15,FALSE)</f>
        <v>Przygotowanie</v>
      </c>
      <c r="K276" s="12" t="e">
        <f t="shared" si="10"/>
        <v>#REF!</v>
      </c>
      <c r="L276" s="12" t="e">
        <f>VLOOKUP(D276,[1]owssvr!$A$3:$AR$381,16,FALSE)</f>
        <v>#REF!</v>
      </c>
      <c r="M276" s="12" t="e">
        <f>VLOOKUP(D276,[1]owssvr!$A$3:$AR$381,18,FALSE)</f>
        <v>#REF!</v>
      </c>
      <c r="N276" s="12">
        <f>VLOOKUP(D276,[1]owssvr!$A$3:$AR$381,20,FALSE)</f>
        <v>7.1079999999999997</v>
      </c>
      <c r="O276" s="12" t="e">
        <f>VLOOKUP(D276,[1]owssvr!$A$3:$AR$381,22,FALSE)</f>
        <v>#REF!</v>
      </c>
      <c r="P276" s="13" t="e">
        <f>VLOOKUP(D276,[1]owssvr!$A$3:$AR$381,24,FALSE)</f>
        <v>#REF!</v>
      </c>
      <c r="Q276" s="13" t="e">
        <f>VLOOKUP(D276,[1]owssvr!$A$3:$AR$381,25,FALSE)</f>
        <v>#REF!</v>
      </c>
      <c r="R276" s="13"/>
      <c r="S276" s="13">
        <f>VLOOKUP(D276,[1]owssvr!$A$3:$AR$381,28,FALSE)</f>
        <v>45945</v>
      </c>
      <c r="T276" s="11"/>
      <c r="U276" s="14" t="str">
        <f>VLOOKUP(D276,[1]owssvr!$A$3:$AL$381,38,FALSE)</f>
        <v>nie dotyczy</v>
      </c>
      <c r="V276" s="76"/>
      <c r="W276" s="101"/>
      <c r="X276" s="101"/>
      <c r="Y276" s="102"/>
      <c r="Z276" s="102"/>
      <c r="AA276" s="103"/>
    </row>
    <row r="277" spans="1:27" ht="45.75" hidden="1" thickTop="1" x14ac:dyDescent="0.25">
      <c r="A277" s="34">
        <v>269</v>
      </c>
      <c r="B277" s="11"/>
      <c r="C277" s="32"/>
      <c r="D277" s="37">
        <v>48</v>
      </c>
      <c r="E277" s="11" t="str">
        <f>VLOOKUP(D277,[1]owssvr!$A$3:$AR$381,6,FALSE)</f>
        <v>Łódź</v>
      </c>
      <c r="F277" s="11" t="str">
        <f>VLOOKUP(D277,[1]owssvr!$A$3:$AR$381,4,FALSE)</f>
        <v>A1</v>
      </c>
      <c r="G277" s="11" t="str">
        <f>VLOOKUP(D277,[1]owssvr!$A$3:$AR$381,2,FALSE)</f>
        <v>3. węzeł Kamieńsk (bez węzła) - węzeł Radomsko (z węzłem)</v>
      </c>
      <c r="H277" s="11" t="str">
        <f>VLOOKUP(D277,[1]owssvr!$A$3:$AR$381,3,FALSE)</f>
        <v>0011. A1 Tuszyn - Pyrzowice, odc. Tuszyn - gr. woj. łódzkiego/ślaskiego</v>
      </c>
      <c r="I277" s="11"/>
      <c r="J277" s="11" t="str">
        <f>VLOOKUP(D277,[1]owssvr!$A$3:$AR$381,15,FALSE)</f>
        <v>Przygotowanie</v>
      </c>
      <c r="K277" s="12" t="e">
        <f t="shared" si="10"/>
        <v>#REF!</v>
      </c>
      <c r="L277" s="12">
        <f>VLOOKUP(D277,[1]owssvr!$A$3:$AR$381,16,FALSE)</f>
        <v>16.72</v>
      </c>
      <c r="M277" s="12" t="e">
        <f>VLOOKUP(D277,[1]owssvr!$A$3:$AR$381,18,FALSE)</f>
        <v>#REF!</v>
      </c>
      <c r="N277" s="12" t="e">
        <f>VLOOKUP(D277,[1]owssvr!$A$3:$AR$381,20,FALSE)</f>
        <v>#REF!</v>
      </c>
      <c r="O277" s="12" t="e">
        <f>VLOOKUP(D277,[1]owssvr!$A$3:$AR$381,22,FALSE)</f>
        <v>#REF!</v>
      </c>
      <c r="P277" s="13" t="e">
        <f>VLOOKUP(D277,[1]owssvr!$A$3:$AR$381,24,FALSE)</f>
        <v>#REF!</v>
      </c>
      <c r="Q277" s="13" t="e">
        <f>VLOOKUP(D277,[1]owssvr!$A$3:$AR$381,25,FALSE)</f>
        <v>#REF!</v>
      </c>
      <c r="R277" s="13"/>
      <c r="S277" s="13">
        <f>VLOOKUP(D277,[1]owssvr!$A$3:$AR$381,28,FALSE)</f>
        <v>44185</v>
      </c>
      <c r="T277" s="11"/>
      <c r="U277" s="14" t="str">
        <f>VLOOKUP(D277,[1]owssvr!$A$3:$AL$381,38,FALSE)</f>
        <v>17: most, przejście dla zwierząt, wiadukty)</v>
      </c>
      <c r="V277" s="76"/>
      <c r="W277" s="101"/>
      <c r="X277" s="101"/>
      <c r="Y277" s="102"/>
      <c r="Z277" s="102"/>
      <c r="AA277" s="103"/>
    </row>
    <row r="278" spans="1:27" ht="30.75" hidden="1" thickTop="1" x14ac:dyDescent="0.25">
      <c r="A278" s="34">
        <v>270</v>
      </c>
      <c r="B278" s="11"/>
      <c r="C278" s="32"/>
      <c r="D278" s="37">
        <v>49</v>
      </c>
      <c r="E278" s="11" t="str">
        <f>VLOOKUP(D278,[1]owssvr!$A$3:$AR$381,6,FALSE)</f>
        <v>Łódź</v>
      </c>
      <c r="F278" s="11" t="str">
        <f>VLOOKUP(D278,[1]owssvr!$A$3:$AR$381,4,FALSE)</f>
        <v>GP91</v>
      </c>
      <c r="G278" s="11" t="str">
        <f>VLOOKUP(D278,[1]owssvr!$A$3:$AR$381,2,FALSE)</f>
        <v>1. obwodnica m. Srock</v>
      </c>
      <c r="H278" s="11" t="str">
        <f>VLOOKUP(D278,[1]owssvr!$A$3:$AR$381,3,FALSE)</f>
        <v>140. Rozbudowa dk 91 na odc. Tuszyn - gr. woj. śląskiego</v>
      </c>
      <c r="I278" s="11"/>
      <c r="J278" s="11" t="str">
        <f>VLOOKUP(D278,[1]owssvr!$A$3:$AR$381,15,FALSE)</f>
        <v>Przygotowanie</v>
      </c>
      <c r="K278" s="12" t="e">
        <f t="shared" si="10"/>
        <v>#REF!</v>
      </c>
      <c r="L278" s="12" t="e">
        <f>VLOOKUP(D278,[1]owssvr!$A$3:$AR$381,16,FALSE)</f>
        <v>#REF!</v>
      </c>
      <c r="M278" s="12" t="e">
        <f>VLOOKUP(D278,[1]owssvr!$A$3:$AR$381,18,FALSE)</f>
        <v>#REF!</v>
      </c>
      <c r="N278" s="12">
        <f>VLOOKUP(D278,[1]owssvr!$A$3:$AR$381,20,FALSE)</f>
        <v>3.75</v>
      </c>
      <c r="O278" s="12" t="e">
        <f>VLOOKUP(D278,[1]owssvr!$A$3:$AR$381,22,FALSE)</f>
        <v>#REF!</v>
      </c>
      <c r="P278" s="13" t="e">
        <f>VLOOKUP(D278,[1]owssvr!$A$3:$AR$381,24,FALSE)</f>
        <v>#REF!</v>
      </c>
      <c r="Q278" s="13" t="e">
        <f>VLOOKUP(D278,[1]owssvr!$A$3:$AR$381,25,FALSE)</f>
        <v>#REF!</v>
      </c>
      <c r="R278" s="13"/>
      <c r="S278" s="13">
        <f>VLOOKUP(D278,[1]owssvr!$A$3:$AR$381,28,FALSE)</f>
        <v>45945</v>
      </c>
      <c r="T278" s="11"/>
      <c r="U278" s="14" t="str">
        <f>VLOOKUP(D278,[1]owssvr!$A$3:$AL$381,38,FALSE)</f>
        <v>nie dotyczy</v>
      </c>
      <c r="V278" s="76"/>
      <c r="W278" s="101"/>
      <c r="X278" s="101"/>
      <c r="Y278" s="102"/>
      <c r="Z278" s="102"/>
      <c r="AA278" s="103"/>
    </row>
    <row r="279" spans="1:27" ht="30.75" hidden="1" thickTop="1" x14ac:dyDescent="0.25">
      <c r="A279" s="34">
        <v>271</v>
      </c>
      <c r="B279" s="11"/>
      <c r="C279" s="32"/>
      <c r="D279" s="37">
        <v>59</v>
      </c>
      <c r="E279" s="11" t="str">
        <f>VLOOKUP(D279,[1]owssvr!$A$3:$AR$381,6,FALSE)</f>
        <v>Łódź</v>
      </c>
      <c r="F279" s="11" t="str">
        <f>VLOOKUP(D279,[1]owssvr!$A$3:$AR$381,4,FALSE)</f>
        <v>GP91</v>
      </c>
      <c r="G279" s="11" t="str">
        <f>VLOOKUP(D279,[1]owssvr!$A$3:$AR$381,2,FALSE)</f>
        <v>3. obwodnica m. Rozprza</v>
      </c>
      <c r="H279" s="11" t="str">
        <f>VLOOKUP(D279,[1]owssvr!$A$3:$AR$381,3,FALSE)</f>
        <v>140. Rozbudowa dk 91 na odc. Tuszyn - gr. woj. śląskiego</v>
      </c>
      <c r="I279" s="11"/>
      <c r="J279" s="11" t="str">
        <f>VLOOKUP(D279,[1]owssvr!$A$3:$AR$381,15,FALSE)</f>
        <v>Przygotowanie</v>
      </c>
      <c r="K279" s="12" t="e">
        <f t="shared" si="10"/>
        <v>#REF!</v>
      </c>
      <c r="L279" s="12" t="e">
        <f>VLOOKUP(D279,[1]owssvr!$A$3:$AR$381,16,FALSE)</f>
        <v>#REF!</v>
      </c>
      <c r="M279" s="12" t="e">
        <f>VLOOKUP(D279,[1]owssvr!$A$3:$AR$381,18,FALSE)</f>
        <v>#REF!</v>
      </c>
      <c r="N279" s="12">
        <f>VLOOKUP(D279,[1]owssvr!$A$3:$AR$381,20,FALSE)</f>
        <v>11.85</v>
      </c>
      <c r="O279" s="12" t="e">
        <f>VLOOKUP(D279,[1]owssvr!$A$3:$AR$381,22,FALSE)</f>
        <v>#REF!</v>
      </c>
      <c r="P279" s="13" t="e">
        <f>VLOOKUP(D279,[1]owssvr!$A$3:$AR$381,24,FALSE)</f>
        <v>#REF!</v>
      </c>
      <c r="Q279" s="13" t="e">
        <f>VLOOKUP(D279,[1]owssvr!$A$3:$AR$381,25,FALSE)</f>
        <v>#REF!</v>
      </c>
      <c r="R279" s="13"/>
      <c r="S279" s="13">
        <f>VLOOKUP(D279,[1]owssvr!$A$3:$AR$381,28,FALSE)</f>
        <v>45945</v>
      </c>
      <c r="T279" s="11"/>
      <c r="U279" s="14" t="str">
        <f>VLOOKUP(D279,[1]owssvr!$A$3:$AL$381,38,FALSE)</f>
        <v>3 (most, wiadukty)</v>
      </c>
      <c r="V279" s="76"/>
      <c r="W279" s="101"/>
      <c r="X279" s="101"/>
      <c r="Y279" s="102"/>
      <c r="Z279" s="102"/>
      <c r="AA279" s="103"/>
    </row>
    <row r="280" spans="1:27" ht="60.75" hidden="1" thickTop="1" x14ac:dyDescent="0.25">
      <c r="A280" s="34">
        <v>272</v>
      </c>
      <c r="B280" s="11"/>
      <c r="C280" s="32"/>
      <c r="D280" s="37">
        <v>63</v>
      </c>
      <c r="E280" s="11" t="str">
        <f>VLOOKUP(D280,[1]owssvr!$A$3:$AR$381,6,FALSE)</f>
        <v>Łódź</v>
      </c>
      <c r="F280" s="11" t="str">
        <f>VLOOKUP(D280,[1]owssvr!$A$3:$AR$381,4,FALSE)</f>
        <v>A1</v>
      </c>
      <c r="G280" s="11" t="str">
        <f>VLOOKUP(D280,[1]owssvr!$A$3:$AR$381,2,FALSE)</f>
        <v>4. węzeł Radomsko (bez węzła) - granica województwa łódzkiego / śląskiego</v>
      </c>
      <c r="H280" s="11" t="str">
        <f>VLOOKUP(D280,[1]owssvr!$A$3:$AR$381,3,FALSE)</f>
        <v>0011. A1 Tuszyn - Pyrzowice, odc. Tuszyn - gr. woj. łódzkiego/ślaskiego</v>
      </c>
      <c r="I280" s="11"/>
      <c r="J280" s="11" t="str">
        <f>VLOOKUP(D280,[1]owssvr!$A$3:$AR$381,15,FALSE)</f>
        <v>Przygotowanie</v>
      </c>
      <c r="K280" s="12" t="e">
        <f t="shared" si="10"/>
        <v>#REF!</v>
      </c>
      <c r="L280" s="12">
        <f>VLOOKUP(D280,[1]owssvr!$A$3:$AR$381,16,FALSE)</f>
        <v>7.0229999999999997</v>
      </c>
      <c r="M280" s="12" t="e">
        <f>VLOOKUP(D280,[1]owssvr!$A$3:$AR$381,18,FALSE)</f>
        <v>#REF!</v>
      </c>
      <c r="N280" s="12" t="e">
        <f>VLOOKUP(D280,[1]owssvr!$A$3:$AR$381,20,FALSE)</f>
        <v>#REF!</v>
      </c>
      <c r="O280" s="12" t="e">
        <f>VLOOKUP(D280,[1]owssvr!$A$3:$AR$381,22,FALSE)</f>
        <v>#REF!</v>
      </c>
      <c r="P280" s="13" t="e">
        <f>VLOOKUP(D280,[1]owssvr!$A$3:$AR$381,24,FALSE)</f>
        <v>#REF!</v>
      </c>
      <c r="Q280" s="13" t="e">
        <f>VLOOKUP(D280,[1]owssvr!$A$3:$AR$381,25,FALSE)</f>
        <v>#REF!</v>
      </c>
      <c r="R280" s="13"/>
      <c r="S280" s="13">
        <f>VLOOKUP(D280,[1]owssvr!$A$3:$AR$381,28,FALSE)</f>
        <v>44185</v>
      </c>
      <c r="T280" s="11"/>
      <c r="U280" s="14" t="str">
        <f>VLOOKUP(D280,[1]owssvr!$A$3:$AL$381,38,FALSE)</f>
        <v>11: most, przejścia dla zwierząt, wiadukty)</v>
      </c>
      <c r="V280" s="76"/>
      <c r="W280" s="101"/>
      <c r="X280" s="101"/>
      <c r="Y280" s="102"/>
      <c r="Z280" s="102"/>
      <c r="AA280" s="103"/>
    </row>
    <row r="281" spans="1:27" ht="30.75" hidden="1" thickTop="1" x14ac:dyDescent="0.25">
      <c r="A281" s="34">
        <v>273</v>
      </c>
      <c r="B281" s="11"/>
      <c r="C281" s="32"/>
      <c r="D281" s="37">
        <v>66</v>
      </c>
      <c r="E281" s="11" t="str">
        <f>VLOOKUP(D281,[1]owssvr!$A$3:$AR$381,6,FALSE)</f>
        <v>Łódź</v>
      </c>
      <c r="F281" s="11" t="str">
        <f>VLOOKUP(D281,[1]owssvr!$A$3:$AR$381,4,FALSE)</f>
        <v>GP91</v>
      </c>
      <c r="G281" s="11" t="str">
        <f>VLOOKUP(D281,[1]owssvr!$A$3:$AR$381,2,FALSE)</f>
        <v>5. obwodnica m. Kamieńsk</v>
      </c>
      <c r="H281" s="11" t="str">
        <f>VLOOKUP(D281,[1]owssvr!$A$3:$AR$381,3,FALSE)</f>
        <v>140. Rozbudowa dk 91 na odc. Tuszyn - gr. woj. śląskiego</v>
      </c>
      <c r="I281" s="11"/>
      <c r="J281" s="11" t="str">
        <f>VLOOKUP(D281,[1]owssvr!$A$3:$AR$381,15,FALSE)</f>
        <v>Przygotowanie</v>
      </c>
      <c r="K281" s="12" t="e">
        <f t="shared" si="10"/>
        <v>#REF!</v>
      </c>
      <c r="L281" s="12" t="e">
        <f>VLOOKUP(D281,[1]owssvr!$A$3:$AR$381,16,FALSE)</f>
        <v>#REF!</v>
      </c>
      <c r="M281" s="12" t="e">
        <f>VLOOKUP(D281,[1]owssvr!$A$3:$AR$381,18,FALSE)</f>
        <v>#REF!</v>
      </c>
      <c r="N281" s="12">
        <f>VLOOKUP(D281,[1]owssvr!$A$3:$AR$381,20,FALSE)</f>
        <v>5.03</v>
      </c>
      <c r="O281" s="12" t="e">
        <f>VLOOKUP(D281,[1]owssvr!$A$3:$AR$381,22,FALSE)</f>
        <v>#REF!</v>
      </c>
      <c r="P281" s="13" t="e">
        <f>VLOOKUP(D281,[1]owssvr!$A$3:$AR$381,24,FALSE)</f>
        <v>#REF!</v>
      </c>
      <c r="Q281" s="13" t="e">
        <f>VLOOKUP(D281,[1]owssvr!$A$3:$AR$381,25,FALSE)</f>
        <v>#REF!</v>
      </c>
      <c r="R281" s="13"/>
      <c r="S281" s="13">
        <f>VLOOKUP(D281,[1]owssvr!$A$3:$AR$381,28,FALSE)</f>
        <v>45945</v>
      </c>
      <c r="T281" s="11"/>
      <c r="U281" s="14" t="str">
        <f>VLOOKUP(D281,[1]owssvr!$A$3:$AL$381,38,FALSE)</f>
        <v>5: (mosty, wiadukty)</v>
      </c>
      <c r="V281" s="76"/>
      <c r="W281" s="101"/>
      <c r="X281" s="101"/>
      <c r="Y281" s="102"/>
      <c r="Z281" s="102"/>
      <c r="AA281" s="103"/>
    </row>
    <row r="282" spans="1:27" ht="30.75" hidden="1" thickTop="1" x14ac:dyDescent="0.25">
      <c r="A282" s="34">
        <v>274</v>
      </c>
      <c r="B282" s="11"/>
      <c r="C282" s="32"/>
      <c r="D282" s="37">
        <v>70</v>
      </c>
      <c r="E282" s="11" t="str">
        <f>VLOOKUP(D282,[1]owssvr!$A$3:$AR$381,6,FALSE)</f>
        <v>Łódź</v>
      </c>
      <c r="F282" s="11" t="str">
        <f>VLOOKUP(D282,[1]owssvr!$A$3:$AR$381,4,FALSE)</f>
        <v>GP91</v>
      </c>
      <c r="G282" s="11" t="str">
        <f>VLOOKUP(D282,[1]owssvr!$A$3:$AR$381,2,FALSE)</f>
        <v>Budowa obwodnicy Radomska</v>
      </c>
      <c r="H282" s="11" t="str">
        <f>VLOOKUP(D282,[1]owssvr!$A$3:$AR$381,3,FALSE)</f>
        <v>141. Budowa obwodnicy Radomska</v>
      </c>
      <c r="I282" s="11"/>
      <c r="J282" s="11" t="str">
        <f>VLOOKUP(D282,[1]owssvr!$A$3:$AR$381,15,FALSE)</f>
        <v>Przygotowanie</v>
      </c>
      <c r="K282" s="12" t="e">
        <f t="shared" si="10"/>
        <v>#REF!</v>
      </c>
      <c r="L282" s="12" t="e">
        <f>VLOOKUP(D282,[1]owssvr!$A$3:$AR$381,16,FALSE)</f>
        <v>#REF!</v>
      </c>
      <c r="M282" s="12" t="e">
        <f>VLOOKUP(D282,[1]owssvr!$A$3:$AR$381,18,FALSE)</f>
        <v>#REF!</v>
      </c>
      <c r="N282" s="12">
        <f>VLOOKUP(D282,[1]owssvr!$A$3:$AR$381,20,FALSE)</f>
        <v>11.262</v>
      </c>
      <c r="O282" s="12" t="e">
        <f>VLOOKUP(D282,[1]owssvr!$A$3:$AR$381,22,FALSE)</f>
        <v>#REF!</v>
      </c>
      <c r="P282" s="13" t="e">
        <f>VLOOKUP(D282,[1]owssvr!$A$3:$AR$381,24,FALSE)</f>
        <v>#REF!</v>
      </c>
      <c r="Q282" s="13" t="e">
        <f>VLOOKUP(D282,[1]owssvr!$A$3:$AR$381,25,FALSE)</f>
        <v>#REF!</v>
      </c>
      <c r="R282" s="13"/>
      <c r="S282" s="13">
        <f>VLOOKUP(D282,[1]owssvr!$A$3:$AR$381,28,FALSE)</f>
        <v>45169</v>
      </c>
      <c r="T282" s="11"/>
      <c r="U282" s="14" t="str">
        <f>VLOOKUP(D282,[1]owssvr!$A$3:$AL$381,38,FALSE)</f>
        <v>7 ( mosty, wiadukty)</v>
      </c>
      <c r="V282" s="76"/>
      <c r="W282" s="101"/>
      <c r="X282" s="101"/>
      <c r="Y282" s="102"/>
      <c r="Z282" s="102"/>
      <c r="AA282" s="103"/>
    </row>
    <row r="283" spans="1:27" ht="30.75" hidden="1" thickTop="1" x14ac:dyDescent="0.25">
      <c r="A283" s="34">
        <v>275</v>
      </c>
      <c r="B283" s="11"/>
      <c r="C283" s="32"/>
      <c r="D283" s="37">
        <v>93</v>
      </c>
      <c r="E283" s="11" t="str">
        <f>VLOOKUP(D283,[1]owssvr!$A$3:$AR$381,6,FALSE)</f>
        <v>Łódź</v>
      </c>
      <c r="F283" s="11" t="str">
        <f>VLOOKUP(D283,[1]owssvr!$A$3:$AR$381,4,FALSE)</f>
        <v>GP8</v>
      </c>
      <c r="G283" s="11" t="str">
        <f>VLOOKUP(D283,[1]owssvr!$A$3:$AR$381,2,FALSE)</f>
        <v>Wzmocnienie dk 8 na odc. Walichnowy - Wieluń</v>
      </c>
      <c r="H283" s="11" t="str">
        <f>VLOOKUP(D283,[1]owssvr!$A$3:$AR$381,3,FALSE)</f>
        <v>081. Wzmocnienie dk 8 na odc. Sokolniki – Wieluń</v>
      </c>
      <c r="I283" s="11"/>
      <c r="J283" s="11" t="str">
        <f>VLOOKUP(D283,[1]owssvr!$A$3:$AR$381,15,FALSE)</f>
        <v>Przygotowanie</v>
      </c>
      <c r="K283" s="12" t="e">
        <f t="shared" si="10"/>
        <v>#REF!</v>
      </c>
      <c r="L283" s="12" t="e">
        <f>VLOOKUP(D283,[1]owssvr!$A$3:$AR$381,16,FALSE)</f>
        <v>#REF!</v>
      </c>
      <c r="M283" s="12" t="e">
        <f>VLOOKUP(D283,[1]owssvr!$A$3:$AR$381,18,FALSE)</f>
        <v>#REF!</v>
      </c>
      <c r="N283" s="12">
        <f>VLOOKUP(D283,[1]owssvr!$A$3:$AR$381,20,FALSE)</f>
        <v>12.394</v>
      </c>
      <c r="O283" s="12" t="e">
        <f>VLOOKUP(D283,[1]owssvr!$A$3:$AR$381,22,FALSE)</f>
        <v>#REF!</v>
      </c>
      <c r="P283" s="13" t="e">
        <f>VLOOKUP(D283,[1]owssvr!$A$3:$AR$381,24,FALSE)</f>
        <v>#REF!</v>
      </c>
      <c r="Q283" s="13" t="e">
        <f>VLOOKUP(D283,[1]owssvr!$A$3:$AR$381,25,FALSE)</f>
        <v>#REF!</v>
      </c>
      <c r="R283" s="13"/>
      <c r="S283" s="13" t="e">
        <f>VLOOKUP(D283,[1]owssvr!$A$3:$AR$381,28,FALSE)</f>
        <v>#REF!</v>
      </c>
      <c r="T283" s="11"/>
      <c r="U283" s="14" t="str">
        <f>VLOOKUP(D283,[1]owssvr!$A$3:$AL$381,38,FALSE)</f>
        <v>8 - most (1), przepusty (7)</v>
      </c>
      <c r="V283" s="76"/>
      <c r="W283" s="101"/>
      <c r="X283" s="101"/>
      <c r="Y283" s="102"/>
      <c r="Z283" s="102"/>
      <c r="AA283" s="103"/>
    </row>
    <row r="284" spans="1:27" ht="45.75" hidden="1" thickTop="1" x14ac:dyDescent="0.25">
      <c r="A284" s="34">
        <v>276</v>
      </c>
      <c r="B284" s="11"/>
      <c r="C284" s="32"/>
      <c r="D284" s="37">
        <v>100</v>
      </c>
      <c r="E284" s="11" t="str">
        <f>VLOOKUP(D284,[1]owssvr!$A$3:$AR$381,6,FALSE)</f>
        <v>Łódź</v>
      </c>
      <c r="F284" s="11" t="str">
        <f>VLOOKUP(D284,[1]owssvr!$A$3:$AR$381,4,FALSE)</f>
        <v>GP14</v>
      </c>
      <c r="G284" s="11" t="str">
        <f>VLOOKUP(D284,[1]owssvr!$A$3:$AR$381,2,FALSE)</f>
        <v>Rozbudowa dk 14 na odc. Łowicz - Głowno</v>
      </c>
      <c r="H284" s="11" t="str">
        <f>VLOOKUP(D284,[1]owssvr!$A$3:$AR$381,3,FALSE)</f>
        <v>089. Rozbudowa dk 14 na odc. Łowicz - Głowno</v>
      </c>
      <c r="I284" s="11"/>
      <c r="J284" s="11" t="str">
        <f>VLOOKUP(D284,[1]owssvr!$A$3:$AR$381,15,FALSE)</f>
        <v>Przygotowanie</v>
      </c>
      <c r="K284" s="12" t="e">
        <f t="shared" si="10"/>
        <v>#REF!</v>
      </c>
      <c r="L284" s="12" t="e">
        <f>VLOOKUP(D284,[1]owssvr!$A$3:$AR$381,16,FALSE)</f>
        <v>#REF!</v>
      </c>
      <c r="M284" s="12" t="e">
        <f>VLOOKUP(D284,[1]owssvr!$A$3:$AR$381,18,FALSE)</f>
        <v>#REF!</v>
      </c>
      <c r="N284" s="12">
        <f>VLOOKUP(D284,[1]owssvr!$A$3:$AR$381,20,FALSE)</f>
        <v>23.3</v>
      </c>
      <c r="O284" s="12" t="e">
        <f>VLOOKUP(D284,[1]owssvr!$A$3:$AR$381,22,FALSE)</f>
        <v>#REF!</v>
      </c>
      <c r="P284" s="13" t="e">
        <f>VLOOKUP(D284,[1]owssvr!$A$3:$AR$381,24,FALSE)</f>
        <v>#REF!</v>
      </c>
      <c r="Q284" s="13" t="e">
        <f>VLOOKUP(D284,[1]owssvr!$A$3:$AR$381,25,FALSE)</f>
        <v>#REF!</v>
      </c>
      <c r="R284" s="13"/>
      <c r="S284" s="13" t="e">
        <f>VLOOKUP(D284,[1]owssvr!$A$3:$AR$381,28,FALSE)</f>
        <v>#REF!</v>
      </c>
      <c r="T284" s="11"/>
      <c r="U284" s="14" t="str">
        <f>VLOOKUP(D284,[1]owssvr!$A$3:$AL$381,38,FALSE)</f>
        <v>4: kładka dla ciągu pieszo - rowerowego,most,wiadukt kolejowy, tunel</v>
      </c>
      <c r="V284" s="76"/>
      <c r="W284" s="101"/>
      <c r="X284" s="101"/>
      <c r="Y284" s="102"/>
      <c r="Z284" s="102"/>
      <c r="AA284" s="103"/>
    </row>
    <row r="285" spans="1:27" ht="45.75" hidden="1" thickTop="1" x14ac:dyDescent="0.25">
      <c r="A285" s="34">
        <v>277</v>
      </c>
      <c r="B285" s="11"/>
      <c r="C285" s="32"/>
      <c r="D285" s="37">
        <v>219</v>
      </c>
      <c r="E285" s="11" t="str">
        <f>VLOOKUP(D285,[1]owssvr!$A$3:$AR$381,6,FALSE)</f>
        <v>Łódź</v>
      </c>
      <c r="F285" s="11" t="str">
        <f>VLOOKUP(D285,[1]owssvr!$A$3:$AR$381,4,FALSE)</f>
        <v>GP91</v>
      </c>
      <c r="G285" s="11" t="str">
        <f>VLOOKUP(D285,[1]owssvr!$A$3:$AR$381,2,FALSE)</f>
        <v>Wzmocnienie dk 1 na odc. Sierpów - Emilia</v>
      </c>
      <c r="H285" s="11" t="str">
        <f>VLOOKUP(D285,[1]owssvr!$A$3:$AR$381,3,FALSE)</f>
        <v>139. Wzmocnienie dk 91 (dawniej dk 1) na odc. Sierpów – Emilia</v>
      </c>
      <c r="I285" s="11"/>
      <c r="J285" s="11" t="str">
        <f>VLOOKUP(D285,[1]owssvr!$A$3:$AR$381,15,FALSE)</f>
        <v>Przygotowanie</v>
      </c>
      <c r="K285" s="12" t="e">
        <f t="shared" si="10"/>
        <v>#REF!</v>
      </c>
      <c r="L285" s="12" t="e">
        <f>VLOOKUP(D285,[1]owssvr!$A$3:$AR$381,16,FALSE)</f>
        <v>#REF!</v>
      </c>
      <c r="M285" s="12" t="e">
        <f>VLOOKUP(D285,[1]owssvr!$A$3:$AR$381,18,FALSE)</f>
        <v>#REF!</v>
      </c>
      <c r="N285" s="12">
        <f>VLOOKUP(D285,[1]owssvr!$A$3:$AR$381,20,FALSE)</f>
        <v>16.495999999999999</v>
      </c>
      <c r="O285" s="12" t="e">
        <f>VLOOKUP(D285,[1]owssvr!$A$3:$AR$381,22,FALSE)</f>
        <v>#REF!</v>
      </c>
      <c r="P285" s="13" t="e">
        <f>VLOOKUP(D285,[1]owssvr!$A$3:$AR$381,24,FALSE)</f>
        <v>#REF!</v>
      </c>
      <c r="Q285" s="13" t="e">
        <f>VLOOKUP(D285,[1]owssvr!$A$3:$AR$381,25,FALSE)</f>
        <v>#REF!</v>
      </c>
      <c r="R285" s="13"/>
      <c r="S285" s="13" t="e">
        <f>VLOOKUP(D285,[1]owssvr!$A$3:$AR$381,28,FALSE)</f>
        <v>#REF!</v>
      </c>
      <c r="T285" s="11"/>
      <c r="U285" s="14" t="str">
        <f>VLOOKUP(D285,[1]owssvr!$A$3:$AL$381,38,FALSE)</f>
        <v>18: 2 - przebudowa mostów w m. Ozorków i w m. Sierpów, 16 -  przepustów</v>
      </c>
      <c r="V285" s="76"/>
      <c r="W285" s="101"/>
      <c r="X285" s="101"/>
      <c r="Y285" s="102"/>
      <c r="Z285" s="102"/>
      <c r="AA285" s="103"/>
    </row>
    <row r="286" spans="1:27" ht="30.75" hidden="1" thickTop="1" x14ac:dyDescent="0.25">
      <c r="A286" s="34">
        <v>278</v>
      </c>
      <c r="B286" s="11"/>
      <c r="C286" s="32"/>
      <c r="D286" s="37">
        <v>220</v>
      </c>
      <c r="E286" s="11" t="str">
        <f>VLOOKUP(D286,[1]owssvr!$A$3:$AR$381,6,FALSE)</f>
        <v>Łódź</v>
      </c>
      <c r="F286" s="11" t="str">
        <f>VLOOKUP(D286,[1]owssvr!$A$3:$AR$381,4,FALSE)</f>
        <v>GP91</v>
      </c>
      <c r="G286" s="11" t="str">
        <f>VLOOKUP(D286,[1]owssvr!$A$3:$AR$381,2,FALSE)</f>
        <v>Wzmocnienie dk 1 przejście przez Łęczycę</v>
      </c>
      <c r="H286" s="11" t="str">
        <f>VLOOKUP(D286,[1]owssvr!$A$3:$AR$381,3,FALSE)</f>
        <v>138. Wzmocnienie dk 91 (dawniej dk 1) przejście przez Łęczycę</v>
      </c>
      <c r="I286" s="11"/>
      <c r="J286" s="11" t="str">
        <f>VLOOKUP(D286,[1]owssvr!$A$3:$AR$381,15,FALSE)</f>
        <v>Przygotowanie</v>
      </c>
      <c r="K286" s="12" t="e">
        <f t="shared" si="10"/>
        <v>#REF!</v>
      </c>
      <c r="L286" s="12" t="e">
        <f>VLOOKUP(D286,[1]owssvr!$A$3:$AR$381,16,FALSE)</f>
        <v>#REF!</v>
      </c>
      <c r="M286" s="12" t="e">
        <f>VLOOKUP(D286,[1]owssvr!$A$3:$AR$381,18,FALSE)</f>
        <v>#REF!</v>
      </c>
      <c r="N286" s="12">
        <f>VLOOKUP(D286,[1]owssvr!$A$3:$AR$381,20,FALSE)</f>
        <v>3.218</v>
      </c>
      <c r="O286" s="12" t="e">
        <f>VLOOKUP(D286,[1]owssvr!$A$3:$AR$381,22,FALSE)</f>
        <v>#REF!</v>
      </c>
      <c r="P286" s="13" t="e">
        <f>VLOOKUP(D286,[1]owssvr!$A$3:$AR$381,24,FALSE)</f>
        <v>#REF!</v>
      </c>
      <c r="Q286" s="13" t="e">
        <f>VLOOKUP(D286,[1]owssvr!$A$3:$AR$381,25,FALSE)</f>
        <v>#REF!</v>
      </c>
      <c r="R286" s="13"/>
      <c r="S286" s="13" t="e">
        <f>VLOOKUP(D286,[1]owssvr!$A$3:$AR$381,28,FALSE)</f>
        <v>#REF!</v>
      </c>
      <c r="T286" s="11"/>
      <c r="U286" s="14" t="str">
        <f>VLOOKUP(D286,[1]owssvr!$A$3:$AL$381,38,FALSE)</f>
        <v>przebudowa 3 przepustów</v>
      </c>
      <c r="V286" s="76"/>
      <c r="W286" s="101"/>
      <c r="X286" s="101"/>
      <c r="Y286" s="102"/>
      <c r="Z286" s="102"/>
      <c r="AA286" s="103"/>
    </row>
    <row r="287" spans="1:27" ht="30.75" hidden="1" thickTop="1" x14ac:dyDescent="0.25">
      <c r="A287" s="34">
        <v>279</v>
      </c>
      <c r="B287" s="11"/>
      <c r="C287" s="32"/>
      <c r="D287" s="37">
        <v>221</v>
      </c>
      <c r="E287" s="11" t="str">
        <f>VLOOKUP(D287,[1]owssvr!$A$3:$AR$381,6,FALSE)</f>
        <v>Łódź</v>
      </c>
      <c r="F287" s="11" t="str">
        <f>VLOOKUP(D287,[1]owssvr!$A$3:$AR$381,4,FALSE)</f>
        <v>GP12</v>
      </c>
      <c r="G287" s="11" t="str">
        <f>VLOOKUP(D287,[1]owssvr!$A$3:$AR$381,2,FALSE)</f>
        <v>Wzmocnienie dk 12 na odc. Słomków - Sieradz</v>
      </c>
      <c r="H287" s="11" t="str">
        <f>VLOOKUP(D287,[1]owssvr!$A$3:$AR$381,3,FALSE)</f>
        <v>088. Wzmocnienie  dk 12 na odc. Słomków – Sieradz</v>
      </c>
      <c r="I287" s="11"/>
      <c r="J287" s="11" t="str">
        <f>VLOOKUP(D287,[1]owssvr!$A$3:$AR$381,15,FALSE)</f>
        <v>Przygotowanie</v>
      </c>
      <c r="K287" s="12" t="e">
        <f t="shared" si="10"/>
        <v>#REF!</v>
      </c>
      <c r="L287" s="12" t="e">
        <f>VLOOKUP(D287,[1]owssvr!$A$3:$AR$381,16,FALSE)</f>
        <v>#REF!</v>
      </c>
      <c r="M287" s="12" t="e">
        <f>VLOOKUP(D287,[1]owssvr!$A$3:$AR$381,18,FALSE)</f>
        <v>#REF!</v>
      </c>
      <c r="N287" s="12">
        <f>VLOOKUP(D287,[1]owssvr!$A$3:$AR$381,20,FALSE)</f>
        <v>12.22</v>
      </c>
      <c r="O287" s="12" t="e">
        <f>VLOOKUP(D287,[1]owssvr!$A$3:$AR$381,22,FALSE)</f>
        <v>#REF!</v>
      </c>
      <c r="P287" s="13" t="e">
        <f>VLOOKUP(D287,[1]owssvr!$A$3:$AR$381,24,FALSE)</f>
        <v>#REF!</v>
      </c>
      <c r="Q287" s="13" t="e">
        <f>VLOOKUP(D287,[1]owssvr!$A$3:$AR$381,25,FALSE)</f>
        <v>#REF!</v>
      </c>
      <c r="R287" s="13"/>
      <c r="S287" s="13" t="e">
        <f>VLOOKUP(D287,[1]owssvr!$A$3:$AR$381,28,FALSE)</f>
        <v>#REF!</v>
      </c>
      <c r="T287" s="11"/>
      <c r="U287" s="14" t="str">
        <f>VLOOKUP(D287,[1]owssvr!$A$3:$AL$381,38,FALSE)</f>
        <v>7 przepustów</v>
      </c>
      <c r="V287" s="76"/>
      <c r="W287" s="101"/>
      <c r="X287" s="101"/>
      <c r="Y287" s="102"/>
      <c r="Z287" s="102"/>
      <c r="AA287" s="103"/>
    </row>
    <row r="288" spans="1:27" ht="60.75" hidden="1" thickTop="1" x14ac:dyDescent="0.25">
      <c r="A288" s="34">
        <v>280</v>
      </c>
      <c r="B288" s="11"/>
      <c r="C288" s="32"/>
      <c r="D288" s="37">
        <v>222</v>
      </c>
      <c r="E288" s="11" t="str">
        <f>VLOOKUP(D288,[1]owssvr!$A$3:$AR$381,6,FALSE)</f>
        <v>Łódź</v>
      </c>
      <c r="F288" s="11" t="str">
        <f>VLOOKUP(D288,[1]owssvr!$A$3:$AR$381,4,FALSE)</f>
        <v>GP14</v>
      </c>
      <c r="G288" s="11" t="str">
        <f>VLOOKUP(D288,[1]owssvr!$A$3:$AR$381,2,FALSE)</f>
        <v>Przebudowa dk 14 na odc.Głowno - gr.Łodzi</v>
      </c>
      <c r="H288" s="11" t="str">
        <f>VLOOKUP(D288,[1]owssvr!$A$3:$AR$381,3,FALSE)</f>
        <v>090. Przebudowa dk 14 na odc. Głowno - gr. Łodzi</v>
      </c>
      <c r="I288" s="11"/>
      <c r="J288" s="11" t="str">
        <f>VLOOKUP(D288,[1]owssvr!$A$3:$AR$381,15,FALSE)</f>
        <v>Przygotowanie</v>
      </c>
      <c r="K288" s="12" t="e">
        <f t="shared" si="10"/>
        <v>#REF!</v>
      </c>
      <c r="L288" s="12" t="e">
        <f>VLOOKUP(D288,[1]owssvr!$A$3:$AR$381,16,FALSE)</f>
        <v>#REF!</v>
      </c>
      <c r="M288" s="12" t="e">
        <f>VLOOKUP(D288,[1]owssvr!$A$3:$AR$381,18,FALSE)</f>
        <v>#REF!</v>
      </c>
      <c r="N288" s="12">
        <f>VLOOKUP(D288,[1]owssvr!$A$3:$AR$381,20,FALSE)</f>
        <v>14.789</v>
      </c>
      <c r="O288" s="12" t="e">
        <f>VLOOKUP(D288,[1]owssvr!$A$3:$AR$381,22,FALSE)</f>
        <v>#REF!</v>
      </c>
      <c r="P288" s="13" t="e">
        <f>VLOOKUP(D288,[1]owssvr!$A$3:$AR$381,24,FALSE)</f>
        <v>#REF!</v>
      </c>
      <c r="Q288" s="13" t="e">
        <f>VLOOKUP(D288,[1]owssvr!$A$3:$AR$381,25,FALSE)</f>
        <v>#REF!</v>
      </c>
      <c r="R288" s="13"/>
      <c r="S288" s="13" t="e">
        <f>VLOOKUP(D288,[1]owssvr!$A$3:$AR$381,28,FALSE)</f>
        <v>#REF!</v>
      </c>
      <c r="T288" s="11"/>
      <c r="U288" s="14" t="str">
        <f>VLOOKUP(D288,[1]owssvr!$A$3:$AL$381,38,FALSE)</f>
        <v>18:przebudowa 6 obiektów mostowych  w tym 3 na przepust, przebudowa 12 przepustów drogowych</v>
      </c>
      <c r="V288" s="76"/>
      <c r="W288" s="101"/>
      <c r="X288" s="101"/>
      <c r="Y288" s="102"/>
      <c r="Z288" s="102"/>
      <c r="AA288" s="103"/>
    </row>
    <row r="289" spans="1:27" ht="75.75" hidden="1" thickTop="1" x14ac:dyDescent="0.25">
      <c r="A289" s="34">
        <v>281</v>
      </c>
      <c r="B289" s="11"/>
      <c r="C289" s="32"/>
      <c r="D289" s="37">
        <v>420</v>
      </c>
      <c r="E289" s="11" t="str">
        <f>VLOOKUP(D289,[1]owssvr!$A$3:$AR$381,6,FALSE)</f>
        <v>Łódź</v>
      </c>
      <c r="F289" s="11" t="str">
        <f>VLOOKUP(D289,[1]owssvr!$A$3:$AR$381,4,FALSE)</f>
        <v>brak</v>
      </c>
      <c r="G289" s="11" t="str">
        <f>VLOOKUP(D289,[1]owssvr!$A$3:$AR$381,2,FALSE)</f>
        <v>Rozbudowa dk nr 48 odc. Inowłódz - granica woj. mazowieckiego wraz z budową obwodnic m. Inowłódz i m. Poświętne</v>
      </c>
      <c r="H289" s="11" t="str">
        <f>VLOOKUP(D289,[1]owssvr!$A$3:$AR$381,3,FALSE)</f>
        <v>1216. Rozbudowa drogi krajowej nr 48 na odcinku od km 14+400 do km 34+049 wraz z budową obwodnic m. Inowłódz i m. Poświętne</v>
      </c>
      <c r="I289" s="11"/>
      <c r="J289" s="11" t="str">
        <f>VLOOKUP(D289,[1]owssvr!$A$3:$AR$381,15,FALSE)</f>
        <v>Przygotowanie</v>
      </c>
      <c r="K289" s="12" t="e">
        <f t="shared" si="10"/>
        <v>#REF!</v>
      </c>
      <c r="L289" s="12" t="e">
        <f>VLOOKUP(D289,[1]owssvr!$A$3:$AR$381,16,FALSE)</f>
        <v>#REF!</v>
      </c>
      <c r="M289" s="12" t="e">
        <f>VLOOKUP(D289,[1]owssvr!$A$3:$AR$381,18,FALSE)</f>
        <v>#REF!</v>
      </c>
      <c r="N289" s="12">
        <f>VLOOKUP(D289,[1]owssvr!$A$3:$AR$381,20,FALSE)</f>
        <v>19.649000000000001</v>
      </c>
      <c r="O289" s="12" t="e">
        <f>VLOOKUP(D289,[1]owssvr!$A$3:$AR$381,22,FALSE)</f>
        <v>#REF!</v>
      </c>
      <c r="P289" s="13" t="e">
        <f>VLOOKUP(D289,[1]owssvr!$A$3:$AR$381,24,FALSE)</f>
        <v>#REF!</v>
      </c>
      <c r="Q289" s="13" t="e">
        <f>VLOOKUP(D289,[1]owssvr!$A$3:$AR$381,25,FALSE)</f>
        <v>#REF!</v>
      </c>
      <c r="R289" s="13"/>
      <c r="S289" s="13" t="e">
        <f>VLOOKUP(D289,[1]owssvr!$A$3:$AR$381,28,FALSE)</f>
        <v>#REF!</v>
      </c>
      <c r="T289" s="11"/>
      <c r="U289" s="14" t="str">
        <f>VLOOKUP(D289,[1]owssvr!$A$3:$AL$381,38,FALSE)</f>
        <v>0</v>
      </c>
      <c r="V289" s="76"/>
      <c r="W289" s="101"/>
      <c r="X289" s="101"/>
      <c r="Y289" s="102"/>
      <c r="Z289" s="102"/>
      <c r="AA289" s="103"/>
    </row>
    <row r="290" spans="1:27" ht="30.75" hidden="1" thickTop="1" x14ac:dyDescent="0.25">
      <c r="A290" s="34">
        <v>282</v>
      </c>
      <c r="B290" s="11"/>
      <c r="C290" s="32"/>
      <c r="D290" s="37">
        <v>421</v>
      </c>
      <c r="E290" s="11" t="str">
        <f>VLOOKUP(D290,[1]owssvr!$A$3:$AR$381,6,FALSE)</f>
        <v>Łódź</v>
      </c>
      <c r="F290" s="11" t="str">
        <f>VLOOKUP(D290,[1]owssvr!$A$3:$AR$381,4,FALSE)</f>
        <v>brak</v>
      </c>
      <c r="G290" s="11" t="str">
        <f>VLOOKUP(D290,[1]owssvr!$A$3:$AR$381,2,FALSE)</f>
        <v>Budowa obwodnicy m. Brzezin</v>
      </c>
      <c r="H290" s="11" t="str">
        <f>VLOOKUP(D290,[1]owssvr!$A$3:$AR$381,3,FALSE)</f>
        <v>1258. Budowa obwodnicy Brzezin w ciągu drogi krajowej nr 72</v>
      </c>
      <c r="I290" s="11"/>
      <c r="J290" s="11" t="str">
        <f>VLOOKUP(D290,[1]owssvr!$A$3:$AR$381,15,FALSE)</f>
        <v>Przygotowanie</v>
      </c>
      <c r="K290" s="12" t="e">
        <f t="shared" si="10"/>
        <v>#REF!</v>
      </c>
      <c r="L290" s="12" t="e">
        <f>VLOOKUP(D290,[1]owssvr!$A$3:$AR$381,16,FALSE)</f>
        <v>#REF!</v>
      </c>
      <c r="M290" s="12" t="e">
        <f>VLOOKUP(D290,[1]owssvr!$A$3:$AR$381,18,FALSE)</f>
        <v>#REF!</v>
      </c>
      <c r="N290" s="12">
        <v>15</v>
      </c>
      <c r="O290" s="12" t="e">
        <f>VLOOKUP(D290,[1]owssvr!$A$3:$AR$381,22,FALSE)</f>
        <v>#REF!</v>
      </c>
      <c r="P290" s="13" t="e">
        <f>VLOOKUP(D290,[1]owssvr!$A$3:$AR$381,24,FALSE)</f>
        <v>#REF!</v>
      </c>
      <c r="Q290" s="13" t="e">
        <f>VLOOKUP(D290,[1]owssvr!$A$3:$AR$381,25,FALSE)</f>
        <v>#REF!</v>
      </c>
      <c r="R290" s="13"/>
      <c r="S290" s="13" t="e">
        <f>VLOOKUP(D290,[1]owssvr!$A$3:$AR$381,28,FALSE)</f>
        <v>#REF!</v>
      </c>
      <c r="T290" s="11"/>
      <c r="U290" s="14" t="str">
        <f>VLOOKUP(D290,[1]owssvr!$A$3:$AL$381,38,FALSE)</f>
        <v>0</v>
      </c>
      <c r="V290" s="76"/>
      <c r="W290" s="101"/>
      <c r="X290" s="101"/>
      <c r="Y290" s="102"/>
      <c r="Z290" s="102"/>
      <c r="AA290" s="103"/>
    </row>
    <row r="291" spans="1:27" ht="45.75" hidden="1" thickTop="1" x14ac:dyDescent="0.25">
      <c r="A291" s="34">
        <v>283</v>
      </c>
      <c r="B291" s="11"/>
      <c r="C291" s="32"/>
      <c r="D291" s="37">
        <v>428</v>
      </c>
      <c r="E291" s="11" t="str">
        <f>VLOOKUP(D291,[1]owssvr!$A$3:$AR$381,6,FALSE)</f>
        <v>Łódź</v>
      </c>
      <c r="F291" s="11" t="str">
        <f>VLOOKUP(D291,[1]owssvr!$A$3:$AR$381,4,FALSE)</f>
        <v>S12</v>
      </c>
      <c r="G291" s="11" t="str">
        <f>VLOOKUP(D291,[1]owssvr!$A$3:$AR$381,2,FALSE)</f>
        <v>Piotrków Trybunalski - Sulejów (węzeł "Kozenin")</v>
      </c>
      <c r="H291" s="11" t="str">
        <f>VLOOKUP(D291,[1]owssvr!$A$3:$AR$381,3,FALSE)</f>
        <v>056. S12 Piotrków Trybunalski - Radom odc. Piotrków Trybunalski - gr. woj. łódzkiego</v>
      </c>
      <c r="I291" s="11"/>
      <c r="J291" s="11" t="str">
        <f>VLOOKUP(D291,[1]owssvr!$A$3:$AR$381,15,FALSE)</f>
        <v>Przygotowanie</v>
      </c>
      <c r="K291" s="12" t="e">
        <f t="shared" si="10"/>
        <v>#REF!</v>
      </c>
      <c r="L291" s="12" t="e">
        <f>VLOOKUP(D291,[1]owssvr!$A$3:$AR$381,16,FALSE)</f>
        <v>#REF!</v>
      </c>
      <c r="M291" s="12">
        <f>VLOOKUP(D291,[1]owssvr!$A$3:$AR$381,18,FALSE)</f>
        <v>35.1</v>
      </c>
      <c r="N291" s="12" t="e">
        <f>VLOOKUP(D291,[1]owssvr!$A$3:$AR$381,20,FALSE)</f>
        <v>#REF!</v>
      </c>
      <c r="O291" s="12" t="e">
        <f>VLOOKUP(D291,[1]owssvr!$A$3:$AR$381,22,FALSE)</f>
        <v>#REF!</v>
      </c>
      <c r="P291" s="13" t="e">
        <f>VLOOKUP(D291,[1]owssvr!$A$3:$AR$381,24,FALSE)</f>
        <v>#REF!</v>
      </c>
      <c r="Q291" s="13" t="e">
        <f>VLOOKUP(D291,[1]owssvr!$A$3:$AR$381,25,FALSE)</f>
        <v>#REF!</v>
      </c>
      <c r="R291" s="13"/>
      <c r="S291" s="13">
        <f>VLOOKUP(D291,[1]owssvr!$A$3:$AR$381,28,FALSE)</f>
        <v>45823</v>
      </c>
      <c r="T291" s="11"/>
      <c r="U291" s="14" t="str">
        <f>VLOOKUP(D291,[1]owssvr!$A$3:$AL$381,38,FALSE)</f>
        <v>nie ustalono</v>
      </c>
      <c r="V291" s="76"/>
      <c r="W291" s="101"/>
      <c r="X291" s="101"/>
      <c r="Y291" s="102"/>
      <c r="Z291" s="102"/>
      <c r="AA291" s="103"/>
    </row>
    <row r="292" spans="1:27" ht="45.75" hidden="1" thickTop="1" x14ac:dyDescent="0.25">
      <c r="A292" s="34">
        <v>284</v>
      </c>
      <c r="B292" s="11"/>
      <c r="C292" s="32"/>
      <c r="D292" s="37">
        <v>429</v>
      </c>
      <c r="E292" s="11" t="str">
        <f>VLOOKUP(D292,[1]owssvr!$A$3:$AR$381,6,FALSE)</f>
        <v>Łódź</v>
      </c>
      <c r="F292" s="11" t="str">
        <f>VLOOKUP(D292,[1]owssvr!$A$3:$AR$381,4,FALSE)</f>
        <v>S74</v>
      </c>
      <c r="G292" s="11" t="str">
        <f>VLOOKUP(D292,[1]owssvr!$A$3:$AR$381,2,FALSE)</f>
        <v>Sulejów - granica woj. łódzkiego</v>
      </c>
      <c r="H292" s="11" t="str">
        <f>VLOOKUP(D292,[1]owssvr!$A$3:$AR$381,3,FALSE)</f>
        <v>0763. S74 Sulejów - Kielce, odcinek Sulejów - granica województwa łódzkiego</v>
      </c>
      <c r="I292" s="11"/>
      <c r="J292" s="11" t="str">
        <f>VLOOKUP(D292,[1]owssvr!$A$3:$AR$381,15,FALSE)</f>
        <v>Przygotowanie</v>
      </c>
      <c r="K292" s="12" t="e">
        <f t="shared" si="10"/>
        <v>#REF!</v>
      </c>
      <c r="L292" s="12" t="e">
        <f>VLOOKUP(D292,[1]owssvr!$A$3:$AR$381,16,FALSE)</f>
        <v>#REF!</v>
      </c>
      <c r="M292" s="12">
        <f>VLOOKUP(D292,[1]owssvr!$A$3:$AR$381,18,FALSE)</f>
        <v>24.25</v>
      </c>
      <c r="N292" s="12" t="e">
        <f>VLOOKUP(D292,[1]owssvr!$A$3:$AR$381,20,FALSE)</f>
        <v>#REF!</v>
      </c>
      <c r="O292" s="12" t="e">
        <f>VLOOKUP(D292,[1]owssvr!$A$3:$AR$381,22,FALSE)</f>
        <v>#REF!</v>
      </c>
      <c r="P292" s="13" t="e">
        <f>VLOOKUP(D292,[1]owssvr!$A$3:$AR$381,24,FALSE)</f>
        <v>#REF!</v>
      </c>
      <c r="Q292" s="13" t="e">
        <f>VLOOKUP(D292,[1]owssvr!$A$3:$AR$381,25,FALSE)</f>
        <v>#REF!</v>
      </c>
      <c r="R292" s="13"/>
      <c r="S292" s="13">
        <f>VLOOKUP(D292,[1]owssvr!$A$3:$AR$381,28,FALSE)</f>
        <v>45823</v>
      </c>
      <c r="T292" s="11"/>
      <c r="U292" s="14" t="str">
        <f>VLOOKUP(D292,[1]owssvr!$A$3:$AL$381,38,FALSE)</f>
        <v>nie ustalono</v>
      </c>
      <c r="V292" s="76"/>
      <c r="W292" s="101"/>
      <c r="X292" s="101"/>
      <c r="Y292" s="102"/>
      <c r="Z292" s="102"/>
      <c r="AA292" s="103"/>
    </row>
    <row r="293" spans="1:27" ht="45.75" hidden="1" thickTop="1" x14ac:dyDescent="0.25">
      <c r="A293" s="34">
        <v>285</v>
      </c>
      <c r="B293" s="11"/>
      <c r="C293" s="32"/>
      <c r="D293" s="37">
        <v>447</v>
      </c>
      <c r="E293" s="11" t="str">
        <f>VLOOKUP(D293,[1]owssvr!$A$3:$AR$381,6,FALSE)</f>
        <v>Łódź</v>
      </c>
      <c r="F293" s="11" t="str">
        <f>VLOOKUP(D293,[1]owssvr!$A$3:$AR$381,4,FALSE)</f>
        <v>S12</v>
      </c>
      <c r="G293" s="11" t="str">
        <f>VLOOKUP(D293,[1]owssvr!$A$3:$AR$381,2,FALSE)</f>
        <v>węzeł "Kozenin" - granica województwa łódzkiego / mazowieckiego</v>
      </c>
      <c r="H293" s="11" t="str">
        <f>VLOOKUP(D293,[1]owssvr!$A$3:$AR$381,3,FALSE)</f>
        <v>056. S12 Piotrków Trybunalski - Radom odc. Piotrków Trybunalski - gr. woj. łódzkiego</v>
      </c>
      <c r="I293" s="11"/>
      <c r="J293" s="11" t="str">
        <f>VLOOKUP(D293,[1]owssvr!$A$3:$AR$381,15,FALSE)</f>
        <v>Przygotowanie</v>
      </c>
      <c r="K293" s="12" t="e">
        <f t="shared" si="10"/>
        <v>#REF!</v>
      </c>
      <c r="L293" s="12" t="e">
        <f>VLOOKUP(D293,[1]owssvr!$A$3:$AR$381,16,FALSE)</f>
        <v>#REF!</v>
      </c>
      <c r="M293" s="12">
        <v>26</v>
      </c>
      <c r="N293" s="12" t="e">
        <f>VLOOKUP(D293,[1]owssvr!$A$3:$AR$381,20,FALSE)</f>
        <v>#REF!</v>
      </c>
      <c r="O293" s="12" t="e">
        <f>VLOOKUP(D293,[1]owssvr!$A$3:$AR$381,22,FALSE)</f>
        <v>#REF!</v>
      </c>
      <c r="P293" s="13" t="e">
        <f>VLOOKUP(D293,[1]owssvr!$A$3:$AR$381,24,FALSE)</f>
        <v>#REF!</v>
      </c>
      <c r="Q293" s="13" t="e">
        <f>VLOOKUP(D293,[1]owssvr!$A$3:$AR$381,25,FALSE)</f>
        <v>#REF!</v>
      </c>
      <c r="R293" s="13"/>
      <c r="S293" s="13" t="str">
        <f>VLOOKUP(D293,[1]owssvr!$A$3:$AR$381,28,FALSE)</f>
        <v>2025-06-15</v>
      </c>
      <c r="T293" s="11"/>
      <c r="U293" s="14" t="str">
        <f>VLOOKUP(D293,[1]owssvr!$A$3:$AL$381,38,FALSE)</f>
        <v>nie ustalono</v>
      </c>
      <c r="V293" s="76"/>
      <c r="W293" s="101"/>
      <c r="X293" s="101"/>
      <c r="Y293" s="102"/>
      <c r="Z293" s="102"/>
      <c r="AA293" s="103"/>
    </row>
    <row r="294" spans="1:27" ht="45.75" hidden="1" thickTop="1" x14ac:dyDescent="0.25">
      <c r="A294" s="34">
        <v>286</v>
      </c>
      <c r="B294" s="11"/>
      <c r="C294" s="32"/>
      <c r="D294" s="37">
        <v>223</v>
      </c>
      <c r="E294" s="11" t="str">
        <f>VLOOKUP(D294,[1]owssvr!$A$3:$AR$381,6,FALSE)</f>
        <v>Łódź</v>
      </c>
      <c r="F294" s="11" t="str">
        <f>VLOOKUP(D294,[1]owssvr!$A$3:$AR$381,4,FALSE)</f>
        <v>S14</v>
      </c>
      <c r="G294" s="11" t="str">
        <f>VLOOKUP(D294,[1]owssvr!$A$3:$AR$381,2,FALSE)</f>
        <v>2. od węzła "Łódź Teofilów" (bez węzła) do DK91 w m. Słowik</v>
      </c>
      <c r="H294" s="11" t="str">
        <f>VLOOKUP(D294,[1]owssvr!$A$3:$AR$381,3,FALSE)</f>
        <v>058. Zachodnia obwodnica Łodzi w ciągu S14 wraz z obwodnicą Pabianic A2 (węzeł Emilia) - dk nr 14</v>
      </c>
      <c r="I294" s="11"/>
      <c r="J294" s="11" t="str">
        <f>VLOOKUP(D294,[1]owssvr!$A$3:$AR$381,15,FALSE)</f>
        <v>Przetarg</v>
      </c>
      <c r="K294" s="12" t="e">
        <f t="shared" si="10"/>
        <v>#REF!</v>
      </c>
      <c r="L294" s="12" t="e">
        <f>VLOOKUP(D294,[1]owssvr!$A$3:$AR$381,16,FALSE)</f>
        <v>#REF!</v>
      </c>
      <c r="M294" s="12">
        <f>VLOOKUP(D294,[1]owssvr!$A$3:$AR$381,18,FALSE)</f>
        <v>16.343</v>
      </c>
      <c r="N294" s="12" t="e">
        <f>VLOOKUP(D294,[1]owssvr!$A$3:$AR$381,20,FALSE)</f>
        <v>#REF!</v>
      </c>
      <c r="O294" s="12" t="e">
        <f>VLOOKUP(D294,[1]owssvr!$A$3:$AR$381,22,FALSE)</f>
        <v>#REF!</v>
      </c>
      <c r="P294" s="13" t="e">
        <f>VLOOKUP(D294,[1]owssvr!$A$3:$AR$381,24,FALSE)</f>
        <v>#REF!</v>
      </c>
      <c r="Q294" s="13" t="e">
        <f>VLOOKUP(D294,[1]owssvr!$A$3:$AR$381,25,FALSE)</f>
        <v>#REF!</v>
      </c>
      <c r="R294" s="13"/>
      <c r="S294" s="13">
        <f>VLOOKUP(D294,[1]owssvr!$A$3:$AR$381,28,FALSE)</f>
        <v>44134</v>
      </c>
      <c r="T294" s="11"/>
      <c r="U294" s="14" t="str">
        <f>VLOOKUP(D294,[1]owssvr!$A$3:$AL$381,38,FALSE)</f>
        <v>38 : 12 mosty,  10 przejścia dla zwierząt,  16 wiadukty,</v>
      </c>
      <c r="V294" s="76"/>
      <c r="W294" s="101"/>
      <c r="X294" s="101"/>
      <c r="Y294" s="102"/>
      <c r="Z294" s="102"/>
      <c r="AA294" s="103"/>
    </row>
    <row r="295" spans="1:27" ht="45.75" hidden="1" thickTop="1" x14ac:dyDescent="0.25">
      <c r="A295" s="34">
        <v>287</v>
      </c>
      <c r="B295" s="11"/>
      <c r="C295" s="32"/>
      <c r="D295" s="37">
        <v>224</v>
      </c>
      <c r="E295" s="11" t="str">
        <f>VLOOKUP(D295,[1]owssvr!$A$3:$AR$381,6,FALSE)</f>
        <v>Łódź</v>
      </c>
      <c r="F295" s="11" t="str">
        <f>VLOOKUP(D295,[1]owssvr!$A$3:$AR$381,4,FALSE)</f>
        <v>S14</v>
      </c>
      <c r="G295" s="11" t="str">
        <f>VLOOKUP(D295,[1]owssvr!$A$3:$AR$381,2,FALSE)</f>
        <v>1. od węzła "Łódź Lublinek" do węzła "Łódź Teofilów"</v>
      </c>
      <c r="H295" s="11" t="str">
        <f>VLOOKUP(D295,[1]owssvr!$A$3:$AR$381,3,FALSE)</f>
        <v>058. Zachodnia obwodnica Łodzi w ciągu S14 wraz z obwodnicą Pabianic A2 (węzeł Emilia) - dk nr 14</v>
      </c>
      <c r="I295" s="11"/>
      <c r="J295" s="11" t="str">
        <f>VLOOKUP(D295,[1]owssvr!$A$3:$AR$381,15,FALSE)</f>
        <v>Przetarg</v>
      </c>
      <c r="K295" s="12" t="e">
        <f t="shared" si="10"/>
        <v>#REF!</v>
      </c>
      <c r="L295" s="12" t="e">
        <f>VLOOKUP(D295,[1]owssvr!$A$3:$AR$381,16,FALSE)</f>
        <v>#REF!</v>
      </c>
      <c r="M295" s="12">
        <f>VLOOKUP(D295,[1]owssvr!$A$3:$AR$381,18,FALSE)</f>
        <v>12.057</v>
      </c>
      <c r="N295" s="12" t="e">
        <f>VLOOKUP(D295,[1]owssvr!$A$3:$AR$381,20,FALSE)</f>
        <v>#REF!</v>
      </c>
      <c r="O295" s="12" t="e">
        <f>VLOOKUP(D295,[1]owssvr!$A$3:$AR$381,22,FALSE)</f>
        <v>#REF!</v>
      </c>
      <c r="P295" s="13" t="e">
        <f>VLOOKUP(D295,[1]owssvr!$A$3:$AR$381,24,FALSE)</f>
        <v>#REF!</v>
      </c>
      <c r="Q295" s="13" t="e">
        <f>VLOOKUP(D295,[1]owssvr!$A$3:$AR$381,25,FALSE)</f>
        <v>#REF!</v>
      </c>
      <c r="R295" s="13"/>
      <c r="S295" s="13">
        <f>VLOOKUP(D295,[1]owssvr!$A$3:$AR$381,28,FALSE)</f>
        <v>43938</v>
      </c>
      <c r="T295" s="11"/>
      <c r="U295" s="14" t="str">
        <f>VLOOKUP(D295,[1]owssvr!$A$3:$AL$381,38,FALSE)</f>
        <v>28 : 5 mosty,  9 przejścia dla zwierząt,  13 wiadukty, 1 tunel</v>
      </c>
      <c r="V295" s="76"/>
      <c r="W295" s="101"/>
      <c r="X295" s="101"/>
      <c r="Y295" s="102"/>
      <c r="Z295" s="102"/>
      <c r="AA295" s="103"/>
    </row>
    <row r="296" spans="1:27" ht="75.75" hidden="1" thickTop="1" x14ac:dyDescent="0.25">
      <c r="A296" s="34">
        <v>288</v>
      </c>
      <c r="B296" s="11">
        <v>394</v>
      </c>
      <c r="C296" s="36">
        <v>292</v>
      </c>
      <c r="D296" s="37">
        <f>VLOOKUP(C296,[2]MŁK!$B$3:$AO$107,2,FALSE)</f>
        <v>83</v>
      </c>
      <c r="E296" s="11" t="s">
        <v>321</v>
      </c>
      <c r="F296" s="11" t="s">
        <v>264</v>
      </c>
      <c r="G296" s="11" t="s">
        <v>1604</v>
      </c>
      <c r="H296" s="11" t="s">
        <v>1605</v>
      </c>
      <c r="I296" s="11" t="s">
        <v>1606</v>
      </c>
      <c r="J296" s="11" t="s">
        <v>2349</v>
      </c>
      <c r="K296" s="12">
        <f t="shared" si="10"/>
        <v>13.242000000000001</v>
      </c>
      <c r="L296" s="12">
        <v>0</v>
      </c>
      <c r="M296" s="12">
        <v>0</v>
      </c>
      <c r="N296" s="12">
        <v>13.242000000000001</v>
      </c>
      <c r="O296" s="12">
        <v>0</v>
      </c>
      <c r="P296" s="13" t="s">
        <v>1609</v>
      </c>
      <c r="Q296" s="13" t="s">
        <v>2491</v>
      </c>
      <c r="R296" s="13"/>
      <c r="S296" s="13" t="s">
        <v>2492</v>
      </c>
      <c r="T296" s="11" t="s">
        <v>1607</v>
      </c>
      <c r="U296" s="14" t="s">
        <v>1970</v>
      </c>
      <c r="V296" s="77" t="s">
        <v>1889</v>
      </c>
      <c r="W296" s="101"/>
      <c r="X296" s="101"/>
      <c r="Y296" s="102"/>
      <c r="Z296" s="102"/>
      <c r="AA296" s="103"/>
    </row>
    <row r="297" spans="1:27" ht="30.75" hidden="1" thickTop="1" x14ac:dyDescent="0.25">
      <c r="A297" s="34">
        <v>289</v>
      </c>
      <c r="B297" s="38">
        <v>298</v>
      </c>
      <c r="C297" s="36" t="s">
        <v>1433</v>
      </c>
      <c r="D297" s="37">
        <v>0</v>
      </c>
      <c r="E297" s="11" t="s">
        <v>321</v>
      </c>
      <c r="F297" s="11" t="s">
        <v>344</v>
      </c>
      <c r="G297" s="11" t="s">
        <v>368</v>
      </c>
      <c r="H297" s="11" t="s">
        <v>369</v>
      </c>
      <c r="I297" s="11" t="s">
        <v>1432</v>
      </c>
      <c r="J297" s="11" t="s">
        <v>2350</v>
      </c>
      <c r="K297" s="12">
        <f t="shared" si="10"/>
        <v>15.855</v>
      </c>
      <c r="L297" s="12">
        <v>15.855</v>
      </c>
      <c r="M297" s="12">
        <v>0</v>
      </c>
      <c r="N297" s="12">
        <v>0</v>
      </c>
      <c r="O297" s="12">
        <v>0</v>
      </c>
      <c r="P297" s="13">
        <v>38196</v>
      </c>
      <c r="Q297" s="13">
        <v>38227</v>
      </c>
      <c r="R297" s="13">
        <v>38923</v>
      </c>
      <c r="S297" s="13"/>
      <c r="T297" s="11"/>
      <c r="U297" s="14" t="e">
        <v>#N/A</v>
      </c>
      <c r="V297" s="76" t="s">
        <v>1656</v>
      </c>
      <c r="W297" s="101"/>
      <c r="X297" s="101"/>
      <c r="Y297" s="102"/>
      <c r="Z297" s="102"/>
      <c r="AA297" s="103"/>
    </row>
    <row r="298" spans="1:27" ht="75.75" hidden="1" thickTop="1" x14ac:dyDescent="0.25">
      <c r="A298" s="34">
        <v>290</v>
      </c>
      <c r="B298" s="35">
        <v>299</v>
      </c>
      <c r="C298" s="36">
        <v>73</v>
      </c>
      <c r="D298" s="37">
        <v>0</v>
      </c>
      <c r="E298" s="11" t="s">
        <v>321</v>
      </c>
      <c r="F298" s="11" t="s">
        <v>344</v>
      </c>
      <c r="G298" s="11" t="s">
        <v>368</v>
      </c>
      <c r="H298" s="11" t="s">
        <v>1434</v>
      </c>
      <c r="I298" s="11" t="s">
        <v>1435</v>
      </c>
      <c r="J298" s="11" t="s">
        <v>2350</v>
      </c>
      <c r="K298" s="12">
        <f t="shared" si="10"/>
        <v>23.9</v>
      </c>
      <c r="L298" s="12">
        <v>23.9</v>
      </c>
      <c r="M298" s="12">
        <v>0</v>
      </c>
      <c r="N298" s="12">
        <v>0</v>
      </c>
      <c r="O298" s="12">
        <v>0</v>
      </c>
      <c r="P298" s="13">
        <v>38196</v>
      </c>
      <c r="Q298" s="13">
        <v>38227</v>
      </c>
      <c r="R298" s="13">
        <v>38923</v>
      </c>
      <c r="S298" s="13"/>
      <c r="T298" s="11"/>
      <c r="U298" s="14" t="s">
        <v>1898</v>
      </c>
      <c r="V298" s="76" t="s">
        <v>1657</v>
      </c>
      <c r="W298" s="101"/>
      <c r="X298" s="101"/>
      <c r="Y298" s="102"/>
      <c r="Z298" s="102"/>
      <c r="AA298" s="103"/>
    </row>
    <row r="299" spans="1:27" ht="45.75" hidden="1" thickTop="1" x14ac:dyDescent="0.25">
      <c r="A299" s="34">
        <v>291</v>
      </c>
      <c r="B299" s="38">
        <v>300</v>
      </c>
      <c r="C299" s="36">
        <v>74</v>
      </c>
      <c r="D299" s="37">
        <v>0</v>
      </c>
      <c r="E299" s="11" t="s">
        <v>321</v>
      </c>
      <c r="F299" s="11" t="s">
        <v>344</v>
      </c>
      <c r="G299" s="11" t="s">
        <v>370</v>
      </c>
      <c r="H299" s="11" t="s">
        <v>371</v>
      </c>
      <c r="I299" s="11" t="s">
        <v>1437</v>
      </c>
      <c r="J299" s="11" t="s">
        <v>2350</v>
      </c>
      <c r="K299" s="12">
        <f t="shared" si="10"/>
        <v>18.100000000000001</v>
      </c>
      <c r="L299" s="12">
        <v>18.100000000000001</v>
      </c>
      <c r="M299" s="12">
        <v>0</v>
      </c>
      <c r="N299" s="12">
        <v>0</v>
      </c>
      <c r="O299" s="12">
        <v>0</v>
      </c>
      <c r="P299" s="13">
        <v>38196</v>
      </c>
      <c r="Q299" s="13">
        <v>38227</v>
      </c>
      <c r="R299" s="13">
        <v>38923</v>
      </c>
      <c r="S299" s="13"/>
      <c r="T299" s="11"/>
      <c r="U299" s="14" t="e">
        <v>#N/A</v>
      </c>
      <c r="V299" s="76" t="s">
        <v>1658</v>
      </c>
      <c r="W299" s="101"/>
      <c r="X299" s="101"/>
      <c r="Y299" s="102"/>
      <c r="Z299" s="102"/>
      <c r="AA299" s="103"/>
    </row>
    <row r="300" spans="1:27" ht="60.75" hidden="1" thickTop="1" x14ac:dyDescent="0.25">
      <c r="A300" s="34">
        <v>292</v>
      </c>
      <c r="B300" s="38">
        <v>282</v>
      </c>
      <c r="C300" s="36">
        <v>68</v>
      </c>
      <c r="D300" s="37">
        <v>0</v>
      </c>
      <c r="E300" s="11" t="s">
        <v>321</v>
      </c>
      <c r="F300" s="11" t="s">
        <v>290</v>
      </c>
      <c r="G300" s="11" t="s">
        <v>365</v>
      </c>
      <c r="H300" s="11" t="s">
        <v>366</v>
      </c>
      <c r="I300" s="11" t="s">
        <v>1409</v>
      </c>
      <c r="J300" s="11" t="s">
        <v>2350</v>
      </c>
      <c r="K300" s="12">
        <f t="shared" si="10"/>
        <v>10.55</v>
      </c>
      <c r="L300" s="12">
        <v>0</v>
      </c>
      <c r="M300" s="12">
        <v>0</v>
      </c>
      <c r="N300" s="12">
        <v>10.55</v>
      </c>
      <c r="O300" s="12">
        <v>0</v>
      </c>
      <c r="P300" s="13">
        <v>38933</v>
      </c>
      <c r="Q300" s="13">
        <v>38959</v>
      </c>
      <c r="R300" s="13">
        <v>39408</v>
      </c>
      <c r="S300" s="13"/>
      <c r="T300" s="11"/>
      <c r="U300" s="14" t="s">
        <v>1910</v>
      </c>
      <c r="V300" s="76">
        <v>0</v>
      </c>
      <c r="W300" s="101"/>
      <c r="X300" s="101"/>
      <c r="Y300" s="102"/>
      <c r="Z300" s="102"/>
      <c r="AA300" s="103"/>
    </row>
    <row r="301" spans="1:27" ht="75.75" hidden="1" thickTop="1" x14ac:dyDescent="0.25">
      <c r="A301" s="34">
        <v>293</v>
      </c>
      <c r="B301" s="35">
        <v>247</v>
      </c>
      <c r="C301" s="36" t="s">
        <v>1349</v>
      </c>
      <c r="D301" s="37">
        <v>0</v>
      </c>
      <c r="E301" s="11" t="s">
        <v>321</v>
      </c>
      <c r="F301" s="11" t="s">
        <v>290</v>
      </c>
      <c r="G301" s="11" t="s">
        <v>364</v>
      </c>
      <c r="H301" s="11" t="s">
        <v>364</v>
      </c>
      <c r="I301" s="11" t="s">
        <v>1348</v>
      </c>
      <c r="J301" s="11" t="s">
        <v>2350</v>
      </c>
      <c r="K301" s="12">
        <f t="shared" si="10"/>
        <v>13.113</v>
      </c>
      <c r="L301" s="12">
        <v>0</v>
      </c>
      <c r="M301" s="12">
        <v>0</v>
      </c>
      <c r="N301" s="12">
        <v>13.113</v>
      </c>
      <c r="O301" s="12">
        <v>0</v>
      </c>
      <c r="P301" s="13">
        <v>39247</v>
      </c>
      <c r="Q301" s="13">
        <v>39276</v>
      </c>
      <c r="R301" s="13">
        <v>39773</v>
      </c>
      <c r="S301" s="13"/>
      <c r="T301" s="11"/>
      <c r="U301" s="14" t="e">
        <v>#N/A</v>
      </c>
      <c r="V301" s="76" t="s">
        <v>1681</v>
      </c>
      <c r="W301" s="101"/>
      <c r="X301" s="101"/>
      <c r="Y301" s="102"/>
      <c r="Z301" s="102"/>
      <c r="AA301" s="103"/>
    </row>
    <row r="302" spans="1:27" ht="75.75" hidden="1" thickTop="1" x14ac:dyDescent="0.25">
      <c r="A302" s="34">
        <v>294</v>
      </c>
      <c r="B302" s="35">
        <v>215</v>
      </c>
      <c r="C302" s="36">
        <v>67</v>
      </c>
      <c r="D302" s="37">
        <v>0</v>
      </c>
      <c r="E302" s="11" t="s">
        <v>321</v>
      </c>
      <c r="F302" s="11" t="s">
        <v>344</v>
      </c>
      <c r="G302" s="11" t="s">
        <v>362</v>
      </c>
      <c r="H302" s="11" t="s">
        <v>363</v>
      </c>
      <c r="I302" s="11" t="s">
        <v>1283</v>
      </c>
      <c r="J302" s="11" t="s">
        <v>2350</v>
      </c>
      <c r="K302" s="12">
        <f t="shared" si="10"/>
        <v>4.7610000000000001</v>
      </c>
      <c r="L302" s="12">
        <v>1.7</v>
      </c>
      <c r="M302" s="12">
        <v>0</v>
      </c>
      <c r="N302" s="12">
        <v>3.0609999999999999</v>
      </c>
      <c r="O302" s="12">
        <v>0</v>
      </c>
      <c r="P302" s="13">
        <v>39331</v>
      </c>
      <c r="Q302" s="13">
        <v>39345</v>
      </c>
      <c r="R302" s="13">
        <v>39801</v>
      </c>
      <c r="S302" s="13"/>
      <c r="T302" s="11"/>
      <c r="U302" s="14" t="e">
        <v>#N/A</v>
      </c>
      <c r="V302" s="76" t="s">
        <v>1687</v>
      </c>
      <c r="W302" s="101"/>
      <c r="X302" s="101"/>
      <c r="Y302" s="102"/>
      <c r="Z302" s="102"/>
      <c r="AA302" s="103"/>
    </row>
    <row r="303" spans="1:27" ht="30.75" hidden="1" thickTop="1" x14ac:dyDescent="0.25">
      <c r="A303" s="34">
        <v>295</v>
      </c>
      <c r="B303" s="38">
        <v>205</v>
      </c>
      <c r="C303" s="36" t="s">
        <v>1265</v>
      </c>
      <c r="D303" s="37">
        <v>0</v>
      </c>
      <c r="E303" s="11" t="s">
        <v>321</v>
      </c>
      <c r="F303" s="11" t="s">
        <v>290</v>
      </c>
      <c r="G303" s="11" t="s">
        <v>361</v>
      </c>
      <c r="H303" s="11" t="s">
        <v>1263</v>
      </c>
      <c r="I303" s="11" t="s">
        <v>1264</v>
      </c>
      <c r="J303" s="11" t="s">
        <v>2350</v>
      </c>
      <c r="K303" s="12">
        <f t="shared" si="10"/>
        <v>22.434000000000001</v>
      </c>
      <c r="L303" s="12">
        <v>0</v>
      </c>
      <c r="M303" s="12">
        <v>0</v>
      </c>
      <c r="N303" s="12">
        <v>22.434000000000001</v>
      </c>
      <c r="O303" s="12">
        <v>0</v>
      </c>
      <c r="P303" s="13">
        <v>39468</v>
      </c>
      <c r="Q303" s="13">
        <v>39484</v>
      </c>
      <c r="R303" s="13">
        <v>40016</v>
      </c>
      <c r="S303" s="13"/>
      <c r="T303" s="11"/>
      <c r="U303" s="14" t="e">
        <v>#N/A</v>
      </c>
      <c r="V303" s="76" t="s">
        <v>1693</v>
      </c>
      <c r="W303" s="101"/>
      <c r="X303" s="101"/>
      <c r="Y303" s="102"/>
      <c r="Z303" s="102"/>
      <c r="AA303" s="103"/>
    </row>
    <row r="304" spans="1:27" ht="45.75" hidden="1" thickTop="1" x14ac:dyDescent="0.25">
      <c r="A304" s="34">
        <v>296</v>
      </c>
      <c r="B304" s="38">
        <v>203</v>
      </c>
      <c r="C304" s="36">
        <v>69</v>
      </c>
      <c r="D304" s="37">
        <v>0</v>
      </c>
      <c r="E304" s="11" t="s">
        <v>321</v>
      </c>
      <c r="F304" s="11" t="s">
        <v>64</v>
      </c>
      <c r="G304" s="11" t="s">
        <v>359</v>
      </c>
      <c r="H304" s="11" t="s">
        <v>360</v>
      </c>
      <c r="I304" s="11" t="s">
        <v>1259</v>
      </c>
      <c r="J304" s="11" t="s">
        <v>2350</v>
      </c>
      <c r="K304" s="12">
        <f t="shared" si="10"/>
        <v>6.75</v>
      </c>
      <c r="L304" s="12">
        <v>0</v>
      </c>
      <c r="M304" s="12">
        <v>0</v>
      </c>
      <c r="N304" s="12">
        <v>6.75</v>
      </c>
      <c r="O304" s="12">
        <v>0</v>
      </c>
      <c r="P304" s="13">
        <v>39792</v>
      </c>
      <c r="Q304" s="13">
        <v>39800</v>
      </c>
      <c r="R304" s="13">
        <v>40161</v>
      </c>
      <c r="S304" s="13"/>
      <c r="T304" s="11"/>
      <c r="U304" s="14" t="e">
        <v>#N/A</v>
      </c>
      <c r="V304" s="76" t="s">
        <v>1710</v>
      </c>
      <c r="W304" s="101"/>
      <c r="X304" s="101"/>
      <c r="Y304" s="102"/>
      <c r="Z304" s="102"/>
      <c r="AA304" s="103"/>
    </row>
    <row r="305" spans="1:27" ht="105.75" hidden="1" thickTop="1" x14ac:dyDescent="0.25">
      <c r="A305" s="34">
        <v>297</v>
      </c>
      <c r="B305" s="35">
        <v>348</v>
      </c>
      <c r="C305" s="36">
        <v>164</v>
      </c>
      <c r="D305" s="37">
        <v>0</v>
      </c>
      <c r="E305" s="11" t="s">
        <v>321</v>
      </c>
      <c r="F305" s="11" t="s">
        <v>34</v>
      </c>
      <c r="G305" s="11" t="s">
        <v>349</v>
      </c>
      <c r="H305" s="11" t="s">
        <v>2107</v>
      </c>
      <c r="I305" s="11" t="s">
        <v>2108</v>
      </c>
      <c r="J305" s="11" t="s">
        <v>2350</v>
      </c>
      <c r="K305" s="12">
        <f t="shared" si="10"/>
        <v>60.768000000000001</v>
      </c>
      <c r="L305" s="12">
        <v>0</v>
      </c>
      <c r="M305" s="12">
        <v>60.768000000000001</v>
      </c>
      <c r="N305" s="12">
        <v>0</v>
      </c>
      <c r="O305" s="12">
        <v>0</v>
      </c>
      <c r="P305" s="13">
        <v>40059</v>
      </c>
      <c r="Q305" s="13">
        <v>40059</v>
      </c>
      <c r="R305" s="13" t="s">
        <v>2110</v>
      </c>
      <c r="S305" s="13"/>
      <c r="T305" s="11" t="s">
        <v>2109</v>
      </c>
      <c r="U305" s="14" t="s">
        <v>2045</v>
      </c>
      <c r="V305" s="76" t="s">
        <v>1834</v>
      </c>
      <c r="W305" s="101"/>
      <c r="X305" s="101"/>
      <c r="Y305" s="102"/>
      <c r="Z305" s="102"/>
      <c r="AA305" s="103"/>
    </row>
    <row r="306" spans="1:27" ht="75.75" hidden="1" thickTop="1" x14ac:dyDescent="0.25">
      <c r="A306" s="34">
        <v>298</v>
      </c>
      <c r="B306" s="35">
        <v>73</v>
      </c>
      <c r="C306" s="36">
        <v>71</v>
      </c>
      <c r="D306" s="37">
        <v>0</v>
      </c>
      <c r="E306" s="11" t="s">
        <v>321</v>
      </c>
      <c r="F306" s="11" t="s">
        <v>344</v>
      </c>
      <c r="G306" s="11" t="s">
        <v>345</v>
      </c>
      <c r="H306" s="11" t="s">
        <v>347</v>
      </c>
      <c r="I306" s="11" t="s">
        <v>1012</v>
      </c>
      <c r="J306" s="11" t="s">
        <v>2350</v>
      </c>
      <c r="K306" s="12">
        <f t="shared" si="10"/>
        <v>16.966000000000001</v>
      </c>
      <c r="L306" s="12">
        <v>16.966000000000001</v>
      </c>
      <c r="M306" s="12">
        <v>0</v>
      </c>
      <c r="N306" s="12">
        <v>0</v>
      </c>
      <c r="O306" s="12">
        <v>0</v>
      </c>
      <c r="P306" s="13">
        <v>40084</v>
      </c>
      <c r="Q306" s="13">
        <v>40091</v>
      </c>
      <c r="R306" s="13">
        <v>41061</v>
      </c>
      <c r="S306" s="13"/>
      <c r="T306" s="11"/>
      <c r="U306" s="14" t="s">
        <v>2000</v>
      </c>
      <c r="V306" s="76" t="s">
        <v>1776</v>
      </c>
      <c r="W306" s="101"/>
      <c r="X306" s="101"/>
      <c r="Y306" s="102"/>
      <c r="Z306" s="102"/>
      <c r="AA306" s="103"/>
    </row>
    <row r="307" spans="1:27" ht="60.75" hidden="1" thickTop="1" x14ac:dyDescent="0.25">
      <c r="A307" s="34">
        <v>299</v>
      </c>
      <c r="B307" s="38">
        <v>88</v>
      </c>
      <c r="C307" s="36">
        <v>181</v>
      </c>
      <c r="D307" s="37">
        <v>0</v>
      </c>
      <c r="E307" s="11" t="s">
        <v>321</v>
      </c>
      <c r="F307" s="11" t="s">
        <v>300</v>
      </c>
      <c r="G307" s="11" t="s">
        <v>348</v>
      </c>
      <c r="H307" s="11" t="s">
        <v>348</v>
      </c>
      <c r="I307" s="11" t="s">
        <v>1043</v>
      </c>
      <c r="J307" s="11" t="s">
        <v>2350</v>
      </c>
      <c r="K307" s="12">
        <f t="shared" si="10"/>
        <v>7.88</v>
      </c>
      <c r="L307" s="12">
        <v>0</v>
      </c>
      <c r="M307" s="12">
        <v>0</v>
      </c>
      <c r="N307" s="12">
        <v>7.88</v>
      </c>
      <c r="O307" s="12">
        <v>0</v>
      </c>
      <c r="P307" s="13">
        <v>40312</v>
      </c>
      <c r="Q307" s="13">
        <v>40333</v>
      </c>
      <c r="R307" s="13">
        <v>40912</v>
      </c>
      <c r="S307" s="13"/>
      <c r="T307" s="11"/>
      <c r="U307" s="14" t="s">
        <v>1992</v>
      </c>
      <c r="V307" s="76" t="s">
        <v>1767</v>
      </c>
      <c r="W307" s="101"/>
      <c r="X307" s="101"/>
      <c r="Y307" s="102"/>
      <c r="Z307" s="102"/>
      <c r="AA307" s="103"/>
    </row>
    <row r="308" spans="1:27" ht="90.75" hidden="1" thickTop="1" x14ac:dyDescent="0.25">
      <c r="A308" s="34">
        <v>300</v>
      </c>
      <c r="B308" s="35">
        <v>67</v>
      </c>
      <c r="C308" s="36">
        <v>186</v>
      </c>
      <c r="D308" s="37">
        <v>0</v>
      </c>
      <c r="E308" s="11" t="s">
        <v>321</v>
      </c>
      <c r="F308" s="11" t="s">
        <v>53</v>
      </c>
      <c r="G308" s="11" t="s">
        <v>54</v>
      </c>
      <c r="H308" s="11" t="s">
        <v>342</v>
      </c>
      <c r="I308" s="11" t="s">
        <v>1000</v>
      </c>
      <c r="J308" s="11" t="s">
        <v>2350</v>
      </c>
      <c r="K308" s="12">
        <f t="shared" si="10"/>
        <v>7.7109999999999994</v>
      </c>
      <c r="L308" s="12">
        <v>7.7109999999999994</v>
      </c>
      <c r="M308" s="12">
        <v>0</v>
      </c>
      <c r="N308" s="12">
        <v>0</v>
      </c>
      <c r="O308" s="12">
        <v>0</v>
      </c>
      <c r="P308" s="13">
        <v>40326</v>
      </c>
      <c r="Q308" s="13">
        <v>40352</v>
      </c>
      <c r="R308" s="13" t="s">
        <v>2114</v>
      </c>
      <c r="S308" s="13"/>
      <c r="T308" s="11" t="s">
        <v>2115</v>
      </c>
      <c r="U308" s="14" t="e">
        <v>#N/A</v>
      </c>
      <c r="V308" s="76" t="s">
        <v>1772</v>
      </c>
      <c r="W308" s="101"/>
      <c r="X308" s="101"/>
      <c r="Y308" s="102"/>
      <c r="Z308" s="102"/>
      <c r="AA308" s="103"/>
    </row>
    <row r="309" spans="1:27" ht="135.75" hidden="1" thickTop="1" x14ac:dyDescent="0.25">
      <c r="A309" s="34">
        <v>301</v>
      </c>
      <c r="B309" s="35">
        <v>352</v>
      </c>
      <c r="C309" s="36">
        <v>184</v>
      </c>
      <c r="D309" s="37">
        <v>0</v>
      </c>
      <c r="E309" s="11" t="s">
        <v>321</v>
      </c>
      <c r="F309" s="11" t="s">
        <v>354</v>
      </c>
      <c r="G309" s="11" t="s">
        <v>355</v>
      </c>
      <c r="H309" s="11" t="s">
        <v>2111</v>
      </c>
      <c r="I309" s="11" t="s">
        <v>1082</v>
      </c>
      <c r="J309" s="11" t="s">
        <v>2350</v>
      </c>
      <c r="K309" s="12">
        <f t="shared" si="10"/>
        <v>15.183</v>
      </c>
      <c r="L309" s="12">
        <v>0</v>
      </c>
      <c r="M309" s="12">
        <v>9.3130000000000006</v>
      </c>
      <c r="N309" s="12">
        <v>5.87</v>
      </c>
      <c r="O309" s="12">
        <v>0</v>
      </c>
      <c r="P309" s="13">
        <v>40347</v>
      </c>
      <c r="Q309" s="13">
        <v>40368</v>
      </c>
      <c r="R309" s="13" t="s">
        <v>2113</v>
      </c>
      <c r="S309" s="13"/>
      <c r="T309" s="11" t="s">
        <v>2112</v>
      </c>
      <c r="U309" s="14" t="s">
        <v>1995</v>
      </c>
      <c r="V309" s="76" t="s">
        <v>1769</v>
      </c>
      <c r="W309" s="101"/>
      <c r="X309" s="101"/>
      <c r="Y309" s="102"/>
      <c r="Z309" s="102"/>
      <c r="AA309" s="103"/>
    </row>
    <row r="310" spans="1:27" ht="120.75" hidden="1" thickTop="1" x14ac:dyDescent="0.25">
      <c r="A310" s="34">
        <v>302</v>
      </c>
      <c r="B310" s="38">
        <v>64</v>
      </c>
      <c r="C310" s="36">
        <v>191</v>
      </c>
      <c r="D310" s="37">
        <v>0</v>
      </c>
      <c r="E310" s="11" t="s">
        <v>321</v>
      </c>
      <c r="F310" s="11" t="s">
        <v>53</v>
      </c>
      <c r="G310" s="11" t="s">
        <v>54</v>
      </c>
      <c r="H310" s="11" t="s">
        <v>339</v>
      </c>
      <c r="I310" s="11" t="s">
        <v>994</v>
      </c>
      <c r="J310" s="11" t="s">
        <v>2350</v>
      </c>
      <c r="K310" s="12">
        <f t="shared" si="10"/>
        <v>15.2</v>
      </c>
      <c r="L310" s="12">
        <v>15.2</v>
      </c>
      <c r="M310" s="12">
        <v>0</v>
      </c>
      <c r="N310" s="12">
        <v>0</v>
      </c>
      <c r="O310" s="12">
        <v>0</v>
      </c>
      <c r="P310" s="13">
        <v>40347</v>
      </c>
      <c r="Q310" s="13">
        <v>40375</v>
      </c>
      <c r="R310" s="13">
        <v>41226</v>
      </c>
      <c r="S310" s="13"/>
      <c r="T310" s="11"/>
      <c r="U310" s="14" t="s">
        <v>2015</v>
      </c>
      <c r="V310" s="76" t="s">
        <v>1794</v>
      </c>
      <c r="W310" s="101"/>
      <c r="X310" s="101"/>
      <c r="Y310" s="102"/>
      <c r="Z310" s="102"/>
      <c r="AA310" s="103"/>
    </row>
    <row r="311" spans="1:27" ht="90.75" hidden="1" thickTop="1" x14ac:dyDescent="0.25">
      <c r="A311" s="34">
        <v>303</v>
      </c>
      <c r="B311" s="38">
        <v>66</v>
      </c>
      <c r="C311" s="36">
        <v>190</v>
      </c>
      <c r="D311" s="37">
        <v>0</v>
      </c>
      <c r="E311" s="11" t="s">
        <v>321</v>
      </c>
      <c r="F311" s="11" t="s">
        <v>53</v>
      </c>
      <c r="G311" s="11" t="s">
        <v>54</v>
      </c>
      <c r="H311" s="11" t="s">
        <v>341</v>
      </c>
      <c r="I311" s="11" t="s">
        <v>998</v>
      </c>
      <c r="J311" s="11" t="s">
        <v>2350</v>
      </c>
      <c r="K311" s="12">
        <f t="shared" si="10"/>
        <v>21</v>
      </c>
      <c r="L311" s="12">
        <v>21</v>
      </c>
      <c r="M311" s="12">
        <v>0</v>
      </c>
      <c r="N311" s="12">
        <v>0</v>
      </c>
      <c r="O311" s="12">
        <v>0</v>
      </c>
      <c r="P311" s="13">
        <v>40347</v>
      </c>
      <c r="Q311" s="13">
        <v>40375</v>
      </c>
      <c r="R311" s="13">
        <v>41226</v>
      </c>
      <c r="S311" s="13"/>
      <c r="T311" s="11"/>
      <c r="U311" s="14" t="s">
        <v>2017</v>
      </c>
      <c r="V311" s="76" t="s">
        <v>1796</v>
      </c>
      <c r="W311" s="101"/>
      <c r="X311" s="101"/>
      <c r="Y311" s="102"/>
      <c r="Z311" s="102"/>
      <c r="AA311" s="103"/>
    </row>
    <row r="312" spans="1:27" ht="120.75" hidden="1" thickTop="1" x14ac:dyDescent="0.25">
      <c r="A312" s="34">
        <v>304</v>
      </c>
      <c r="B312" s="35">
        <v>65</v>
      </c>
      <c r="C312" s="36">
        <v>192</v>
      </c>
      <c r="D312" s="37">
        <v>0</v>
      </c>
      <c r="E312" s="11" t="s">
        <v>321</v>
      </c>
      <c r="F312" s="11" t="s">
        <v>53</v>
      </c>
      <c r="G312" s="11" t="s">
        <v>54</v>
      </c>
      <c r="H312" s="11" t="s">
        <v>340</v>
      </c>
      <c r="I312" s="11" t="s">
        <v>996</v>
      </c>
      <c r="J312" s="11" t="s">
        <v>2350</v>
      </c>
      <c r="K312" s="12">
        <f t="shared" si="10"/>
        <v>9</v>
      </c>
      <c r="L312" s="12">
        <v>9</v>
      </c>
      <c r="M312" s="12">
        <v>0</v>
      </c>
      <c r="N312" s="12">
        <v>0</v>
      </c>
      <c r="O312" s="12">
        <v>0</v>
      </c>
      <c r="P312" s="13">
        <v>40368</v>
      </c>
      <c r="Q312" s="13">
        <v>40396</v>
      </c>
      <c r="R312" s="13">
        <v>41226</v>
      </c>
      <c r="S312" s="13"/>
      <c r="T312" s="11"/>
      <c r="U312" s="14" t="s">
        <v>2016</v>
      </c>
      <c r="V312" s="76" t="s">
        <v>1795</v>
      </c>
      <c r="W312" s="101"/>
      <c r="X312" s="101"/>
      <c r="Y312" s="102"/>
      <c r="Z312" s="102"/>
      <c r="AA312" s="103"/>
    </row>
    <row r="313" spans="1:27" ht="150.75" hidden="1" thickTop="1" x14ac:dyDescent="0.25">
      <c r="A313" s="34">
        <v>305</v>
      </c>
      <c r="B313" s="38">
        <v>343</v>
      </c>
      <c r="C313" s="36">
        <v>193</v>
      </c>
      <c r="D313" s="37">
        <v>0</v>
      </c>
      <c r="E313" s="11" t="s">
        <v>321</v>
      </c>
      <c r="F313" s="11" t="s">
        <v>53</v>
      </c>
      <c r="G313" s="11" t="s">
        <v>54</v>
      </c>
      <c r="H313" s="11" t="s">
        <v>2118</v>
      </c>
      <c r="I313" s="11" t="s">
        <v>2119</v>
      </c>
      <c r="J313" s="11" t="s">
        <v>2350</v>
      </c>
      <c r="K313" s="12">
        <f t="shared" si="10"/>
        <v>3.222</v>
      </c>
      <c r="L313" s="12">
        <v>3.222</v>
      </c>
      <c r="M313" s="12">
        <v>0</v>
      </c>
      <c r="N313" s="12">
        <v>0</v>
      </c>
      <c r="O313" s="12">
        <v>0</v>
      </c>
      <c r="P313" s="13">
        <v>40368</v>
      </c>
      <c r="Q313" s="13">
        <v>40396</v>
      </c>
      <c r="R313" s="13" t="s">
        <v>2117</v>
      </c>
      <c r="S313" s="13"/>
      <c r="T313" s="11" t="s">
        <v>2116</v>
      </c>
      <c r="U313" s="14" t="s">
        <v>2014</v>
      </c>
      <c r="V313" s="76" t="s">
        <v>1793</v>
      </c>
      <c r="W313" s="101"/>
      <c r="X313" s="101"/>
      <c r="Y313" s="102"/>
      <c r="Z313" s="102"/>
      <c r="AA313" s="103"/>
    </row>
    <row r="314" spans="1:27" ht="150.75" hidden="1" thickTop="1" x14ac:dyDescent="0.25">
      <c r="A314" s="34">
        <v>306</v>
      </c>
      <c r="B314" s="38">
        <v>135</v>
      </c>
      <c r="C314" s="36">
        <v>220</v>
      </c>
      <c r="D314" s="37">
        <v>0</v>
      </c>
      <c r="E314" s="11" t="s">
        <v>321</v>
      </c>
      <c r="F314" s="11" t="s">
        <v>300</v>
      </c>
      <c r="G314" s="11" t="s">
        <v>357</v>
      </c>
      <c r="H314" s="11" t="s">
        <v>358</v>
      </c>
      <c r="I314" s="11" t="s">
        <v>1130</v>
      </c>
      <c r="J314" s="11" t="s">
        <v>2350</v>
      </c>
      <c r="K314" s="12">
        <f t="shared" si="10"/>
        <v>10.554</v>
      </c>
      <c r="L314" s="12">
        <v>0</v>
      </c>
      <c r="M314" s="12">
        <v>0</v>
      </c>
      <c r="N314" s="12">
        <v>10.554</v>
      </c>
      <c r="O314" s="12">
        <v>0</v>
      </c>
      <c r="P314" s="13">
        <v>40358</v>
      </c>
      <c r="Q314" s="13">
        <v>40402</v>
      </c>
      <c r="R314" s="13">
        <v>40963</v>
      </c>
      <c r="S314" s="13"/>
      <c r="T314" s="11"/>
      <c r="U314" s="14" t="s">
        <v>1994</v>
      </c>
      <c r="V314" s="76" t="s">
        <v>1708</v>
      </c>
      <c r="W314" s="101"/>
      <c r="X314" s="101"/>
      <c r="Y314" s="102"/>
      <c r="Z314" s="102"/>
      <c r="AA314" s="103"/>
    </row>
    <row r="315" spans="1:27" ht="105.75" hidden="1" thickTop="1" x14ac:dyDescent="0.25">
      <c r="A315" s="34">
        <v>307</v>
      </c>
      <c r="B315" s="38">
        <v>98</v>
      </c>
      <c r="C315" s="36">
        <v>209</v>
      </c>
      <c r="D315" s="37">
        <v>0</v>
      </c>
      <c r="E315" s="11" t="s">
        <v>321</v>
      </c>
      <c r="F315" s="11" t="s">
        <v>34</v>
      </c>
      <c r="G315" s="11" t="s">
        <v>352</v>
      </c>
      <c r="H315" s="11" t="s">
        <v>353</v>
      </c>
      <c r="I315" s="11" t="s">
        <v>1065</v>
      </c>
      <c r="J315" s="11" t="s">
        <v>2350</v>
      </c>
      <c r="K315" s="12">
        <f t="shared" si="10"/>
        <v>22.805</v>
      </c>
      <c r="L315" s="12">
        <v>0</v>
      </c>
      <c r="M315" s="12">
        <v>22.805</v>
      </c>
      <c r="N315" s="12">
        <v>0</v>
      </c>
      <c r="O315" s="12">
        <v>0</v>
      </c>
      <c r="P315" s="13">
        <v>40480</v>
      </c>
      <c r="Q315" s="13">
        <v>40506</v>
      </c>
      <c r="R315" s="13">
        <v>41208</v>
      </c>
      <c r="S315" s="13"/>
      <c r="T315" s="11"/>
      <c r="U315" s="14" t="s">
        <v>51</v>
      </c>
      <c r="V315" s="76" t="s">
        <v>1790</v>
      </c>
      <c r="W315" s="101"/>
      <c r="X315" s="101"/>
      <c r="Y315" s="102"/>
      <c r="Z315" s="102"/>
      <c r="AA315" s="103"/>
    </row>
    <row r="316" spans="1:27" ht="75.75" hidden="1" thickTop="1" x14ac:dyDescent="0.25">
      <c r="A316" s="34">
        <v>308</v>
      </c>
      <c r="B316" s="38">
        <v>31</v>
      </c>
      <c r="C316" s="36">
        <v>225</v>
      </c>
      <c r="D316" s="37">
        <v>0</v>
      </c>
      <c r="E316" s="11" t="s">
        <v>321</v>
      </c>
      <c r="F316" s="11" t="s">
        <v>34</v>
      </c>
      <c r="G316" s="11" t="s">
        <v>322</v>
      </c>
      <c r="H316" s="11" t="s">
        <v>336</v>
      </c>
      <c r="I316" s="11" t="s">
        <v>940</v>
      </c>
      <c r="J316" s="11" t="s">
        <v>2350</v>
      </c>
      <c r="K316" s="12">
        <f t="shared" si="10"/>
        <v>2.036</v>
      </c>
      <c r="L316" s="12">
        <v>0</v>
      </c>
      <c r="M316" s="12">
        <v>2.036</v>
      </c>
      <c r="N316" s="12">
        <v>0</v>
      </c>
      <c r="O316" s="12">
        <v>0</v>
      </c>
      <c r="P316" s="13">
        <v>40739</v>
      </c>
      <c r="Q316" s="13">
        <v>40739</v>
      </c>
      <c r="R316" s="13">
        <v>41628</v>
      </c>
      <c r="S316" s="13"/>
      <c r="T316" s="11" t="s">
        <v>337</v>
      </c>
      <c r="U316" s="14" t="s">
        <v>2038</v>
      </c>
      <c r="V316" s="76" t="s">
        <v>1824</v>
      </c>
      <c r="W316" s="101"/>
      <c r="X316" s="101"/>
      <c r="Y316" s="102"/>
      <c r="Z316" s="102"/>
      <c r="AA316" s="103"/>
    </row>
    <row r="317" spans="1:27" ht="75.75" hidden="1" thickTop="1" x14ac:dyDescent="0.25">
      <c r="A317" s="34">
        <v>309</v>
      </c>
      <c r="B317" s="38">
        <v>72</v>
      </c>
      <c r="C317" s="36">
        <v>228</v>
      </c>
      <c r="D317" s="37">
        <v>0</v>
      </c>
      <c r="E317" s="11" t="s">
        <v>321</v>
      </c>
      <c r="F317" s="11" t="s">
        <v>344</v>
      </c>
      <c r="G317" s="11" t="s">
        <v>345</v>
      </c>
      <c r="H317" s="11" t="s">
        <v>346</v>
      </c>
      <c r="I317" s="11" t="s">
        <v>1010</v>
      </c>
      <c r="J317" s="11" t="s">
        <v>2350</v>
      </c>
      <c r="K317" s="12">
        <f t="shared" si="10"/>
        <v>29.239000000000001</v>
      </c>
      <c r="L317" s="12">
        <v>29.239000000000001</v>
      </c>
      <c r="M317" s="12">
        <v>0</v>
      </c>
      <c r="N317" s="12">
        <v>0</v>
      </c>
      <c r="O317" s="12">
        <v>0</v>
      </c>
      <c r="P317" s="13">
        <v>40752</v>
      </c>
      <c r="Q317" s="13">
        <v>40752</v>
      </c>
      <c r="R317" s="13">
        <v>41062</v>
      </c>
      <c r="S317" s="13"/>
      <c r="T317" s="11"/>
      <c r="U317" s="14" t="e">
        <v>#N/A</v>
      </c>
      <c r="V317" s="76" t="s">
        <v>1777</v>
      </c>
      <c r="W317" s="101"/>
      <c r="X317" s="101"/>
      <c r="Y317" s="102"/>
      <c r="Z317" s="102"/>
      <c r="AA317" s="103"/>
    </row>
    <row r="318" spans="1:27" ht="150.75" hidden="1" thickTop="1" x14ac:dyDescent="0.25">
      <c r="A318" s="34">
        <v>310</v>
      </c>
      <c r="B318" s="35">
        <v>342</v>
      </c>
      <c r="C318" s="36">
        <v>233</v>
      </c>
      <c r="D318" s="37">
        <v>0</v>
      </c>
      <c r="E318" s="11" t="s">
        <v>321</v>
      </c>
      <c r="F318" s="11" t="s">
        <v>34</v>
      </c>
      <c r="G318" s="11" t="s">
        <v>322</v>
      </c>
      <c r="H318" s="11" t="s">
        <v>2120</v>
      </c>
      <c r="I318" s="11" t="s">
        <v>1501</v>
      </c>
      <c r="J318" s="11" t="s">
        <v>2350</v>
      </c>
      <c r="K318" s="12">
        <f t="shared" si="10"/>
        <v>12.469999999999999</v>
      </c>
      <c r="L318" s="12">
        <v>0</v>
      </c>
      <c r="M318" s="12">
        <v>12.469999999999999</v>
      </c>
      <c r="N318" s="12">
        <v>0</v>
      </c>
      <c r="O318" s="12">
        <v>0</v>
      </c>
      <c r="P318" s="13">
        <v>40821</v>
      </c>
      <c r="Q318" s="13">
        <v>40821</v>
      </c>
      <c r="R318" s="13" t="s">
        <v>2121</v>
      </c>
      <c r="S318" s="13"/>
      <c r="T318" s="11" t="s">
        <v>2122</v>
      </c>
      <c r="U318" s="14" t="e">
        <v>#N/A</v>
      </c>
      <c r="V318" s="76" t="s">
        <v>1836</v>
      </c>
      <c r="W318" s="101"/>
      <c r="X318" s="101"/>
      <c r="Y318" s="102"/>
      <c r="Z318" s="102"/>
      <c r="AA318" s="103"/>
    </row>
    <row r="319" spans="1:27" ht="60.75" hidden="1" thickTop="1" x14ac:dyDescent="0.25">
      <c r="A319" s="34">
        <v>311</v>
      </c>
      <c r="B319" s="35">
        <v>26</v>
      </c>
      <c r="C319" s="36">
        <v>235</v>
      </c>
      <c r="D319" s="37">
        <v>0</v>
      </c>
      <c r="E319" s="11" t="s">
        <v>321</v>
      </c>
      <c r="F319" s="11" t="s">
        <v>34</v>
      </c>
      <c r="G319" s="11" t="s">
        <v>322</v>
      </c>
      <c r="H319" s="11" t="s">
        <v>332</v>
      </c>
      <c r="I319" s="11" t="s">
        <v>929</v>
      </c>
      <c r="J319" s="11" t="s">
        <v>2350</v>
      </c>
      <c r="K319" s="12">
        <f t="shared" si="10"/>
        <v>4.0999999999999996</v>
      </c>
      <c r="L319" s="12">
        <v>2.8</v>
      </c>
      <c r="M319" s="12">
        <v>1.3</v>
      </c>
      <c r="N319" s="12">
        <v>0</v>
      </c>
      <c r="O319" s="12">
        <v>0</v>
      </c>
      <c r="P319" s="13">
        <v>40821</v>
      </c>
      <c r="Q319" s="13">
        <v>40840</v>
      </c>
      <c r="R319" s="13">
        <v>42552</v>
      </c>
      <c r="S319" s="13"/>
      <c r="T319" s="11" t="s">
        <v>333</v>
      </c>
      <c r="U319" s="14" t="e">
        <v>#N/A</v>
      </c>
      <c r="V319" s="76" t="s">
        <v>1860</v>
      </c>
      <c r="W319" s="101"/>
      <c r="X319" s="101"/>
      <c r="Y319" s="102"/>
      <c r="Z319" s="102"/>
      <c r="AA319" s="103"/>
    </row>
    <row r="320" spans="1:27" ht="105.75" hidden="1" thickTop="1" x14ac:dyDescent="0.25">
      <c r="A320" s="34">
        <v>312</v>
      </c>
      <c r="B320" s="38">
        <v>25</v>
      </c>
      <c r="C320" s="36">
        <v>234</v>
      </c>
      <c r="D320" s="37">
        <v>0</v>
      </c>
      <c r="E320" s="11" t="s">
        <v>321</v>
      </c>
      <c r="F320" s="11" t="s">
        <v>34</v>
      </c>
      <c r="G320" s="11" t="s">
        <v>322</v>
      </c>
      <c r="H320" s="11" t="s">
        <v>330</v>
      </c>
      <c r="I320" s="11" t="s">
        <v>927</v>
      </c>
      <c r="J320" s="11" t="s">
        <v>2350</v>
      </c>
      <c r="K320" s="12">
        <f t="shared" si="10"/>
        <v>19.350000000000001</v>
      </c>
      <c r="L320" s="12">
        <v>0</v>
      </c>
      <c r="M320" s="12">
        <v>19.350000000000001</v>
      </c>
      <c r="N320" s="12">
        <v>0</v>
      </c>
      <c r="O320" s="12">
        <v>0</v>
      </c>
      <c r="P320" s="13">
        <v>40821</v>
      </c>
      <c r="Q320" s="13">
        <v>40840</v>
      </c>
      <c r="R320" s="13" t="s">
        <v>2123</v>
      </c>
      <c r="S320" s="13"/>
      <c r="T320" s="11" t="s">
        <v>331</v>
      </c>
      <c r="U320" s="14" t="s">
        <v>2046</v>
      </c>
      <c r="V320" s="76" t="s">
        <v>1835</v>
      </c>
      <c r="W320" s="101"/>
      <c r="X320" s="101"/>
      <c r="Y320" s="102"/>
      <c r="Z320" s="102"/>
      <c r="AA320" s="103"/>
    </row>
    <row r="321" spans="1:27" ht="135.75" hidden="1" thickTop="1" x14ac:dyDescent="0.25">
      <c r="A321" s="34">
        <v>313</v>
      </c>
      <c r="B321" s="38">
        <v>23</v>
      </c>
      <c r="C321" s="36">
        <v>244</v>
      </c>
      <c r="D321" s="37">
        <v>0</v>
      </c>
      <c r="E321" s="11" t="s">
        <v>321</v>
      </c>
      <c r="F321" s="11" t="s">
        <v>34</v>
      </c>
      <c r="G321" s="11" t="s">
        <v>322</v>
      </c>
      <c r="H321" s="11" t="s">
        <v>327</v>
      </c>
      <c r="I321" s="11" t="s">
        <v>923</v>
      </c>
      <c r="J321" s="11" t="s">
        <v>2350</v>
      </c>
      <c r="K321" s="12">
        <f t="shared" si="10"/>
        <v>18.988</v>
      </c>
      <c r="L321" s="12">
        <v>0</v>
      </c>
      <c r="M321" s="12">
        <v>18.988</v>
      </c>
      <c r="N321" s="12">
        <v>0</v>
      </c>
      <c r="O321" s="12">
        <v>0</v>
      </c>
      <c r="P321" s="13">
        <v>40913</v>
      </c>
      <c r="Q321" s="13">
        <v>40920</v>
      </c>
      <c r="R321" s="13">
        <v>41940</v>
      </c>
      <c r="S321" s="13"/>
      <c r="T321" s="11"/>
      <c r="U321" s="14" t="s">
        <v>2054</v>
      </c>
      <c r="V321" s="76" t="s">
        <v>1844</v>
      </c>
      <c r="W321" s="101"/>
      <c r="X321" s="101"/>
      <c r="Y321" s="102"/>
      <c r="Z321" s="102"/>
      <c r="AA321" s="103"/>
    </row>
    <row r="322" spans="1:27" ht="90.75" hidden="1" thickTop="1" x14ac:dyDescent="0.25">
      <c r="A322" s="34">
        <v>314</v>
      </c>
      <c r="B322" s="38">
        <v>27</v>
      </c>
      <c r="C322" s="36">
        <v>245</v>
      </c>
      <c r="D322" s="37">
        <v>0</v>
      </c>
      <c r="E322" s="11" t="s">
        <v>321</v>
      </c>
      <c r="F322" s="11" t="s">
        <v>34</v>
      </c>
      <c r="G322" s="11" t="s">
        <v>322</v>
      </c>
      <c r="H322" s="11" t="s">
        <v>335</v>
      </c>
      <c r="I322" s="11" t="s">
        <v>931</v>
      </c>
      <c r="J322" s="11" t="s">
        <v>2350</v>
      </c>
      <c r="K322" s="12">
        <f t="shared" si="10"/>
        <v>19.591000000000001</v>
      </c>
      <c r="L322" s="12">
        <v>0</v>
      </c>
      <c r="M322" s="12">
        <v>19.591000000000001</v>
      </c>
      <c r="N322" s="12">
        <v>0</v>
      </c>
      <c r="O322" s="12">
        <v>0</v>
      </c>
      <c r="P322" s="13">
        <v>40913</v>
      </c>
      <c r="Q322" s="13">
        <v>40920</v>
      </c>
      <c r="R322" s="13">
        <v>41940</v>
      </c>
      <c r="S322" s="13"/>
      <c r="T322" s="11"/>
      <c r="U322" s="14" t="e">
        <v>#N/A</v>
      </c>
      <c r="V322" s="76" t="s">
        <v>1845</v>
      </c>
      <c r="W322" s="101"/>
      <c r="X322" s="101"/>
      <c r="Y322" s="102"/>
      <c r="Z322" s="102"/>
      <c r="AA322" s="103"/>
    </row>
    <row r="323" spans="1:27" ht="90.75" hidden="1" thickTop="1" x14ac:dyDescent="0.25">
      <c r="A323" s="34">
        <v>315</v>
      </c>
      <c r="B323" s="38">
        <v>13</v>
      </c>
      <c r="C323" s="36">
        <v>246</v>
      </c>
      <c r="D323" s="37">
        <v>0</v>
      </c>
      <c r="E323" s="11" t="s">
        <v>321</v>
      </c>
      <c r="F323" s="11" t="s">
        <v>300</v>
      </c>
      <c r="G323" s="11" t="s">
        <v>322</v>
      </c>
      <c r="H323" s="11" t="s">
        <v>323</v>
      </c>
      <c r="I323" s="11" t="s">
        <v>907</v>
      </c>
      <c r="J323" s="11" t="s">
        <v>2350</v>
      </c>
      <c r="K323" s="12">
        <f t="shared" si="10"/>
        <v>6.0229999999999997</v>
      </c>
      <c r="L323" s="12">
        <v>0</v>
      </c>
      <c r="M323" s="12">
        <v>0</v>
      </c>
      <c r="N323" s="12">
        <v>6.0229999999999997</v>
      </c>
      <c r="O323" s="12">
        <v>0</v>
      </c>
      <c r="P323" s="13">
        <v>40913</v>
      </c>
      <c r="Q323" s="13">
        <v>40920</v>
      </c>
      <c r="R323" s="13">
        <v>41941</v>
      </c>
      <c r="S323" s="13"/>
      <c r="T323" s="11"/>
      <c r="U323" s="14" t="s">
        <v>1920</v>
      </c>
      <c r="V323" s="76" t="s">
        <v>1846</v>
      </c>
      <c r="W323" s="101"/>
      <c r="X323" s="101"/>
      <c r="Y323" s="102"/>
      <c r="Z323" s="102"/>
      <c r="AA323" s="103"/>
    </row>
    <row r="324" spans="1:27" ht="105.75" hidden="1" thickTop="1" x14ac:dyDescent="0.25">
      <c r="A324" s="34">
        <v>316</v>
      </c>
      <c r="B324" s="35">
        <v>24</v>
      </c>
      <c r="C324" s="36">
        <v>247</v>
      </c>
      <c r="D324" s="37">
        <v>0</v>
      </c>
      <c r="E324" s="11" t="s">
        <v>321</v>
      </c>
      <c r="F324" s="11" t="s">
        <v>34</v>
      </c>
      <c r="G324" s="11" t="s">
        <v>322</v>
      </c>
      <c r="H324" s="11" t="s">
        <v>328</v>
      </c>
      <c r="I324" s="11" t="s">
        <v>925</v>
      </c>
      <c r="J324" s="11" t="s">
        <v>2350</v>
      </c>
      <c r="K324" s="12">
        <f t="shared" si="10"/>
        <v>35.933</v>
      </c>
      <c r="L324" s="12">
        <v>0</v>
      </c>
      <c r="M324" s="12">
        <v>35.933</v>
      </c>
      <c r="N324" s="12">
        <v>0</v>
      </c>
      <c r="O324" s="12">
        <v>0</v>
      </c>
      <c r="P324" s="13">
        <v>40913</v>
      </c>
      <c r="Q324" s="13">
        <v>40920</v>
      </c>
      <c r="R324" s="13">
        <v>41971</v>
      </c>
      <c r="S324" s="13"/>
      <c r="T324" s="11" t="s">
        <v>329</v>
      </c>
      <c r="U324" s="14" t="s">
        <v>2056</v>
      </c>
      <c r="V324" s="76" t="s">
        <v>1851</v>
      </c>
      <c r="W324" s="101"/>
      <c r="X324" s="101"/>
      <c r="Y324" s="102"/>
      <c r="Z324" s="102"/>
      <c r="AA324" s="103"/>
    </row>
    <row r="325" spans="1:27" ht="135.75" hidden="1" thickTop="1" x14ac:dyDescent="0.25">
      <c r="A325" s="34">
        <v>317</v>
      </c>
      <c r="B325" s="38">
        <v>1</v>
      </c>
      <c r="C325" s="36">
        <v>267</v>
      </c>
      <c r="D325" s="37">
        <v>0</v>
      </c>
      <c r="E325" s="11" t="s">
        <v>321</v>
      </c>
      <c r="F325" s="11" t="s">
        <v>53</v>
      </c>
      <c r="G325" s="11" t="s">
        <v>319</v>
      </c>
      <c r="H325" s="11" t="s">
        <v>320</v>
      </c>
      <c r="I325" s="11" t="s">
        <v>880</v>
      </c>
      <c r="J325" s="11" t="s">
        <v>2350</v>
      </c>
      <c r="K325" s="12">
        <f t="shared" si="10"/>
        <v>0</v>
      </c>
      <c r="L325" s="12">
        <v>0</v>
      </c>
      <c r="M325" s="12">
        <v>0</v>
      </c>
      <c r="N325" s="12">
        <v>0</v>
      </c>
      <c r="O325" s="12">
        <v>0</v>
      </c>
      <c r="P325" s="13">
        <v>41751</v>
      </c>
      <c r="Q325" s="13">
        <v>41751</v>
      </c>
      <c r="R325" s="13">
        <v>42180</v>
      </c>
      <c r="S325" s="13"/>
      <c r="T325" s="11" t="s">
        <v>699</v>
      </c>
      <c r="U325" s="14" t="e">
        <v>#N/A</v>
      </c>
      <c r="V325" s="76" t="s">
        <v>1852</v>
      </c>
      <c r="W325" s="101"/>
      <c r="X325" s="101"/>
      <c r="Y325" s="102"/>
      <c r="Z325" s="102"/>
      <c r="AA325" s="103"/>
    </row>
    <row r="326" spans="1:27" ht="105.75" hidden="1" thickTop="1" x14ac:dyDescent="0.25">
      <c r="A326" s="34">
        <v>318</v>
      </c>
      <c r="B326" s="35">
        <v>355</v>
      </c>
      <c r="C326" s="36">
        <v>283</v>
      </c>
      <c r="D326" s="37">
        <v>450</v>
      </c>
      <c r="E326" s="11" t="s">
        <v>321</v>
      </c>
      <c r="F326" s="11" t="s">
        <v>53</v>
      </c>
      <c r="G326" s="11" t="s">
        <v>387</v>
      </c>
      <c r="H326" s="11" t="s">
        <v>1511</v>
      </c>
      <c r="I326" s="11" t="s">
        <v>1512</v>
      </c>
      <c r="J326" s="11" t="s">
        <v>2350</v>
      </c>
      <c r="K326" s="12">
        <f t="shared" si="10"/>
        <v>13.128</v>
      </c>
      <c r="L326" s="12">
        <v>13.128</v>
      </c>
      <c r="M326" s="12">
        <v>0</v>
      </c>
      <c r="N326" s="12">
        <v>0</v>
      </c>
      <c r="O326" s="12">
        <v>0</v>
      </c>
      <c r="P326" s="13">
        <v>41912</v>
      </c>
      <c r="Q326" s="13">
        <v>41912</v>
      </c>
      <c r="R326" s="13">
        <v>42552</v>
      </c>
      <c r="S326" s="13"/>
      <c r="T326" s="11"/>
      <c r="U326" s="14" t="s">
        <v>2062</v>
      </c>
      <c r="V326" s="77" t="s">
        <v>1861</v>
      </c>
      <c r="W326" s="101"/>
      <c r="X326" s="101"/>
      <c r="Y326" s="102"/>
      <c r="Z326" s="102"/>
      <c r="AA326" s="103"/>
    </row>
    <row r="327" spans="1:27" ht="90.75" hidden="1" thickTop="1" x14ac:dyDescent="0.25">
      <c r="A327" s="34">
        <v>319</v>
      </c>
      <c r="B327" s="35">
        <v>357</v>
      </c>
      <c r="C327" s="36">
        <v>281</v>
      </c>
      <c r="D327" s="37">
        <v>451</v>
      </c>
      <c r="E327" s="11" t="s">
        <v>321</v>
      </c>
      <c r="F327" s="11" t="s">
        <v>53</v>
      </c>
      <c r="G327" s="11" t="s">
        <v>387</v>
      </c>
      <c r="H327" s="11" t="s">
        <v>1518</v>
      </c>
      <c r="I327" s="11" t="s">
        <v>1519</v>
      </c>
      <c r="J327" s="11" t="s">
        <v>2350</v>
      </c>
      <c r="K327" s="12">
        <f t="shared" si="10"/>
        <v>14.15</v>
      </c>
      <c r="L327" s="12">
        <v>14.15</v>
      </c>
      <c r="M327" s="12">
        <v>0</v>
      </c>
      <c r="N327" s="12">
        <v>0</v>
      </c>
      <c r="O327" s="12">
        <v>0</v>
      </c>
      <c r="P327" s="13">
        <v>41915</v>
      </c>
      <c r="Q327" s="13">
        <v>41915</v>
      </c>
      <c r="R327" s="13">
        <v>42552</v>
      </c>
      <c r="S327" s="13"/>
      <c r="T327" s="11"/>
      <c r="U327" s="14" t="s">
        <v>2064</v>
      </c>
      <c r="V327" s="77" t="s">
        <v>1863</v>
      </c>
      <c r="W327" s="101"/>
      <c r="X327" s="101"/>
      <c r="Y327" s="102"/>
      <c r="Z327" s="102"/>
      <c r="AA327" s="103"/>
    </row>
    <row r="328" spans="1:27" ht="75.75" hidden="1" thickTop="1" x14ac:dyDescent="0.25">
      <c r="A328" s="34">
        <v>320</v>
      </c>
      <c r="B328" s="38">
        <v>356</v>
      </c>
      <c r="C328" s="36">
        <v>282</v>
      </c>
      <c r="D328" s="37">
        <v>453</v>
      </c>
      <c r="E328" s="11" t="s">
        <v>321</v>
      </c>
      <c r="F328" s="11" t="s">
        <v>53</v>
      </c>
      <c r="G328" s="11" t="s">
        <v>387</v>
      </c>
      <c r="H328" s="11" t="s">
        <v>1515</v>
      </c>
      <c r="I328" s="11" t="s">
        <v>1516</v>
      </c>
      <c r="J328" s="11" t="s">
        <v>2350</v>
      </c>
      <c r="K328" s="12">
        <f t="shared" si="10"/>
        <v>10.01</v>
      </c>
      <c r="L328" s="12">
        <v>10.01</v>
      </c>
      <c r="M328" s="12">
        <v>0</v>
      </c>
      <c r="N328" s="12">
        <v>0</v>
      </c>
      <c r="O328" s="12">
        <v>0</v>
      </c>
      <c r="P328" s="13">
        <v>41918</v>
      </c>
      <c r="Q328" s="13">
        <v>41918</v>
      </c>
      <c r="R328" s="13">
        <v>42552</v>
      </c>
      <c r="S328" s="13"/>
      <c r="T328" s="11"/>
      <c r="U328" s="14" t="s">
        <v>2063</v>
      </c>
      <c r="V328" s="77" t="s">
        <v>1862</v>
      </c>
      <c r="W328" s="101"/>
      <c r="X328" s="101"/>
      <c r="Y328" s="102"/>
      <c r="Z328" s="102"/>
      <c r="AA328" s="103"/>
    </row>
    <row r="329" spans="1:27" ht="75.75" hidden="1" thickTop="1" x14ac:dyDescent="0.25">
      <c r="A329" s="34">
        <v>321</v>
      </c>
      <c r="B329" s="11">
        <v>369</v>
      </c>
      <c r="C329" s="36">
        <v>301</v>
      </c>
      <c r="D329" s="37">
        <f>VLOOKUP(C329,[2]MŁK!$B$3:$AO$107,2,FALSE)</f>
        <v>62</v>
      </c>
      <c r="E329" s="11" t="s">
        <v>321</v>
      </c>
      <c r="F329" s="11" t="s">
        <v>264</v>
      </c>
      <c r="G329" s="11" t="s">
        <v>850</v>
      </c>
      <c r="H329" s="11" t="s">
        <v>851</v>
      </c>
      <c r="I329" s="11" t="s">
        <v>1538</v>
      </c>
      <c r="J329" s="11" t="s">
        <v>2350</v>
      </c>
      <c r="K329" s="12">
        <f t="shared" ref="K329:K392" si="11">SUM(L329:O329)</f>
        <v>10.914999999999999</v>
      </c>
      <c r="L329" s="12">
        <v>0</v>
      </c>
      <c r="M329" s="12">
        <v>0</v>
      </c>
      <c r="N329" s="12">
        <v>10.914999999999999</v>
      </c>
      <c r="O329" s="12">
        <v>0</v>
      </c>
      <c r="P329" s="13" t="s">
        <v>1540</v>
      </c>
      <c r="Q329" s="13" t="s">
        <v>2490</v>
      </c>
      <c r="R329" s="13">
        <v>42727</v>
      </c>
      <c r="S329" s="13"/>
      <c r="T329" s="11"/>
      <c r="U329" s="14" t="s">
        <v>1945</v>
      </c>
      <c r="V329" s="77" t="s">
        <v>1868</v>
      </c>
      <c r="W329" s="101"/>
      <c r="X329" s="101"/>
      <c r="Y329" s="102"/>
      <c r="Z329" s="102"/>
      <c r="AA329" s="103"/>
    </row>
    <row r="330" spans="1:27" ht="90.75" hidden="1" thickTop="1" x14ac:dyDescent="0.25">
      <c r="A330" s="34">
        <v>322</v>
      </c>
      <c r="B330" s="38">
        <v>330</v>
      </c>
      <c r="C330" s="36">
        <v>0</v>
      </c>
      <c r="D330" s="37">
        <v>0</v>
      </c>
      <c r="E330" s="11" t="s">
        <v>321</v>
      </c>
      <c r="F330" s="11" t="s">
        <v>372</v>
      </c>
      <c r="G330" s="11" t="s">
        <v>373</v>
      </c>
      <c r="H330" s="11" t="s">
        <v>374</v>
      </c>
      <c r="I330" s="11" t="s">
        <v>1486</v>
      </c>
      <c r="J330" s="11" t="s">
        <v>2350</v>
      </c>
      <c r="K330" s="12">
        <f t="shared" si="11"/>
        <v>3.2</v>
      </c>
      <c r="L330" s="12">
        <v>0</v>
      </c>
      <c r="M330" s="12">
        <v>0</v>
      </c>
      <c r="N330" s="12">
        <v>3.2</v>
      </c>
      <c r="O330" s="12">
        <v>0</v>
      </c>
      <c r="P330" s="13" t="e">
        <v>#N/A</v>
      </c>
      <c r="Q330" s="13" t="e">
        <v>#N/A</v>
      </c>
      <c r="R330" s="13">
        <v>38582</v>
      </c>
      <c r="S330" s="13"/>
      <c r="T330" s="11"/>
      <c r="U330" s="14" t="e">
        <v>#N/A</v>
      </c>
      <c r="V330" s="76" t="e">
        <v>#N/A</v>
      </c>
      <c r="W330" s="101"/>
      <c r="X330" s="101"/>
      <c r="Y330" s="102"/>
      <c r="Z330" s="102"/>
      <c r="AA330" s="103"/>
    </row>
    <row r="331" spans="1:27" ht="45.75" hidden="1" thickTop="1" x14ac:dyDescent="0.25">
      <c r="A331" s="34">
        <v>323</v>
      </c>
      <c r="B331" s="35">
        <v>331</v>
      </c>
      <c r="C331" s="36">
        <v>0</v>
      </c>
      <c r="D331" s="37">
        <v>0</v>
      </c>
      <c r="E331" s="11" t="s">
        <v>321</v>
      </c>
      <c r="F331" s="11" t="s">
        <v>700</v>
      </c>
      <c r="G331" s="11" t="s">
        <v>375</v>
      </c>
      <c r="H331" s="11" t="s">
        <v>375</v>
      </c>
      <c r="I331" s="11" t="s">
        <v>1487</v>
      </c>
      <c r="J331" s="11" t="s">
        <v>2350</v>
      </c>
      <c r="K331" s="12">
        <f t="shared" si="11"/>
        <v>3.4</v>
      </c>
      <c r="L331" s="12">
        <v>0</v>
      </c>
      <c r="M331" s="12">
        <v>0</v>
      </c>
      <c r="N331" s="12">
        <v>3.4</v>
      </c>
      <c r="O331" s="12">
        <v>0</v>
      </c>
      <c r="P331" s="13" t="e">
        <v>#N/A</v>
      </c>
      <c r="Q331" s="13" t="e">
        <v>#N/A</v>
      </c>
      <c r="R331" s="13">
        <v>38674</v>
      </c>
      <c r="S331" s="13"/>
      <c r="T331" s="11"/>
      <c r="U331" s="14" t="e">
        <v>#N/A</v>
      </c>
      <c r="V331" s="76" t="e">
        <v>#N/A</v>
      </c>
      <c r="W331" s="101"/>
      <c r="X331" s="101"/>
      <c r="Y331" s="102"/>
      <c r="Z331" s="102"/>
      <c r="AA331" s="103"/>
    </row>
    <row r="332" spans="1:27" ht="30.75" hidden="1" thickTop="1" x14ac:dyDescent="0.25">
      <c r="A332" s="34">
        <v>324</v>
      </c>
      <c r="B332" s="38">
        <v>290</v>
      </c>
      <c r="C332" s="36" t="s">
        <v>1426</v>
      </c>
      <c r="D332" s="37">
        <v>0</v>
      </c>
      <c r="E332" s="11" t="s">
        <v>321</v>
      </c>
      <c r="F332" s="11" t="s">
        <v>64</v>
      </c>
      <c r="G332" s="11" t="s">
        <v>367</v>
      </c>
      <c r="H332" s="11" t="s">
        <v>367</v>
      </c>
      <c r="I332" s="11" t="s">
        <v>1425</v>
      </c>
      <c r="J332" s="11" t="s">
        <v>2350</v>
      </c>
      <c r="K332" s="12">
        <f t="shared" si="11"/>
        <v>7.4930000000000003</v>
      </c>
      <c r="L332" s="12">
        <v>0</v>
      </c>
      <c r="M332" s="12">
        <v>0</v>
      </c>
      <c r="N332" s="12">
        <v>7.4930000000000003</v>
      </c>
      <c r="O332" s="12">
        <v>0</v>
      </c>
      <c r="P332" s="13" t="e">
        <v>#N/A</v>
      </c>
      <c r="Q332" s="13" t="e">
        <v>#N/A</v>
      </c>
      <c r="R332" s="13">
        <v>39517</v>
      </c>
      <c r="S332" s="13"/>
      <c r="T332" s="11"/>
      <c r="U332" s="14" t="e">
        <v>#N/A</v>
      </c>
      <c r="V332" s="76" t="e">
        <v>#N/A</v>
      </c>
      <c r="W332" s="101"/>
      <c r="X332" s="101"/>
      <c r="Y332" s="102"/>
      <c r="Z332" s="102"/>
      <c r="AA332" s="103"/>
    </row>
    <row r="333" spans="1:27" ht="30.75" hidden="1" thickTop="1" x14ac:dyDescent="0.25">
      <c r="A333" s="34">
        <v>325</v>
      </c>
      <c r="B333" s="11"/>
      <c r="C333" s="32"/>
      <c r="D333" s="37">
        <v>54</v>
      </c>
      <c r="E333" s="11" t="str">
        <f>VLOOKUP(D333,[1]owssvr!$A$3:$AR$381,6,FALSE)</f>
        <v>Olsztyn</v>
      </c>
      <c r="F333" s="11" t="str">
        <f>VLOOKUP(D333,[1]owssvr!$A$3:$AR$381,4,FALSE)</f>
        <v>GP15</v>
      </c>
      <c r="G333" s="11" t="str">
        <f>VLOOKUP(D333,[1]owssvr!$A$3:$AR$381,2,FALSE)</f>
        <v>Budowa obwodnicy Lubawy</v>
      </c>
      <c r="H333" s="11" t="str">
        <f>VLOOKUP(D333,[1]owssvr!$A$3:$AR$381,3,FALSE)</f>
        <v>097. Budowa obwodnicy Lubawy na drodze Nr 15</v>
      </c>
      <c r="I333" s="11"/>
      <c r="J333" s="11" t="str">
        <f>VLOOKUP(D333,[1]owssvr!$A$3:$AR$381,15,FALSE)</f>
        <v>Przygotowanie</v>
      </c>
      <c r="K333" s="12" t="e">
        <f t="shared" si="11"/>
        <v>#REF!</v>
      </c>
      <c r="L333" s="12" t="e">
        <f>VLOOKUP(D333,[1]owssvr!$A$3:$AR$381,16,FALSE)</f>
        <v>#REF!</v>
      </c>
      <c r="M333" s="12" t="e">
        <f>VLOOKUP(D333,[1]owssvr!$A$3:$AR$381,18,FALSE)</f>
        <v>#REF!</v>
      </c>
      <c r="N333" s="12">
        <v>11</v>
      </c>
      <c r="O333" s="12" t="e">
        <f>VLOOKUP(D333,[1]owssvr!$A$3:$AR$381,22,FALSE)</f>
        <v>#REF!</v>
      </c>
      <c r="P333" s="13" t="e">
        <f>VLOOKUP(D333,[1]owssvr!$A$3:$AR$381,24,FALSE)</f>
        <v>#REF!</v>
      </c>
      <c r="Q333" s="13" t="e">
        <f>VLOOKUP(D333,[1]owssvr!$A$3:$AR$381,25,FALSE)</f>
        <v>#REF!</v>
      </c>
      <c r="R333" s="13"/>
      <c r="S333" s="13" t="e">
        <f>VLOOKUP(D333,[1]owssvr!$A$3:$AR$381,28,FALSE)</f>
        <v>#REF!</v>
      </c>
      <c r="T333" s="11"/>
      <c r="U333" s="14" t="str">
        <f>VLOOKUP(D333,[1]owssvr!$A$3:$AL$381,38,FALSE)</f>
        <v>7</v>
      </c>
      <c r="V333" s="76"/>
      <c r="W333" s="101"/>
      <c r="X333" s="101"/>
      <c r="Y333" s="102"/>
      <c r="Z333" s="102"/>
      <c r="AA333" s="103"/>
    </row>
    <row r="334" spans="1:27" ht="45.75" hidden="1" thickTop="1" x14ac:dyDescent="0.25">
      <c r="A334" s="34">
        <v>326</v>
      </c>
      <c r="B334" s="11"/>
      <c r="C334" s="32"/>
      <c r="D334" s="37">
        <v>95</v>
      </c>
      <c r="E334" s="11" t="str">
        <f>VLOOKUP(D334,[1]owssvr!$A$3:$AR$381,6,FALSE)</f>
        <v>Olsztyn</v>
      </c>
      <c r="F334" s="11" t="str">
        <f>VLOOKUP(D334,[1]owssvr!$A$3:$AR$381,4,FALSE)</f>
        <v>GP16</v>
      </c>
      <c r="G334" s="11" t="str">
        <f>VLOOKUP(D334,[1]owssvr!$A$3:$AR$381,2,FALSE)</f>
        <v>Wzmocnienie dk16/15 na odcinku Samborowo - Ornowo</v>
      </c>
      <c r="H334" s="11" t="str">
        <f>VLOOKUP(D334,[1]owssvr!$A$3:$AR$381,3,FALSE)</f>
        <v>098. Wzmocnienie dk 16/15 na odc. Samborowo - Ornowo</v>
      </c>
      <c r="I334" s="11"/>
      <c r="J334" s="11" t="str">
        <f>VLOOKUP(D334,[1]owssvr!$A$3:$AR$381,15,FALSE)</f>
        <v>Przygotowanie</v>
      </c>
      <c r="K334" s="12" t="e">
        <f t="shared" si="11"/>
        <v>#REF!</v>
      </c>
      <c r="L334" s="12" t="e">
        <f>VLOOKUP(D334,[1]owssvr!$A$3:$AR$381,16,FALSE)</f>
        <v>#REF!</v>
      </c>
      <c r="M334" s="12" t="e">
        <f>VLOOKUP(D334,[1]owssvr!$A$3:$AR$381,18,FALSE)</f>
        <v>#REF!</v>
      </c>
      <c r="N334" s="12">
        <f>VLOOKUP(D334,[1]owssvr!$A$3:$AR$381,20,FALSE)</f>
        <v>9.7569999999999997</v>
      </c>
      <c r="O334" s="12" t="e">
        <f>VLOOKUP(D334,[1]owssvr!$A$3:$AR$381,22,FALSE)</f>
        <v>#REF!</v>
      </c>
      <c r="P334" s="13" t="e">
        <f>VLOOKUP(D334,[1]owssvr!$A$3:$AR$381,24,FALSE)</f>
        <v>#REF!</v>
      </c>
      <c r="Q334" s="13" t="e">
        <f>VLOOKUP(D334,[1]owssvr!$A$3:$AR$381,25,FALSE)</f>
        <v>#REF!</v>
      </c>
      <c r="R334" s="13"/>
      <c r="S334" s="13" t="e">
        <f>VLOOKUP(D334,[1]owssvr!$A$3:$AR$381,28,FALSE)</f>
        <v>#REF!</v>
      </c>
      <c r="T334" s="11"/>
      <c r="U334" s="14" t="str">
        <f>VLOOKUP(D334,[1]owssvr!$A$3:$AL$381,38,FALSE)</f>
        <v>mosty - 2 wiadukty - 4 przejścia dla zwierząt - 23</v>
      </c>
      <c r="V334" s="76"/>
      <c r="W334" s="101"/>
      <c r="X334" s="101"/>
      <c r="Y334" s="102"/>
      <c r="Z334" s="102"/>
      <c r="AA334" s="103"/>
    </row>
    <row r="335" spans="1:27" ht="60.75" hidden="1" thickTop="1" x14ac:dyDescent="0.25">
      <c r="A335" s="34">
        <v>327</v>
      </c>
      <c r="B335" s="11"/>
      <c r="C335" s="32"/>
      <c r="D335" s="37">
        <v>273</v>
      </c>
      <c r="E335" s="11" t="str">
        <f>VLOOKUP(D335,[1]owssvr!$A$3:$AR$381,6,FALSE)</f>
        <v>Olsztyn</v>
      </c>
      <c r="F335" s="11" t="str">
        <f>VLOOKUP(D335,[1]owssvr!$A$3:$AR$381,4,FALSE)</f>
        <v>S16</v>
      </c>
      <c r="G335" s="11" t="str">
        <f>VLOOKUP(D335,[1]owssvr!$A$3:$AR$381,2,FALSE)</f>
        <v>1. Olsztyn Wschód - Barczewo (budowa drugiej jezdni)</v>
      </c>
      <c r="H335" s="11" t="str">
        <f>VLOOKUP(D335,[1]owssvr!$A$3:$AR$381,3,FALSE)</f>
        <v>0584. Budowa drogi S16 Olsztyn (S51) - Ełk (S61)</v>
      </c>
      <c r="I335" s="11"/>
      <c r="J335" s="11" t="str">
        <f>VLOOKUP(D335,[1]owssvr!$A$3:$AR$381,15,FALSE)</f>
        <v>Przygotowanie</v>
      </c>
      <c r="K335" s="12" t="e">
        <f t="shared" si="11"/>
        <v>#REF!</v>
      </c>
      <c r="L335" s="12" t="e">
        <f>VLOOKUP(D335,[1]owssvr!$A$3:$AR$381,16,FALSE)</f>
        <v>#REF!</v>
      </c>
      <c r="M335" s="12">
        <f>VLOOKUP(D335,[1]owssvr!$A$3:$AR$381,18,FALSE)</f>
        <v>11.5</v>
      </c>
      <c r="N335" s="12" t="e">
        <f>VLOOKUP(D335,[1]owssvr!$A$3:$AR$381,20,FALSE)</f>
        <v>#REF!</v>
      </c>
      <c r="O335" s="12" t="e">
        <f>VLOOKUP(D335,[1]owssvr!$A$3:$AR$381,22,FALSE)</f>
        <v>#REF!</v>
      </c>
      <c r="P335" s="13" t="e">
        <f>VLOOKUP(D335,[1]owssvr!$A$3:$AR$381,24,FALSE)</f>
        <v>#REF!</v>
      </c>
      <c r="Q335" s="13" t="e">
        <f>VLOOKUP(D335,[1]owssvr!$A$3:$AR$381,25,FALSE)</f>
        <v>#REF!</v>
      </c>
      <c r="R335" s="13"/>
      <c r="S335" s="13">
        <f>VLOOKUP(D335,[1]owssvr!$A$3:$AR$381,28,FALSE)</f>
        <v>44530</v>
      </c>
      <c r="T335" s="11"/>
      <c r="U335" s="14" t="str">
        <f>VLOOKUP(D335,[1]owssvr!$A$3:$AL$381,38,FALSE)</f>
        <v>12 - w tym budowa 8 nowych obiektów oraz przebudowa (wydłużenie) 4 przejść podziemnych</v>
      </c>
      <c r="V335" s="76"/>
      <c r="W335" s="101"/>
      <c r="X335" s="101"/>
      <c r="Y335" s="102"/>
      <c r="Z335" s="102"/>
      <c r="AA335" s="103"/>
    </row>
    <row r="336" spans="1:27" ht="45.75" hidden="1" thickTop="1" x14ac:dyDescent="0.25">
      <c r="A336" s="34">
        <v>328</v>
      </c>
      <c r="B336" s="11"/>
      <c r="C336" s="32"/>
      <c r="D336" s="37">
        <v>276</v>
      </c>
      <c r="E336" s="11" t="str">
        <f>VLOOKUP(D336,[1]owssvr!$A$3:$AR$381,6,FALSE)</f>
        <v>Olsztyn</v>
      </c>
      <c r="F336" s="11" t="str">
        <f>VLOOKUP(D336,[1]owssvr!$A$3:$AR$381,4,FALSE)</f>
        <v>S16</v>
      </c>
      <c r="G336" s="11" t="str">
        <f>VLOOKUP(D336,[1]owssvr!$A$3:$AR$381,2,FALSE)</f>
        <v>3. Borki Wielkie - Mrągowo</v>
      </c>
      <c r="H336" s="11" t="str">
        <f>VLOOKUP(D336,[1]owssvr!$A$3:$AR$381,3,FALSE)</f>
        <v>0584. Budowa drogi S16 Olsztyn (S51) - Ełk (S61)</v>
      </c>
      <c r="I336" s="11"/>
      <c r="J336" s="11" t="str">
        <f>VLOOKUP(D336,[1]owssvr!$A$3:$AR$381,15,FALSE)</f>
        <v>Przygotowanie</v>
      </c>
      <c r="K336" s="12" t="e">
        <f t="shared" si="11"/>
        <v>#REF!</v>
      </c>
      <c r="L336" s="12" t="e">
        <f>VLOOKUP(D336,[1]owssvr!$A$3:$AR$381,16,FALSE)</f>
        <v>#REF!</v>
      </c>
      <c r="M336" s="12">
        <f>VLOOKUP(D336,[1]owssvr!$A$3:$AR$381,18,FALSE)</f>
        <v>15.6</v>
      </c>
      <c r="N336" s="12">
        <f>VLOOKUP(D336,[1]owssvr!$A$3:$AR$381,20,FALSE)</f>
        <v>4.0999999999999996</v>
      </c>
      <c r="O336" s="12" t="e">
        <f>VLOOKUP(D336,[1]owssvr!$A$3:$AR$381,22,FALSE)</f>
        <v>#REF!</v>
      </c>
      <c r="P336" s="13" t="e">
        <f>VLOOKUP(D336,[1]owssvr!$A$3:$AR$381,24,FALSE)</f>
        <v>#REF!</v>
      </c>
      <c r="Q336" s="13" t="e">
        <f>VLOOKUP(D336,[1]owssvr!$A$3:$AR$381,25,FALSE)</f>
        <v>#REF!</v>
      </c>
      <c r="R336" s="13"/>
      <c r="S336" s="13">
        <f>VLOOKUP(D336,[1]owssvr!$A$3:$AR$381,28,FALSE)</f>
        <v>44865</v>
      </c>
      <c r="T336" s="11"/>
      <c r="U336" s="14" t="str">
        <f>VLOOKUP(D336,[1]owssvr!$A$3:$AL$381,38,FALSE)</f>
        <v>wiadukty - 16 szt, mosty - 4 szt, przejścia dla zwierząt - 6 szt, przejazdy gospodarcze - 4 szt</v>
      </c>
      <c r="V336" s="76"/>
      <c r="W336" s="101"/>
      <c r="X336" s="101"/>
      <c r="Y336" s="102"/>
      <c r="Z336" s="102"/>
      <c r="AA336" s="103"/>
    </row>
    <row r="337" spans="1:27" ht="45.75" hidden="1" thickTop="1" x14ac:dyDescent="0.25">
      <c r="A337" s="34">
        <v>329</v>
      </c>
      <c r="B337" s="11"/>
      <c r="C337" s="32"/>
      <c r="D337" s="37">
        <v>314</v>
      </c>
      <c r="E337" s="11" t="str">
        <f>VLOOKUP(D337,[1]owssvr!$A$3:$AR$381,6,FALSE)</f>
        <v>Olsztyn</v>
      </c>
      <c r="F337" s="11" t="str">
        <f>VLOOKUP(D337,[1]owssvr!$A$3:$AR$381,4,FALSE)</f>
        <v>S16</v>
      </c>
      <c r="G337" s="11" t="str">
        <f>VLOOKUP(D337,[1]owssvr!$A$3:$AR$381,2,FALSE)</f>
        <v>4. Mrągowo- Orzysz</v>
      </c>
      <c r="H337" s="11" t="str">
        <f>VLOOKUP(D337,[1]owssvr!$A$3:$AR$381,3,FALSE)</f>
        <v>0584. Budowa drogi S16 Olsztyn (S51) - Ełk (S61)</v>
      </c>
      <c r="I337" s="11"/>
      <c r="J337" s="11" t="str">
        <f>VLOOKUP(D337,[1]owssvr!$A$3:$AR$381,15,FALSE)</f>
        <v>Przygotowanie</v>
      </c>
      <c r="K337" s="12" t="e">
        <f t="shared" si="11"/>
        <v>#REF!</v>
      </c>
      <c r="L337" s="12" t="e">
        <f>VLOOKUP(D337,[1]owssvr!$A$3:$AR$381,16,FALSE)</f>
        <v>#REF!</v>
      </c>
      <c r="M337" s="12">
        <v>51</v>
      </c>
      <c r="N337" s="12">
        <v>11</v>
      </c>
      <c r="O337" s="12" t="e">
        <f>VLOOKUP(D337,[1]owssvr!$A$3:$AR$381,22,FALSE)</f>
        <v>#REF!</v>
      </c>
      <c r="P337" s="13" t="e">
        <f>VLOOKUP(D337,[1]owssvr!$A$3:$AR$381,24,FALSE)</f>
        <v>#REF!</v>
      </c>
      <c r="Q337" s="13" t="e">
        <f>VLOOKUP(D337,[1]owssvr!$A$3:$AR$381,25,FALSE)</f>
        <v>#REF!</v>
      </c>
      <c r="R337" s="13"/>
      <c r="S337" s="13">
        <f>VLOOKUP(D337,[1]owssvr!$A$3:$AR$381,28,FALSE)</f>
        <v>45565</v>
      </c>
      <c r="T337" s="11"/>
      <c r="U337" s="14" t="str">
        <f>VLOOKUP(D337,[1]owssvr!$A$3:$AL$381,38,FALSE)</f>
        <v>Inwestycja na etapie prac studialnych dla każdego wariantu różna ilość obiektów</v>
      </c>
      <c r="V337" s="76"/>
      <c r="W337" s="101"/>
      <c r="X337" s="101"/>
      <c r="Y337" s="102"/>
      <c r="Z337" s="102"/>
      <c r="AA337" s="103"/>
    </row>
    <row r="338" spans="1:27" ht="30.75" hidden="1" thickTop="1" x14ac:dyDescent="0.25">
      <c r="A338" s="34">
        <v>330</v>
      </c>
      <c r="B338" s="11"/>
      <c r="C338" s="32"/>
      <c r="D338" s="37">
        <v>427</v>
      </c>
      <c r="E338" s="11" t="str">
        <f>VLOOKUP(D338,[1]owssvr!$A$3:$AR$381,6,FALSE)</f>
        <v>Olsztyn</v>
      </c>
      <c r="F338" s="11" t="str">
        <f>VLOOKUP(D338,[1]owssvr!$A$3:$AR$381,4,FALSE)</f>
        <v>GP51</v>
      </c>
      <c r="G338" s="11" t="str">
        <f>VLOOKUP(D338,[1]owssvr!$A$3:$AR$381,2,FALSE)</f>
        <v>Budowa obwodnicy Bartoszyc w ciagu dk 51</v>
      </c>
      <c r="H338" s="11" t="str">
        <f>VLOOKUP(D338,[1]owssvr!$A$3:$AR$381,3,FALSE)</f>
        <v>1233. Budowa obwodnicy Bartoszyc w ciągu dk 51</v>
      </c>
      <c r="I338" s="11"/>
      <c r="J338" s="11" t="str">
        <f>VLOOKUP(D338,[1]owssvr!$A$3:$AR$381,15,FALSE)</f>
        <v>Przygotowanie</v>
      </c>
      <c r="K338" s="12" t="e">
        <f t="shared" si="11"/>
        <v>#REF!</v>
      </c>
      <c r="L338" s="12" t="e">
        <f>VLOOKUP(D338,[1]owssvr!$A$3:$AR$381,16,FALSE)</f>
        <v>#REF!</v>
      </c>
      <c r="M338" s="12" t="e">
        <f>VLOOKUP(D338,[1]owssvr!$A$3:$AR$381,18,FALSE)</f>
        <v>#REF!</v>
      </c>
      <c r="N338" s="12">
        <f>VLOOKUP(D338,[1]owssvr!$A$3:$AR$381,20,FALSE)</f>
        <v>12.218999999999999</v>
      </c>
      <c r="O338" s="12" t="e">
        <f>VLOOKUP(D338,[1]owssvr!$A$3:$AR$381,22,FALSE)</f>
        <v>#REF!</v>
      </c>
      <c r="P338" s="13" t="e">
        <f>VLOOKUP(D338,[1]owssvr!$A$3:$AR$381,24,FALSE)</f>
        <v>#REF!</v>
      </c>
      <c r="Q338" s="13" t="e">
        <f>VLOOKUP(D338,[1]owssvr!$A$3:$AR$381,25,FALSE)</f>
        <v>#REF!</v>
      </c>
      <c r="R338" s="13"/>
      <c r="S338" s="13">
        <f>VLOOKUP(D338,[1]owssvr!$A$3:$AR$381,28,FALSE)</f>
        <v>45746</v>
      </c>
      <c r="T338" s="11"/>
      <c r="U338" s="14" t="str">
        <f>VLOOKUP(D338,[1]owssvr!$A$3:$AL$381,38,FALSE)</f>
        <v>8</v>
      </c>
      <c r="V338" s="76"/>
      <c r="W338" s="101"/>
      <c r="X338" s="101"/>
      <c r="Y338" s="102"/>
      <c r="Z338" s="102"/>
      <c r="AA338" s="103"/>
    </row>
    <row r="339" spans="1:27" ht="75.75" hidden="1" thickTop="1" x14ac:dyDescent="0.25">
      <c r="A339" s="34">
        <v>331</v>
      </c>
      <c r="B339" s="11"/>
      <c r="C339" s="32"/>
      <c r="D339" s="37">
        <v>454</v>
      </c>
      <c r="E339" s="11" t="str">
        <f>VLOOKUP(D339,[1]owssvr!$A$3:$AR$381,6,FALSE)</f>
        <v>Olsztyn</v>
      </c>
      <c r="F339" s="11" t="str">
        <f>VLOOKUP(D339,[1]owssvr!$A$3:$AR$381,4,FALSE)</f>
        <v>S16</v>
      </c>
      <c r="G339" s="11" t="str">
        <f>VLOOKUP(D339,[1]owssvr!$A$3:$AR$381,2,FALSE)</f>
        <v>2. Barczewo - Biskupiec (budowa drugiej jezdni)</v>
      </c>
      <c r="H339" s="11" t="str">
        <f>VLOOKUP(D339,[1]owssvr!$A$3:$AR$381,3,FALSE)</f>
        <v>0584. Budowa drogi S16 Olsztyn (S51) - Ełk (S61)</v>
      </c>
      <c r="I339" s="11"/>
      <c r="J339" s="11" t="str">
        <f>VLOOKUP(D339,[1]owssvr!$A$3:$AR$381,15,FALSE)</f>
        <v>Przygotowanie</v>
      </c>
      <c r="K339" s="12" t="e">
        <f t="shared" si="11"/>
        <v>#REF!</v>
      </c>
      <c r="L339" s="12" t="e">
        <f>VLOOKUP(D339,[1]owssvr!$A$3:$AR$381,16,FALSE)</f>
        <v>#REF!</v>
      </c>
      <c r="M339" s="12">
        <f>VLOOKUP(D339,[1]owssvr!$A$3:$AR$381,18,FALSE)</f>
        <v>13.8</v>
      </c>
      <c r="N339" s="12" t="e">
        <f>VLOOKUP(D339,[1]owssvr!$A$3:$AR$381,20,FALSE)</f>
        <v>#REF!</v>
      </c>
      <c r="O339" s="12" t="e">
        <f>VLOOKUP(D339,[1]owssvr!$A$3:$AR$381,22,FALSE)</f>
        <v>#REF!</v>
      </c>
      <c r="P339" s="13" t="e">
        <f>VLOOKUP(D339,[1]owssvr!$A$3:$AR$381,24,FALSE)</f>
        <v>#REF!</v>
      </c>
      <c r="Q339" s="13" t="e">
        <f>VLOOKUP(D339,[1]owssvr!$A$3:$AR$381,25,FALSE)</f>
        <v>#REF!</v>
      </c>
      <c r="R339" s="13"/>
      <c r="S339" s="13">
        <f>VLOOKUP(D339,[1]owssvr!$A$3:$AR$381,28,FALSE)</f>
        <v>44530</v>
      </c>
      <c r="T339" s="11"/>
      <c r="U339" s="14" t="str">
        <f>VLOOKUP(D339,[1]owssvr!$A$3:$AL$381,38,FALSE)</f>
        <v>8 - w tym budowa 5 nowych obiektów oraz przebudowa (wydłużenie) 2 przejść podziemnych i 1 przejścia dla zwierząt</v>
      </c>
      <c r="V339" s="76"/>
      <c r="W339" s="101"/>
      <c r="X339" s="101"/>
      <c r="Y339" s="102"/>
      <c r="Z339" s="102"/>
      <c r="AA339" s="103"/>
    </row>
    <row r="340" spans="1:27" ht="45.75" hidden="1" thickTop="1" x14ac:dyDescent="0.25">
      <c r="A340" s="34">
        <v>332</v>
      </c>
      <c r="B340" s="11"/>
      <c r="C340" s="32"/>
      <c r="D340" s="37">
        <v>455</v>
      </c>
      <c r="E340" s="11" t="str">
        <f>VLOOKUP(D340,[1]owssvr!$A$3:$AR$381,6,FALSE)</f>
        <v>Olsztyn</v>
      </c>
      <c r="F340" s="11" t="str">
        <f>VLOOKUP(D340,[1]owssvr!$A$3:$AR$381,4,FALSE)</f>
        <v>S16</v>
      </c>
      <c r="G340" s="11" t="str">
        <f>VLOOKUP(D340,[1]owssvr!$A$3:$AR$381,2,FALSE)</f>
        <v>5.  Orzysz- Ełk</v>
      </c>
      <c r="H340" s="11" t="str">
        <f>VLOOKUP(D340,[1]owssvr!$A$3:$AR$381,3,FALSE)</f>
        <v>0584. Budowa drogi S16 Olsztyn (S51) - Ełk (S61)</v>
      </c>
      <c r="I340" s="11"/>
      <c r="J340" s="11" t="str">
        <f>VLOOKUP(D340,[1]owssvr!$A$3:$AR$381,15,FALSE)</f>
        <v>Przygotowanie</v>
      </c>
      <c r="K340" s="12" t="e">
        <f t="shared" si="11"/>
        <v>#REF!</v>
      </c>
      <c r="L340" s="12" t="e">
        <f>VLOOKUP(D340,[1]owssvr!$A$3:$AR$381,16,FALSE)</f>
        <v>#REF!</v>
      </c>
      <c r="M340" s="12">
        <f>VLOOKUP(D340,[1]owssvr!$A$3:$AR$381,18,FALSE)</f>
        <v>23.3</v>
      </c>
      <c r="N340" s="12" t="e">
        <f>VLOOKUP(D340,[1]owssvr!$A$3:$AR$381,20,FALSE)</f>
        <v>#REF!</v>
      </c>
      <c r="O340" s="12" t="e">
        <f>VLOOKUP(D340,[1]owssvr!$A$3:$AR$381,22,FALSE)</f>
        <v>#REF!</v>
      </c>
      <c r="P340" s="13" t="e">
        <f>VLOOKUP(D340,[1]owssvr!$A$3:$AR$381,24,FALSE)</f>
        <v>#REF!</v>
      </c>
      <c r="Q340" s="13" t="e">
        <f>VLOOKUP(D340,[1]owssvr!$A$3:$AR$381,25,FALSE)</f>
        <v>#REF!</v>
      </c>
      <c r="R340" s="13"/>
      <c r="S340" s="13">
        <f>VLOOKUP(D340,[1]owssvr!$A$3:$AR$381,28,FALSE)</f>
        <v>45565</v>
      </c>
      <c r="T340" s="11"/>
      <c r="U340" s="14" t="str">
        <f>VLOOKUP(D340,[1]owssvr!$A$3:$AL$381,38,FALSE)</f>
        <v>Inwestycja na etapie prac studialnych dla każdego wariantu różna ilość obiektów</v>
      </c>
      <c r="V340" s="76"/>
      <c r="W340" s="101"/>
      <c r="X340" s="101"/>
      <c r="Y340" s="102"/>
      <c r="Z340" s="102"/>
      <c r="AA340" s="103"/>
    </row>
    <row r="341" spans="1:27" ht="30.75" hidden="1" thickTop="1" x14ac:dyDescent="0.25">
      <c r="A341" s="34">
        <v>333</v>
      </c>
      <c r="B341" s="11"/>
      <c r="C341" s="32"/>
      <c r="D341" s="37">
        <v>456</v>
      </c>
      <c r="E341" s="11" t="str">
        <f>VLOOKUP(D341,[1]owssvr!$A$3:$AR$381,6,FALSE)</f>
        <v>Olsztyn</v>
      </c>
      <c r="F341" s="11" t="str">
        <f>VLOOKUP(D341,[1]owssvr!$A$3:$AR$381,4,FALSE)</f>
        <v>GP16</v>
      </c>
      <c r="G341" s="11" t="str">
        <f>VLOOKUP(D341,[1]owssvr!$A$3:$AR$381,2,FALSE)</f>
        <v>6. Ełk- Augustów</v>
      </c>
      <c r="H341" s="11" t="str">
        <f>VLOOKUP(D341,[1]owssvr!$A$3:$AR$381,3,FALSE)</f>
        <v>0584. Budowa drogi S16 Olsztyn (S51) - Ełk (S61)</v>
      </c>
      <c r="I341" s="11"/>
      <c r="J341" s="11" t="str">
        <f>VLOOKUP(D341,[1]owssvr!$A$3:$AR$381,15,FALSE)</f>
        <v>Przygotowanie</v>
      </c>
      <c r="K341" s="12" t="e">
        <f t="shared" si="11"/>
        <v>#REF!</v>
      </c>
      <c r="L341" s="12" t="e">
        <f>VLOOKUP(D341,[1]owssvr!$A$3:$AR$381,16,FALSE)</f>
        <v>#REF!</v>
      </c>
      <c r="M341" s="12" t="e">
        <f>VLOOKUP(D341,[1]owssvr!$A$3:$AR$381,18,FALSE)</f>
        <v>#REF!</v>
      </c>
      <c r="N341" s="12" t="e">
        <f>VLOOKUP(D341,[1]owssvr!$A$3:$AR$381,20,FALSE)</f>
        <v>#REF!</v>
      </c>
      <c r="O341" s="12" t="e">
        <f>VLOOKUP(D341,[1]owssvr!$A$3:$AR$381,22,FALSE)</f>
        <v>#REF!</v>
      </c>
      <c r="P341" s="13" t="e">
        <f>VLOOKUP(D341,[1]owssvr!$A$3:$AR$381,24,FALSE)</f>
        <v>#REF!</v>
      </c>
      <c r="Q341" s="13" t="e">
        <f>VLOOKUP(D341,[1]owssvr!$A$3:$AR$381,25,FALSE)</f>
        <v>#REF!</v>
      </c>
      <c r="R341" s="13"/>
      <c r="S341" s="13" t="e">
        <f>VLOOKUP(D341,[1]owssvr!$A$3:$AR$381,28,FALSE)</f>
        <v>#REF!</v>
      </c>
      <c r="T341" s="11"/>
      <c r="U341" s="14" t="str">
        <f>VLOOKUP(D341,[1]owssvr!$A$3:$AL$381,38,FALSE)</f>
        <v>Inwestycja wstrzymana</v>
      </c>
      <c r="V341" s="76"/>
      <c r="W341" s="101"/>
      <c r="X341" s="101"/>
      <c r="Y341" s="102"/>
      <c r="Z341" s="102"/>
      <c r="AA341" s="103"/>
    </row>
    <row r="342" spans="1:27" ht="30.75" hidden="1" thickTop="1" x14ac:dyDescent="0.25">
      <c r="A342" s="34">
        <v>334</v>
      </c>
      <c r="B342" s="11"/>
      <c r="C342" s="32"/>
      <c r="D342" s="37">
        <v>473</v>
      </c>
      <c r="E342" s="11" t="str">
        <f>VLOOKUP(D342,[1]owssvr!$A$3:$AR$381,6,FALSE)</f>
        <v>Olsztyn</v>
      </c>
      <c r="F342" s="11" t="str">
        <f>VLOOKUP(D342,[1]owssvr!$A$3:$AR$381,4,FALSE)</f>
        <v>S5</v>
      </c>
      <c r="G342" s="11" t="str">
        <f>VLOOKUP(D342,[1]owssvr!$A$3:$AR$381,2,FALSE)</f>
        <v>S5 Ornowo-Wirwajdy</v>
      </c>
      <c r="H342" s="11" t="str">
        <f>VLOOKUP(D342,[1]owssvr!$A$3:$AR$381,3,FALSE)</f>
        <v>031. S7 Elbląg (S22) - Olsztynek (S51), odc. Miłomłyn (S7) - Olsztynek (S51)</v>
      </c>
      <c r="I342" s="11"/>
      <c r="J342" s="11" t="str">
        <f>VLOOKUP(D342,[1]owssvr!$A$3:$AR$381,15,FALSE)</f>
        <v>Przygotowanie</v>
      </c>
      <c r="K342" s="12" t="e">
        <f t="shared" si="11"/>
        <v>#REF!</v>
      </c>
      <c r="L342" s="12" t="e">
        <f>VLOOKUP(D342,[1]owssvr!$A$3:$AR$381,16,FALSE)</f>
        <v>#REF!</v>
      </c>
      <c r="M342" s="12">
        <f>VLOOKUP(D342,[1]owssvr!$A$3:$AR$381,18,FALSE)</f>
        <v>5.6</v>
      </c>
      <c r="N342" s="12" t="e">
        <f>VLOOKUP(D342,[1]owssvr!$A$3:$AR$381,20,FALSE)</f>
        <v>#REF!</v>
      </c>
      <c r="O342" s="12" t="e">
        <f>VLOOKUP(D342,[1]owssvr!$A$3:$AR$381,22,FALSE)</f>
        <v>#REF!</v>
      </c>
      <c r="P342" s="13" t="e">
        <f>VLOOKUP(D342,[1]owssvr!$A$3:$AR$381,24,FALSE)</f>
        <v>#REF!</v>
      </c>
      <c r="Q342" s="13" t="e">
        <f>VLOOKUP(D342,[1]owssvr!$A$3:$AR$381,25,FALSE)</f>
        <v>#REF!</v>
      </c>
      <c r="R342" s="13"/>
      <c r="S342" s="13" t="str">
        <f>VLOOKUP(D342,[1]owssvr!$A$3:$AR$381,28,FALSE)</f>
        <v>2021-11-30</v>
      </c>
      <c r="T342" s="11"/>
      <c r="U342" s="14" t="str">
        <f>VLOOKUP(D342,[1]owssvr!$A$3:$AL$381,38,FALSE)</f>
        <v>4</v>
      </c>
      <c r="V342" s="76"/>
      <c r="W342" s="101"/>
      <c r="X342" s="101"/>
      <c r="Y342" s="102"/>
      <c r="Z342" s="102"/>
      <c r="AA342" s="103"/>
    </row>
    <row r="343" spans="1:27" ht="60.75" hidden="1" thickTop="1" x14ac:dyDescent="0.25">
      <c r="A343" s="34">
        <v>335</v>
      </c>
      <c r="B343" s="11"/>
      <c r="C343" s="32"/>
      <c r="D343" s="37">
        <v>23</v>
      </c>
      <c r="E343" s="11" t="str">
        <f>VLOOKUP(D343,[1]owssvr!$A$3:$AR$381,6,FALSE)</f>
        <v>Olsztyn</v>
      </c>
      <c r="F343" s="11" t="str">
        <f>VLOOKUP(D343,[1]owssvr!$A$3:$AR$381,4,FALSE)</f>
        <v>GP15</v>
      </c>
      <c r="G343" s="11" t="str">
        <f>VLOOKUP(D343,[1]owssvr!$A$3:$AR$381,2,FALSE)</f>
        <v>Budowa obwodnicy Nowego Miasta Lubawskiego w ciagu dk nr 15</v>
      </c>
      <c r="H343" s="11" t="str">
        <f>VLOOKUP(D343,[1]owssvr!$A$3:$AR$381,3,FALSE)</f>
        <v>096. Budowa obwodnicy Nowego Miasta Lubawskiego w ciągu dk nr 15</v>
      </c>
      <c r="I343" s="11"/>
      <c r="J343" s="11" t="str">
        <f>VLOOKUP(D343,[1]owssvr!$A$3:$AR$381,15,FALSE)</f>
        <v>Przetarg</v>
      </c>
      <c r="K343" s="12" t="e">
        <f t="shared" si="11"/>
        <v>#REF!</v>
      </c>
      <c r="L343" s="12" t="e">
        <f>VLOOKUP(D343,[1]owssvr!$A$3:$AR$381,16,FALSE)</f>
        <v>#REF!</v>
      </c>
      <c r="M343" s="12" t="e">
        <f>VLOOKUP(D343,[1]owssvr!$A$3:$AR$381,18,FALSE)</f>
        <v>#REF!</v>
      </c>
      <c r="N343" s="12">
        <f>VLOOKUP(D343,[1]owssvr!$A$3:$AR$381,20,FALSE)</f>
        <v>17.728000000000002</v>
      </c>
      <c r="O343" s="12" t="e">
        <f>VLOOKUP(D343,[1]owssvr!$A$3:$AR$381,22,FALSE)</f>
        <v>#REF!</v>
      </c>
      <c r="P343" s="13" t="e">
        <f>VLOOKUP(D343,[1]owssvr!$A$3:$AR$381,24,FALSE)</f>
        <v>#REF!</v>
      </c>
      <c r="Q343" s="13" t="e">
        <f>VLOOKUP(D343,[1]owssvr!$A$3:$AR$381,25,FALSE)</f>
        <v>#REF!</v>
      </c>
      <c r="R343" s="13"/>
      <c r="S343" s="13">
        <f>VLOOKUP(D343,[1]owssvr!$A$3:$AR$381,28,FALSE)</f>
        <v>44027</v>
      </c>
      <c r="T343" s="11"/>
      <c r="U343" s="14" t="str">
        <f>VLOOKUP(D343,[1]owssvr!$A$3:$AL$381,38,FALSE)</f>
        <v>13 w tym 8 wiaduktów drogowych, 1 most, 4 przejścia dla zwierząt</v>
      </c>
      <c r="V343" s="76"/>
      <c r="W343" s="101"/>
      <c r="X343" s="101"/>
      <c r="Y343" s="102"/>
      <c r="Z343" s="102"/>
      <c r="AA343" s="103"/>
    </row>
    <row r="344" spans="1:27" ht="60.75" hidden="1" thickTop="1" x14ac:dyDescent="0.25">
      <c r="A344" s="34">
        <v>336</v>
      </c>
      <c r="B344" s="11"/>
      <c r="C344" s="32"/>
      <c r="D344" s="37">
        <v>263</v>
      </c>
      <c r="E344" s="11" t="str">
        <f>VLOOKUP(D344,[1]owssvr!$A$3:$AR$381,6,FALSE)</f>
        <v>Olsztyn</v>
      </c>
      <c r="F344" s="11" t="str">
        <f>VLOOKUP(D344,[1]owssvr!$A$3:$AR$381,4,FALSE)</f>
        <v>S7</v>
      </c>
      <c r="G344" s="11" t="str">
        <f>VLOOKUP(D344,[1]owssvr!$A$3:$AR$381,2,FALSE)</f>
        <v>1. Budowa drogi S7 Olsztynek (S51) -Płońsk (S10) odc. Napierki - Mława</v>
      </c>
      <c r="H344" s="11" t="str">
        <f>VLOOKUP(D344,[1]owssvr!$A$3:$AR$381,3,FALSE)</f>
        <v>033. S7 Olsztynek (S51) - Płońsk (S10), odc. Napierki - Płońsk (S10 w.Siedlin)</v>
      </c>
      <c r="I344" s="11"/>
      <c r="J344" s="11" t="str">
        <f>VLOOKUP(D344,[1]owssvr!$A$3:$AR$381,15,FALSE)</f>
        <v>Przetarg</v>
      </c>
      <c r="K344" s="12" t="e">
        <f t="shared" si="11"/>
        <v>#REF!</v>
      </c>
      <c r="L344" s="12" t="e">
        <f>VLOOKUP(D344,[1]owssvr!$A$3:$AR$381,16,FALSE)</f>
        <v>#REF!</v>
      </c>
      <c r="M344" s="12">
        <f>VLOOKUP(D344,[1]owssvr!$A$3:$AR$381,18,FALSE)</f>
        <v>13.967000000000001</v>
      </c>
      <c r="N344" s="12" t="e">
        <f>VLOOKUP(D344,[1]owssvr!$A$3:$AR$381,20,FALSE)</f>
        <v>#REF!</v>
      </c>
      <c r="O344" s="12" t="e">
        <f>VLOOKUP(D344,[1]owssvr!$A$3:$AR$381,22,FALSE)</f>
        <v>#REF!</v>
      </c>
      <c r="P344" s="13" t="e">
        <f>VLOOKUP(D344,[1]owssvr!$A$3:$AR$381,24,FALSE)</f>
        <v>#REF!</v>
      </c>
      <c r="Q344" s="13" t="e">
        <f>VLOOKUP(D344,[1]owssvr!$A$3:$AR$381,25,FALSE)</f>
        <v>#REF!</v>
      </c>
      <c r="R344" s="13"/>
      <c r="S344" s="13">
        <f>VLOOKUP(D344,[1]owssvr!$A$3:$AR$381,28,FALSE)</f>
        <v>44377</v>
      </c>
      <c r="T344" s="11"/>
      <c r="U344" s="14" t="str">
        <f>VLOOKUP(D344,[1]owssvr!$A$3:$AL$381,38,FALSE)</f>
        <v>14 obiektów inżynierskich oraz 9 przepustów drogowych i 11 przejść dla małych zwierząt (typ PZM i PZMp)</v>
      </c>
      <c r="V344" s="76"/>
      <c r="W344" s="101"/>
      <c r="X344" s="101"/>
      <c r="Y344" s="102"/>
      <c r="Z344" s="102"/>
      <c r="AA344" s="103"/>
    </row>
    <row r="345" spans="1:27" ht="60.75" hidden="1" thickTop="1" x14ac:dyDescent="0.25">
      <c r="A345" s="34">
        <v>337</v>
      </c>
      <c r="B345" s="11"/>
      <c r="C345" s="32"/>
      <c r="D345" s="37">
        <v>352</v>
      </c>
      <c r="E345" s="11" t="str">
        <f>VLOOKUP(D345,[1]owssvr!$A$3:$AR$381,6,FALSE)</f>
        <v>Olsztyn</v>
      </c>
      <c r="F345" s="11" t="str">
        <f>VLOOKUP(D345,[1]owssvr!$A$3:$AR$381,4,FALSE)</f>
        <v>S7</v>
      </c>
      <c r="G345" s="11" t="str">
        <f>VLOOKUP(D345,[1]owssvr!$A$3:$AR$381,2,FALSE)</f>
        <v>3. Budowa drogi S7 Olsztynek (S51) -Płońsk (S10) odc. Strzegowo-Pieńki</v>
      </c>
      <c r="H345" s="11" t="str">
        <f>VLOOKUP(D345,[1]owssvr!$A$3:$AR$381,3,FALSE)</f>
        <v>033. S7 Olsztynek (S51) - Płońsk (S10), odc. Napierki - Płońsk (S10 w.Siedlin)</v>
      </c>
      <c r="I345" s="11"/>
      <c r="J345" s="11" t="str">
        <f>VLOOKUP(D345,[1]owssvr!$A$3:$AR$381,15,FALSE)</f>
        <v>Przetarg</v>
      </c>
      <c r="K345" s="12" t="e">
        <f t="shared" si="11"/>
        <v>#REF!</v>
      </c>
      <c r="L345" s="12" t="e">
        <f>VLOOKUP(D345,[1]owssvr!$A$3:$AR$381,16,FALSE)</f>
        <v>#REF!</v>
      </c>
      <c r="M345" s="12">
        <f>VLOOKUP(D345,[1]owssvr!$A$3:$AR$381,18,FALSE)</f>
        <v>21.991</v>
      </c>
      <c r="N345" s="12" t="e">
        <f>VLOOKUP(D345,[1]owssvr!$A$3:$AR$381,20,FALSE)</f>
        <v>#REF!</v>
      </c>
      <c r="O345" s="12" t="e">
        <f>VLOOKUP(D345,[1]owssvr!$A$3:$AR$381,22,FALSE)</f>
        <v>#REF!</v>
      </c>
      <c r="P345" s="13" t="e">
        <f>VLOOKUP(D345,[1]owssvr!$A$3:$AR$381,24,FALSE)</f>
        <v>#REF!</v>
      </c>
      <c r="Q345" s="13" t="e">
        <f>VLOOKUP(D345,[1]owssvr!$A$3:$AR$381,25,FALSE)</f>
        <v>#REF!</v>
      </c>
      <c r="R345" s="13"/>
      <c r="S345" s="13">
        <f>VLOOKUP(D345,[1]owssvr!$A$3:$AR$381,28,FALSE)</f>
        <v>44377</v>
      </c>
      <c r="T345" s="11"/>
      <c r="U345" s="14" t="str">
        <f>VLOOKUP(D345,[1]owssvr!$A$3:$AL$381,38,FALSE)</f>
        <v>26 obiektów inżynierskich oraz 19 przepustów hydrologicznych zintegrowanych z przejściami dla małych zwierząt lub płazów</v>
      </c>
      <c r="V345" s="76"/>
      <c r="W345" s="101"/>
      <c r="X345" s="101"/>
      <c r="Y345" s="102"/>
      <c r="Z345" s="102"/>
      <c r="AA345" s="103"/>
    </row>
    <row r="346" spans="1:27" ht="60.75" hidden="1" thickTop="1" x14ac:dyDescent="0.25">
      <c r="A346" s="34">
        <v>338</v>
      </c>
      <c r="B346" s="11"/>
      <c r="C346" s="32"/>
      <c r="D346" s="37">
        <v>353</v>
      </c>
      <c r="E346" s="11" t="str">
        <f>VLOOKUP(D346,[1]owssvr!$A$3:$AR$381,6,FALSE)</f>
        <v>Olsztyn</v>
      </c>
      <c r="F346" s="11" t="str">
        <f>VLOOKUP(D346,[1]owssvr!$A$3:$AR$381,4,FALSE)</f>
        <v>S7</v>
      </c>
      <c r="G346" s="11" t="str">
        <f>VLOOKUP(D346,[1]owssvr!$A$3:$AR$381,2,FALSE)</f>
        <v>4. Budowa drogi S7 Olsztynek (S51) - Płońsk (S10) odc. Pieńki-Płońsk</v>
      </c>
      <c r="H346" s="11" t="str">
        <f>VLOOKUP(D346,[1]owssvr!$A$3:$AR$381,3,FALSE)</f>
        <v>033. S7 Olsztynek (S51) - Płońsk (S10), odc. Napierki - Płońsk (S10 w.Siedlin)</v>
      </c>
      <c r="I346" s="11"/>
      <c r="J346" s="11" t="str">
        <f>VLOOKUP(D346,[1]owssvr!$A$3:$AR$381,15,FALSE)</f>
        <v>Przetarg</v>
      </c>
      <c r="K346" s="12" t="e">
        <f t="shared" si="11"/>
        <v>#REF!</v>
      </c>
      <c r="L346" s="12" t="e">
        <f>VLOOKUP(D346,[1]owssvr!$A$3:$AR$381,16,FALSE)</f>
        <v>#REF!</v>
      </c>
      <c r="M346" s="12">
        <f>VLOOKUP(D346,[1]owssvr!$A$3:$AR$381,18,FALSE)</f>
        <v>13.752000000000001</v>
      </c>
      <c r="N346" s="12" t="e">
        <f>VLOOKUP(D346,[1]owssvr!$A$3:$AR$381,20,FALSE)</f>
        <v>#REF!</v>
      </c>
      <c r="O346" s="12" t="e">
        <f>VLOOKUP(D346,[1]owssvr!$A$3:$AR$381,22,FALSE)</f>
        <v>#REF!</v>
      </c>
      <c r="P346" s="13" t="e">
        <f>VLOOKUP(D346,[1]owssvr!$A$3:$AR$381,24,FALSE)</f>
        <v>#REF!</v>
      </c>
      <c r="Q346" s="13" t="e">
        <f>VLOOKUP(D346,[1]owssvr!$A$3:$AR$381,25,FALSE)</f>
        <v>#REF!</v>
      </c>
      <c r="R346" s="13"/>
      <c r="S346" s="13">
        <f>VLOOKUP(D346,[1]owssvr!$A$3:$AR$381,28,FALSE)</f>
        <v>44377</v>
      </c>
      <c r="T346" s="11"/>
      <c r="U346" s="14" t="str">
        <f>VLOOKUP(D346,[1]owssvr!$A$3:$AL$381,38,FALSE)</f>
        <v>14 obiektów inżynierskich oraz 19 przepustów hydrologicznych zintegrowanych z przejściami dla małych zwierząt lub płazów</v>
      </c>
      <c r="V346" s="76"/>
      <c r="W346" s="101"/>
      <c r="X346" s="101"/>
      <c r="Y346" s="102"/>
      <c r="Z346" s="102"/>
      <c r="AA346" s="103"/>
    </row>
    <row r="347" spans="1:27" ht="60.75" hidden="1" thickTop="1" x14ac:dyDescent="0.25">
      <c r="A347" s="34">
        <v>339</v>
      </c>
      <c r="B347" s="11"/>
      <c r="C347" s="32"/>
      <c r="D347" s="37">
        <v>354</v>
      </c>
      <c r="E347" s="11" t="str">
        <f>VLOOKUP(D347,[1]owssvr!$A$3:$AR$381,6,FALSE)</f>
        <v>Olsztyn</v>
      </c>
      <c r="F347" s="11" t="str">
        <f>VLOOKUP(D347,[1]owssvr!$A$3:$AR$381,4,FALSE)</f>
        <v>S7</v>
      </c>
      <c r="G347" s="11" t="str">
        <f>VLOOKUP(D347,[1]owssvr!$A$3:$AR$381,2,FALSE)</f>
        <v>2. Budowa drogi S7 Olsztynek (S51) - Płońsk (S10) odc. Mława - Strzegowo</v>
      </c>
      <c r="H347" s="11" t="str">
        <f>VLOOKUP(D347,[1]owssvr!$A$3:$AR$381,3,FALSE)</f>
        <v>033. S7 Olsztynek (S51) - Płońsk (S10), odc. Napierki - Płońsk (S10 w.Siedlin)</v>
      </c>
      <c r="I347" s="11"/>
      <c r="J347" s="11" t="str">
        <f>VLOOKUP(D347,[1]owssvr!$A$3:$AR$381,15,FALSE)</f>
        <v>Przetarg</v>
      </c>
      <c r="K347" s="12" t="e">
        <f t="shared" si="11"/>
        <v>#REF!</v>
      </c>
      <c r="L347" s="12" t="e">
        <f>VLOOKUP(D347,[1]owssvr!$A$3:$AR$381,16,FALSE)</f>
        <v>#REF!</v>
      </c>
      <c r="M347" s="12">
        <f>VLOOKUP(D347,[1]owssvr!$A$3:$AR$381,18,FALSE)</f>
        <v>21.503</v>
      </c>
      <c r="N347" s="12" t="e">
        <f>VLOOKUP(D347,[1]owssvr!$A$3:$AR$381,20,FALSE)</f>
        <v>#REF!</v>
      </c>
      <c r="O347" s="12" t="e">
        <f>VLOOKUP(D347,[1]owssvr!$A$3:$AR$381,22,FALSE)</f>
        <v>#REF!</v>
      </c>
      <c r="P347" s="13" t="e">
        <f>VLOOKUP(D347,[1]owssvr!$A$3:$AR$381,24,FALSE)</f>
        <v>#REF!</v>
      </c>
      <c r="Q347" s="13" t="e">
        <f>VLOOKUP(D347,[1]owssvr!$A$3:$AR$381,25,FALSE)</f>
        <v>#REF!</v>
      </c>
      <c r="R347" s="13"/>
      <c r="S347" s="13">
        <f>VLOOKUP(D347,[1]owssvr!$A$3:$AR$381,28,FALSE)</f>
        <v>44377</v>
      </c>
      <c r="T347" s="11"/>
      <c r="U347" s="14" t="str">
        <f>VLOOKUP(D347,[1]owssvr!$A$3:$AL$381,38,FALSE)</f>
        <v>29 obiektów inżynierskich oraz 14 przepustów drogowych i  33 przejścia dla małych zwierząt (typ PZM i PZMp)</v>
      </c>
      <c r="V347" s="76"/>
      <c r="W347" s="101"/>
      <c r="X347" s="101"/>
      <c r="Y347" s="102"/>
      <c r="Z347" s="102"/>
      <c r="AA347" s="103"/>
    </row>
    <row r="348" spans="1:27" ht="75.75" hidden="1" thickTop="1" x14ac:dyDescent="0.25">
      <c r="A348" s="34">
        <v>340</v>
      </c>
      <c r="B348" s="11"/>
      <c r="C348" s="32"/>
      <c r="D348" s="37">
        <v>381</v>
      </c>
      <c r="E348" s="11" t="str">
        <f>VLOOKUP(D348,[1]owssvr!$A$3:$AR$381,6,FALSE)</f>
        <v>Olsztyn</v>
      </c>
      <c r="F348" s="11" t="str">
        <f>VLOOKUP(D348,[1]owssvr!$A$3:$AR$381,4,FALSE)</f>
        <v>S61</v>
      </c>
      <c r="G348" s="11" t="str">
        <f>VLOOKUP(D348,[1]owssvr!$A$3:$AR$381,2,FALSE)</f>
        <v>1. Budowa drogi S61 odc. od m. Szczuczyn – do m. Raczki Zad.1 od m. Szczuczyn do w. Ełk Południe (z węzłem)</v>
      </c>
      <c r="H348" s="11" t="str">
        <f>VLOOKUP(D348,[1]owssvr!$A$3:$AR$381,3,FALSE)</f>
        <v>073. S61 od S8 (Ostrów Mazowiecka) – Łomża – Stawiski – Szczuczyn – Ełk – Raczki – Suwałki – Budzisko (gr. państwa), odc. od m. Szczuczyn - do m. Raczki</v>
      </c>
      <c r="I348" s="11"/>
      <c r="J348" s="11" t="str">
        <f>VLOOKUP(D348,[1]owssvr!$A$3:$AR$381,15,FALSE)</f>
        <v>Przetarg</v>
      </c>
      <c r="K348" s="12" t="e">
        <f t="shared" si="11"/>
        <v>#REF!</v>
      </c>
      <c r="L348" s="12" t="e">
        <f>VLOOKUP(D348,[1]owssvr!$A$3:$AR$381,16,FALSE)</f>
        <v>#REF!</v>
      </c>
      <c r="M348" s="12">
        <v>23</v>
      </c>
      <c r="N348" s="12" t="e">
        <f>VLOOKUP(D348,[1]owssvr!$A$3:$AR$381,20,FALSE)</f>
        <v>#REF!</v>
      </c>
      <c r="O348" s="12" t="e">
        <f>VLOOKUP(D348,[1]owssvr!$A$3:$AR$381,22,FALSE)</f>
        <v>#REF!</v>
      </c>
      <c r="P348" s="13" t="e">
        <f>VLOOKUP(D348,[1]owssvr!$A$3:$AR$381,24,FALSE)</f>
        <v>#REF!</v>
      </c>
      <c r="Q348" s="13" t="e">
        <f>VLOOKUP(D348,[1]owssvr!$A$3:$AR$381,25,FALSE)</f>
        <v>#REF!</v>
      </c>
      <c r="R348" s="13"/>
      <c r="S348" s="13">
        <f>VLOOKUP(D348,[1]owssvr!$A$3:$AR$381,28,FALSE)</f>
        <v>44104</v>
      </c>
      <c r="T348" s="11"/>
      <c r="U348" s="14" t="str">
        <f>VLOOKUP(D348,[1]owssvr!$A$3:$AL$381,38,FALSE)</f>
        <v>WD-9, WS-1, WS/PZDdz-1, MS/PZDsz-1, PZGd-1, PZDdz-3, PZDsz-1, PZM-9, PZŁ-7</v>
      </c>
      <c r="V348" s="76"/>
      <c r="W348" s="101"/>
      <c r="X348" s="101"/>
      <c r="Y348" s="102"/>
      <c r="Z348" s="102"/>
      <c r="AA348" s="103"/>
    </row>
    <row r="349" spans="1:27" ht="75.75" hidden="1" thickTop="1" x14ac:dyDescent="0.25">
      <c r="A349" s="34">
        <v>341</v>
      </c>
      <c r="B349" s="11"/>
      <c r="C349" s="32"/>
      <c r="D349" s="37">
        <v>387</v>
      </c>
      <c r="E349" s="11" t="str">
        <f>VLOOKUP(D349,[1]owssvr!$A$3:$AR$381,6,FALSE)</f>
        <v>Olsztyn</v>
      </c>
      <c r="F349" s="11" t="str">
        <f>VLOOKUP(D349,[1]owssvr!$A$3:$AR$381,4,FALSE)</f>
        <v>S61</v>
      </c>
      <c r="G349" s="11" t="str">
        <f>VLOOKUP(D349,[1]owssvr!$A$3:$AR$381,2,FALSE)</f>
        <v>2. Budowa drogi S61 odc. od m. Szczuczyn – do m. Raczki Zad.2 od w. Ełk Południe (bez węzła) do w. Wysokie (bez węzła)</v>
      </c>
      <c r="H349" s="11" t="str">
        <f>VLOOKUP(D349,[1]owssvr!$A$3:$AR$381,3,FALSE)</f>
        <v>073. S61 od S8 (Ostrów Mazowiecka) – Łomża – Stawiski – Szczuczyn – Ełk – Raczki – Suwałki – Budzisko (gr. państwa), odc. od m. Szczuczyn - do m. Raczki</v>
      </c>
      <c r="I349" s="11"/>
      <c r="J349" s="11" t="str">
        <f>VLOOKUP(D349,[1]owssvr!$A$3:$AR$381,15,FALSE)</f>
        <v>Przetarg</v>
      </c>
      <c r="K349" s="12" t="e">
        <f t="shared" si="11"/>
        <v>#REF!</v>
      </c>
      <c r="L349" s="12" t="e">
        <f>VLOOKUP(D349,[1]owssvr!$A$3:$AR$381,16,FALSE)</f>
        <v>#REF!</v>
      </c>
      <c r="M349" s="12">
        <v>24</v>
      </c>
      <c r="N349" s="12" t="e">
        <f>VLOOKUP(D349,[1]owssvr!$A$3:$AR$381,20,FALSE)</f>
        <v>#REF!</v>
      </c>
      <c r="O349" s="12" t="e">
        <f>VLOOKUP(D349,[1]owssvr!$A$3:$AR$381,22,FALSE)</f>
        <v>#REF!</v>
      </c>
      <c r="P349" s="13" t="e">
        <f>VLOOKUP(D349,[1]owssvr!$A$3:$AR$381,24,FALSE)</f>
        <v>#REF!</v>
      </c>
      <c r="Q349" s="13" t="e">
        <f>VLOOKUP(D349,[1]owssvr!$A$3:$AR$381,25,FALSE)</f>
        <v>#REF!</v>
      </c>
      <c r="R349" s="13"/>
      <c r="S349" s="13">
        <f>VLOOKUP(D349,[1]owssvr!$A$3:$AR$381,28,FALSE)</f>
        <v>44104</v>
      </c>
      <c r="T349" s="11"/>
      <c r="U349" s="14" t="str">
        <f>VLOOKUP(D349,[1]owssvr!$A$3:$AL$381,38,FALSE)</f>
        <v>WD-8, WK-2, PZGd-1, WK/PZDdz-1,MD/PZDs-1, PZDd-1. MS/PZDsz-2, PZDdz-1, PZDsz-1, PZM-10</v>
      </c>
      <c r="V349" s="76"/>
      <c r="W349" s="101"/>
      <c r="X349" s="101"/>
      <c r="Y349" s="102"/>
      <c r="Z349" s="102"/>
      <c r="AA349" s="103"/>
    </row>
    <row r="350" spans="1:27" ht="75.75" hidden="1" thickTop="1" x14ac:dyDescent="0.25">
      <c r="A350" s="34">
        <v>342</v>
      </c>
      <c r="B350" s="11"/>
      <c r="C350" s="32"/>
      <c r="D350" s="37">
        <v>388</v>
      </c>
      <c r="E350" s="11" t="str">
        <f>VLOOKUP(D350,[1]owssvr!$A$3:$AR$381,6,FALSE)</f>
        <v>Olsztyn</v>
      </c>
      <c r="F350" s="11" t="str">
        <f>VLOOKUP(D350,[1]owssvr!$A$3:$AR$381,4,FALSE)</f>
        <v>S61</v>
      </c>
      <c r="G350" s="11" t="str">
        <f>VLOOKUP(D350,[1]owssvr!$A$3:$AR$381,2,FALSE)</f>
        <v>3. Budowa drogi S61 odc. od m. Szczuczyn – do m. Raczki Zad3 od w. Wysokie (z węzłem) do m. Raczki</v>
      </c>
      <c r="H350" s="11" t="str">
        <f>VLOOKUP(D350,[1]owssvr!$A$3:$AR$381,3,FALSE)</f>
        <v>073. S61 od S8 (Ostrów Mazowiecka) – Łomża – Stawiski – Szczuczyn – Ełk – Raczki – Suwałki – Budzisko (gr. państwa), odc. od m. Szczuczyn - do m. Raczki</v>
      </c>
      <c r="I350" s="11"/>
      <c r="J350" s="11" t="str">
        <f>VLOOKUP(D350,[1]owssvr!$A$3:$AR$381,15,FALSE)</f>
        <v>Przetarg</v>
      </c>
      <c r="K350" s="12" t="e">
        <f t="shared" si="11"/>
        <v>#REF!</v>
      </c>
      <c r="L350" s="12" t="e">
        <f>VLOOKUP(D350,[1]owssvr!$A$3:$AR$381,16,FALSE)</f>
        <v>#REF!</v>
      </c>
      <c r="M350" s="12">
        <v>20</v>
      </c>
      <c r="N350" s="12" t="e">
        <f>VLOOKUP(D350,[1]owssvr!$A$3:$AR$381,20,FALSE)</f>
        <v>#REF!</v>
      </c>
      <c r="O350" s="12" t="e">
        <f>VLOOKUP(D350,[1]owssvr!$A$3:$AR$381,22,FALSE)</f>
        <v>#REF!</v>
      </c>
      <c r="P350" s="13" t="e">
        <f>VLOOKUP(D350,[1]owssvr!$A$3:$AR$381,24,FALSE)</f>
        <v>#REF!</v>
      </c>
      <c r="Q350" s="13" t="e">
        <f>VLOOKUP(D350,[1]owssvr!$A$3:$AR$381,25,FALSE)</f>
        <v>#REF!</v>
      </c>
      <c r="R350" s="13"/>
      <c r="S350" s="13">
        <f>VLOOKUP(D350,[1]owssvr!$A$3:$AR$381,28,FALSE)</f>
        <v>44104</v>
      </c>
      <c r="T350" s="11"/>
      <c r="U350" s="14" t="str">
        <f>VLOOKUP(D350,[1]owssvr!$A$3:$AL$381,38,FALSE)</f>
        <v>WD-5, WS-1, MS/PZDdz-1, PZGd-1, PZDdz-1, PZDsz-1, PZM-15, PZł-1</v>
      </c>
      <c r="V350" s="76"/>
      <c r="W350" s="101"/>
      <c r="X350" s="101"/>
      <c r="Y350" s="102"/>
      <c r="Z350" s="102"/>
      <c r="AA350" s="103"/>
    </row>
    <row r="351" spans="1:27" ht="120.75" hidden="1" thickTop="1" x14ac:dyDescent="0.25">
      <c r="A351" s="34">
        <v>343</v>
      </c>
      <c r="B351" s="11">
        <v>368</v>
      </c>
      <c r="C351" s="36">
        <v>287</v>
      </c>
      <c r="D351" s="37">
        <f>VLOOKUP(C351,[2]MŁK!$B$3:$AO$107,2,FALSE)</f>
        <v>30</v>
      </c>
      <c r="E351" s="11" t="s">
        <v>392</v>
      </c>
      <c r="F351" s="11" t="s">
        <v>103</v>
      </c>
      <c r="G351" s="11" t="s">
        <v>853</v>
      </c>
      <c r="H351" s="11" t="s">
        <v>854</v>
      </c>
      <c r="I351" s="11" t="s">
        <v>1535</v>
      </c>
      <c r="J351" s="11" t="s">
        <v>2349</v>
      </c>
      <c r="K351" s="12">
        <f t="shared" si="11"/>
        <v>9.1630000000000003</v>
      </c>
      <c r="L351" s="12">
        <v>0</v>
      </c>
      <c r="M351" s="12">
        <v>9.1630000000000003</v>
      </c>
      <c r="N351" s="12">
        <v>0</v>
      </c>
      <c r="O351" s="12">
        <v>0</v>
      </c>
      <c r="P351" s="13" t="s">
        <v>1537</v>
      </c>
      <c r="Q351" s="13" t="s">
        <v>1537</v>
      </c>
      <c r="R351" s="13"/>
      <c r="S351" s="13" t="s">
        <v>2493</v>
      </c>
      <c r="T351" s="11">
        <v>0</v>
      </c>
      <c r="U351" s="14" t="s">
        <v>1903</v>
      </c>
      <c r="V351" s="77" t="s">
        <v>1867</v>
      </c>
      <c r="W351" s="101"/>
      <c r="X351" s="101"/>
      <c r="Y351" s="102"/>
      <c r="Z351" s="102"/>
      <c r="AA351" s="103"/>
    </row>
    <row r="352" spans="1:27" ht="105.75" hidden="1" thickTop="1" x14ac:dyDescent="0.25">
      <c r="A352" s="34">
        <v>344</v>
      </c>
      <c r="B352" s="11">
        <v>388</v>
      </c>
      <c r="C352" s="36">
        <v>303</v>
      </c>
      <c r="D352" s="37">
        <f>VLOOKUP(C352,[2]MŁK!$B$3:$AO$107,2,FALSE)</f>
        <v>277</v>
      </c>
      <c r="E352" s="11" t="s">
        <v>392</v>
      </c>
      <c r="F352" s="11" t="s">
        <v>103</v>
      </c>
      <c r="G352" s="11" t="s">
        <v>857</v>
      </c>
      <c r="H352" s="11" t="s">
        <v>1590</v>
      </c>
      <c r="I352" s="11" t="s">
        <v>1591</v>
      </c>
      <c r="J352" s="11" t="s">
        <v>2349</v>
      </c>
      <c r="K352" s="12">
        <f t="shared" si="11"/>
        <v>9.07</v>
      </c>
      <c r="L352" s="12">
        <v>0</v>
      </c>
      <c r="M352" s="12">
        <v>9.07</v>
      </c>
      <c r="N352" s="12">
        <v>0</v>
      </c>
      <c r="O352" s="12">
        <v>0</v>
      </c>
      <c r="P352" s="13" t="s">
        <v>1593</v>
      </c>
      <c r="Q352" s="13" t="s">
        <v>1593</v>
      </c>
      <c r="R352" s="13"/>
      <c r="S352" s="13" t="s">
        <v>2411</v>
      </c>
      <c r="T352" s="11" t="s">
        <v>2494</v>
      </c>
      <c r="U352" s="14" t="s">
        <v>2070</v>
      </c>
      <c r="V352" s="77" t="s">
        <v>1886</v>
      </c>
      <c r="W352" s="101"/>
      <c r="X352" s="101"/>
      <c r="Y352" s="102"/>
      <c r="Z352" s="102"/>
      <c r="AA352" s="103"/>
    </row>
    <row r="353" spans="1:27" ht="90.75" hidden="1" thickTop="1" x14ac:dyDescent="0.25">
      <c r="A353" s="34">
        <v>345</v>
      </c>
      <c r="B353" s="11">
        <v>389</v>
      </c>
      <c r="C353" s="36">
        <v>304</v>
      </c>
      <c r="D353" s="37">
        <f>VLOOKUP(C353,[2]MŁK!$B$3:$AO$107,2,FALSE)</f>
        <v>278</v>
      </c>
      <c r="E353" s="11" t="s">
        <v>392</v>
      </c>
      <c r="F353" s="11" t="s">
        <v>103</v>
      </c>
      <c r="G353" s="11" t="s">
        <v>857</v>
      </c>
      <c r="H353" s="11" t="s">
        <v>1594</v>
      </c>
      <c r="I353" s="11" t="s">
        <v>1595</v>
      </c>
      <c r="J353" s="11" t="s">
        <v>2349</v>
      </c>
      <c r="K353" s="12">
        <f t="shared" si="11"/>
        <v>12.991</v>
      </c>
      <c r="L353" s="12">
        <v>0</v>
      </c>
      <c r="M353" s="12">
        <v>12.991</v>
      </c>
      <c r="N353" s="12">
        <v>0</v>
      </c>
      <c r="O353" s="12">
        <v>0</v>
      </c>
      <c r="P353" s="13" t="s">
        <v>1593</v>
      </c>
      <c r="Q353" s="13" t="s">
        <v>1593</v>
      </c>
      <c r="R353" s="13"/>
      <c r="S353" s="13" t="s">
        <v>2411</v>
      </c>
      <c r="T353" s="11" t="s">
        <v>2494</v>
      </c>
      <c r="U353" s="14" t="s">
        <v>2066</v>
      </c>
      <c r="V353" s="77" t="s">
        <v>1887</v>
      </c>
      <c r="W353" s="101"/>
      <c r="X353" s="101"/>
      <c r="Y353" s="102"/>
      <c r="Z353" s="102"/>
      <c r="AA353" s="103"/>
    </row>
    <row r="354" spans="1:27" ht="75.75" hidden="1" thickTop="1" x14ac:dyDescent="0.25">
      <c r="A354" s="34">
        <v>346</v>
      </c>
      <c r="B354" s="11">
        <v>398</v>
      </c>
      <c r="C354" s="36">
        <v>310</v>
      </c>
      <c r="D354" s="37">
        <f>VLOOKUP(C354,[2]MŁK!$B$3:$AO$107,2,FALSE)</f>
        <v>72</v>
      </c>
      <c r="E354" s="11" t="s">
        <v>392</v>
      </c>
      <c r="F354" s="11" t="s">
        <v>103</v>
      </c>
      <c r="G354" s="11" t="s">
        <v>1626</v>
      </c>
      <c r="H354" s="11" t="s">
        <v>1627</v>
      </c>
      <c r="I354" s="11" t="s">
        <v>1628</v>
      </c>
      <c r="J354" s="11" t="s">
        <v>2349</v>
      </c>
      <c r="K354" s="12">
        <f t="shared" si="11"/>
        <v>8.8049999999999997</v>
      </c>
      <c r="L354" s="12">
        <v>0</v>
      </c>
      <c r="M354" s="12">
        <v>8.8049999999999997</v>
      </c>
      <c r="N354" s="12">
        <v>0</v>
      </c>
      <c r="O354" s="12">
        <v>0</v>
      </c>
      <c r="P354" s="13" t="s">
        <v>1630</v>
      </c>
      <c r="Q354" s="13" t="s">
        <v>1630</v>
      </c>
      <c r="R354" s="13"/>
      <c r="S354" s="13" t="s">
        <v>2495</v>
      </c>
      <c r="T354" s="11">
        <v>0</v>
      </c>
      <c r="U354" s="14" t="s">
        <v>2496</v>
      </c>
      <c r="V354" s="77" t="s">
        <v>1893</v>
      </c>
      <c r="W354" s="101"/>
      <c r="X354" s="101"/>
      <c r="Y354" s="102"/>
      <c r="Z354" s="102"/>
      <c r="AA354" s="103"/>
    </row>
    <row r="355" spans="1:27" ht="105.75" hidden="1" thickTop="1" x14ac:dyDescent="0.25">
      <c r="A355" s="34">
        <v>347</v>
      </c>
      <c r="B355" s="11">
        <v>399</v>
      </c>
      <c r="C355" s="36">
        <v>311</v>
      </c>
      <c r="D355" s="37">
        <f>VLOOKUP(C355,[2]MŁK!$B$3:$AO$107,2,FALSE)</f>
        <v>255</v>
      </c>
      <c r="E355" s="11" t="s">
        <v>392</v>
      </c>
      <c r="F355" s="11" t="s">
        <v>103</v>
      </c>
      <c r="G355" s="11" t="s">
        <v>1631</v>
      </c>
      <c r="H355" s="11" t="s">
        <v>1632</v>
      </c>
      <c r="I355" s="11" t="s">
        <v>1633</v>
      </c>
      <c r="J355" s="11" t="s">
        <v>2349</v>
      </c>
      <c r="K355" s="12">
        <f t="shared" si="11"/>
        <v>11.25</v>
      </c>
      <c r="L355" s="12">
        <v>0</v>
      </c>
      <c r="M355" s="12">
        <v>11.25</v>
      </c>
      <c r="N355" s="12">
        <v>0</v>
      </c>
      <c r="O355" s="12">
        <v>0</v>
      </c>
      <c r="P355" s="13" t="s">
        <v>1630</v>
      </c>
      <c r="Q355" s="13" t="s">
        <v>1630</v>
      </c>
      <c r="R355" s="13"/>
      <c r="S355" s="13" t="s">
        <v>2495</v>
      </c>
      <c r="T355" s="11">
        <v>0</v>
      </c>
      <c r="U355" s="14" t="s">
        <v>2042</v>
      </c>
      <c r="V355" s="77" t="s">
        <v>1894</v>
      </c>
      <c r="W355" s="101"/>
      <c r="X355" s="101"/>
      <c r="Y355" s="102"/>
      <c r="Z355" s="102"/>
      <c r="AA355" s="103"/>
    </row>
    <row r="356" spans="1:27" ht="90.75" hidden="1" thickTop="1" x14ac:dyDescent="0.25">
      <c r="A356" s="34">
        <v>348</v>
      </c>
      <c r="B356" s="11">
        <v>376</v>
      </c>
      <c r="C356" s="36">
        <v>316</v>
      </c>
      <c r="D356" s="37">
        <f>VLOOKUP(C356,[2]MŁK!$B$3:$AO$107,2,FALSE)</f>
        <v>32</v>
      </c>
      <c r="E356" s="11" t="s">
        <v>392</v>
      </c>
      <c r="F356" s="11" t="s">
        <v>103</v>
      </c>
      <c r="G356" s="11" t="s">
        <v>855</v>
      </c>
      <c r="H356" s="11" t="s">
        <v>856</v>
      </c>
      <c r="I356" s="11" t="s">
        <v>1558</v>
      </c>
      <c r="J356" s="11" t="s">
        <v>2349</v>
      </c>
      <c r="K356" s="12">
        <f t="shared" si="11"/>
        <v>18.363</v>
      </c>
      <c r="L356" s="12">
        <v>0</v>
      </c>
      <c r="M356" s="12">
        <v>9.6630000000000003</v>
      </c>
      <c r="N356" s="12">
        <v>8.6999999999999993</v>
      </c>
      <c r="O356" s="12">
        <v>0</v>
      </c>
      <c r="P356" s="13" t="s">
        <v>1560</v>
      </c>
      <c r="Q356" s="13" t="s">
        <v>1560</v>
      </c>
      <c r="R356" s="13"/>
      <c r="S356" s="13" t="s">
        <v>2497</v>
      </c>
      <c r="T356" s="11">
        <v>0</v>
      </c>
      <c r="U356" s="14" t="s">
        <v>1930</v>
      </c>
      <c r="V356" s="77" t="s">
        <v>1874</v>
      </c>
      <c r="W356" s="101"/>
      <c r="X356" s="101"/>
      <c r="Y356" s="102"/>
      <c r="Z356" s="102"/>
      <c r="AA356" s="103"/>
    </row>
    <row r="357" spans="1:27" ht="120.75" hidden="1" thickTop="1" x14ac:dyDescent="0.25">
      <c r="A357" s="34">
        <v>349</v>
      </c>
      <c r="B357" s="11"/>
      <c r="C357" s="36">
        <v>362</v>
      </c>
      <c r="D357" s="37">
        <f>VLOOKUP(C357,[2]MŁK!$B$3:$AO$107,2,FALSE)</f>
        <v>13</v>
      </c>
      <c r="E357" s="11" t="s">
        <v>392</v>
      </c>
      <c r="F357" s="11" t="s">
        <v>1615</v>
      </c>
      <c r="G357" s="11" t="s">
        <v>2319</v>
      </c>
      <c r="H357" s="11" t="s">
        <v>2320</v>
      </c>
      <c r="I357" s="11" t="s">
        <v>2394</v>
      </c>
      <c r="J357" s="11" t="s">
        <v>2349</v>
      </c>
      <c r="K357" s="12">
        <f t="shared" si="11"/>
        <v>16.04</v>
      </c>
      <c r="L357" s="12">
        <v>0</v>
      </c>
      <c r="M357" s="12">
        <v>16.04</v>
      </c>
      <c r="N357" s="12">
        <v>0</v>
      </c>
      <c r="O357" s="12">
        <v>0</v>
      </c>
      <c r="P357" s="13" t="s">
        <v>1598</v>
      </c>
      <c r="Q357" s="13" t="s">
        <v>1598</v>
      </c>
      <c r="R357" s="13"/>
      <c r="S357" s="13">
        <v>0</v>
      </c>
      <c r="T357" s="11">
        <v>0</v>
      </c>
      <c r="U357" s="14" t="s">
        <v>2500</v>
      </c>
      <c r="V357" s="76" t="s">
        <v>2321</v>
      </c>
      <c r="W357" s="101"/>
      <c r="X357" s="101"/>
      <c r="Y357" s="102"/>
      <c r="Z357" s="102"/>
      <c r="AA357" s="103"/>
    </row>
    <row r="358" spans="1:27" ht="90.75" hidden="1" thickTop="1" x14ac:dyDescent="0.25">
      <c r="A358" s="34">
        <v>350</v>
      </c>
      <c r="B358" s="11"/>
      <c r="C358" s="36">
        <v>323</v>
      </c>
      <c r="D358" s="37">
        <f>VLOOKUP(C358,[2]MŁK!$B$3:$AO$107,2,FALSE)</f>
        <v>50</v>
      </c>
      <c r="E358" s="11" t="s">
        <v>392</v>
      </c>
      <c r="F358" s="11" t="s">
        <v>394</v>
      </c>
      <c r="G358" s="11" t="s">
        <v>2210</v>
      </c>
      <c r="H358" s="11" t="s">
        <v>2211</v>
      </c>
      <c r="I358" s="11" t="s">
        <v>2395</v>
      </c>
      <c r="J358" s="11" t="s">
        <v>2349</v>
      </c>
      <c r="K358" s="12">
        <f t="shared" si="11"/>
        <v>10</v>
      </c>
      <c r="L358" s="12">
        <v>0</v>
      </c>
      <c r="M358" s="12">
        <v>1.1579999999999999</v>
      </c>
      <c r="N358" s="12">
        <v>8.8420000000000005</v>
      </c>
      <c r="O358" s="12">
        <v>0</v>
      </c>
      <c r="P358" s="13" t="s">
        <v>2498</v>
      </c>
      <c r="Q358" s="13" t="s">
        <v>2499</v>
      </c>
      <c r="R358" s="13"/>
      <c r="S358" s="13">
        <v>0</v>
      </c>
      <c r="T358" s="11">
        <v>0</v>
      </c>
      <c r="U358" s="14" t="s">
        <v>1969</v>
      </c>
      <c r="V358" s="76" t="s">
        <v>2212</v>
      </c>
      <c r="W358" s="101"/>
      <c r="X358" s="101"/>
      <c r="Y358" s="102"/>
      <c r="Z358" s="102"/>
      <c r="AA358" s="103"/>
    </row>
    <row r="359" spans="1:27" ht="150.75" hidden="1" thickTop="1" x14ac:dyDescent="0.25">
      <c r="A359" s="34">
        <v>351</v>
      </c>
      <c r="B359" s="35">
        <v>285</v>
      </c>
      <c r="C359" s="36">
        <v>85</v>
      </c>
      <c r="D359" s="37">
        <v>0</v>
      </c>
      <c r="E359" s="11" t="s">
        <v>392</v>
      </c>
      <c r="F359" s="11" t="s">
        <v>130</v>
      </c>
      <c r="G359" s="11" t="s">
        <v>427</v>
      </c>
      <c r="H359" s="11" t="s">
        <v>428</v>
      </c>
      <c r="I359" s="11" t="s">
        <v>1415</v>
      </c>
      <c r="J359" s="11" t="s">
        <v>2350</v>
      </c>
      <c r="K359" s="12">
        <f t="shared" si="11"/>
        <v>14.071</v>
      </c>
      <c r="L359" s="12">
        <v>0</v>
      </c>
      <c r="M359" s="12">
        <v>3.9039999999999999</v>
      </c>
      <c r="N359" s="12">
        <v>10.167</v>
      </c>
      <c r="O359" s="12">
        <v>0</v>
      </c>
      <c r="P359" s="13">
        <v>38539</v>
      </c>
      <c r="Q359" s="13">
        <v>38565</v>
      </c>
      <c r="R359" s="13">
        <v>39283</v>
      </c>
      <c r="S359" s="13"/>
      <c r="T359" s="11"/>
      <c r="U359" s="14" t="s">
        <v>1907</v>
      </c>
      <c r="V359" s="76" t="s">
        <v>1665</v>
      </c>
      <c r="W359" s="101"/>
      <c r="X359" s="101"/>
      <c r="Y359" s="102"/>
      <c r="Z359" s="102"/>
      <c r="AA359" s="103"/>
    </row>
    <row r="360" spans="1:27" ht="60.75" hidden="1" thickTop="1" x14ac:dyDescent="0.25">
      <c r="A360" s="34">
        <v>352</v>
      </c>
      <c r="B360" s="35">
        <v>223</v>
      </c>
      <c r="C360" s="36">
        <v>77</v>
      </c>
      <c r="D360" s="37">
        <v>0</v>
      </c>
      <c r="E360" s="11" t="s">
        <v>392</v>
      </c>
      <c r="F360" s="11" t="s">
        <v>418</v>
      </c>
      <c r="G360" s="11" t="s">
        <v>419</v>
      </c>
      <c r="H360" s="11" t="s">
        <v>420</v>
      </c>
      <c r="I360" s="11" t="s">
        <v>1299</v>
      </c>
      <c r="J360" s="11" t="s">
        <v>2350</v>
      </c>
      <c r="K360" s="12">
        <f t="shared" si="11"/>
        <v>28.754999999999999</v>
      </c>
      <c r="L360" s="12">
        <v>0</v>
      </c>
      <c r="M360" s="12">
        <v>28.754999999999999</v>
      </c>
      <c r="N360" s="12">
        <v>0</v>
      </c>
      <c r="O360" s="12">
        <v>0</v>
      </c>
      <c r="P360" s="13">
        <v>38831</v>
      </c>
      <c r="Q360" s="13">
        <v>38869</v>
      </c>
      <c r="R360" s="13">
        <v>39701</v>
      </c>
      <c r="S360" s="13"/>
      <c r="T360" s="11"/>
      <c r="U360" s="14" t="s">
        <v>1923</v>
      </c>
      <c r="V360" s="76">
        <v>0</v>
      </c>
      <c r="W360" s="101"/>
      <c r="X360" s="101"/>
      <c r="Y360" s="102"/>
      <c r="Z360" s="102"/>
      <c r="AA360" s="103"/>
    </row>
    <row r="361" spans="1:27" ht="60.75" hidden="1" thickTop="1" x14ac:dyDescent="0.25">
      <c r="A361" s="34">
        <v>353</v>
      </c>
      <c r="B361" s="38">
        <v>224</v>
      </c>
      <c r="C361" s="36">
        <v>76</v>
      </c>
      <c r="D361" s="37">
        <v>0</v>
      </c>
      <c r="E361" s="11" t="s">
        <v>392</v>
      </c>
      <c r="F361" s="11" t="s">
        <v>418</v>
      </c>
      <c r="G361" s="11" t="s">
        <v>419</v>
      </c>
      <c r="H361" s="11" t="s">
        <v>421</v>
      </c>
      <c r="I361" s="11" t="s">
        <v>1301</v>
      </c>
      <c r="J361" s="11" t="s">
        <v>2350</v>
      </c>
      <c r="K361" s="12">
        <f t="shared" si="11"/>
        <v>10.443</v>
      </c>
      <c r="L361" s="12">
        <v>0</v>
      </c>
      <c r="M361" s="12">
        <v>10.443</v>
      </c>
      <c r="N361" s="12">
        <v>0</v>
      </c>
      <c r="O361" s="12">
        <v>0</v>
      </c>
      <c r="P361" s="13">
        <v>38938</v>
      </c>
      <c r="Q361" s="13">
        <v>38968</v>
      </c>
      <c r="R361" s="13">
        <v>39640</v>
      </c>
      <c r="S361" s="13"/>
      <c r="T361" s="11"/>
      <c r="U361" s="14" t="e">
        <v>#N/A</v>
      </c>
      <c r="V361" s="76">
        <v>0</v>
      </c>
      <c r="W361" s="101"/>
      <c r="X361" s="101"/>
      <c r="Y361" s="102"/>
      <c r="Z361" s="102"/>
      <c r="AA361" s="103"/>
    </row>
    <row r="362" spans="1:27" ht="105.75" hidden="1" thickTop="1" x14ac:dyDescent="0.25">
      <c r="A362" s="34">
        <v>354</v>
      </c>
      <c r="B362" s="38">
        <v>240</v>
      </c>
      <c r="C362" s="36">
        <v>81</v>
      </c>
      <c r="D362" s="37">
        <v>0</v>
      </c>
      <c r="E362" s="11" t="s">
        <v>392</v>
      </c>
      <c r="F362" s="11" t="s">
        <v>394</v>
      </c>
      <c r="G362" s="11" t="s">
        <v>423</v>
      </c>
      <c r="H362" s="11" t="s">
        <v>424</v>
      </c>
      <c r="I362" s="11" t="s">
        <v>1334</v>
      </c>
      <c r="J362" s="11" t="s">
        <v>2350</v>
      </c>
      <c r="K362" s="12">
        <f t="shared" si="11"/>
        <v>13.37</v>
      </c>
      <c r="L362" s="12">
        <v>0</v>
      </c>
      <c r="M362" s="12">
        <v>0</v>
      </c>
      <c r="N362" s="12">
        <v>13.37</v>
      </c>
      <c r="O362" s="12">
        <v>0</v>
      </c>
      <c r="P362" s="13">
        <v>38971</v>
      </c>
      <c r="Q362" s="13">
        <v>38987</v>
      </c>
      <c r="R362" s="13">
        <v>39778</v>
      </c>
      <c r="S362" s="13"/>
      <c r="T362" s="11"/>
      <c r="U362" s="14" t="e">
        <v>#N/A</v>
      </c>
      <c r="V362" s="76" t="s">
        <v>1684</v>
      </c>
      <c r="W362" s="101"/>
      <c r="X362" s="101"/>
      <c r="Y362" s="102"/>
      <c r="Z362" s="102"/>
      <c r="AA362" s="103"/>
    </row>
    <row r="363" spans="1:27" ht="60.75" hidden="1" thickTop="1" x14ac:dyDescent="0.25">
      <c r="A363" s="34">
        <v>355</v>
      </c>
      <c r="B363" s="35">
        <v>225</v>
      </c>
      <c r="C363" s="36">
        <v>75</v>
      </c>
      <c r="D363" s="37">
        <v>0</v>
      </c>
      <c r="E363" s="11" t="s">
        <v>392</v>
      </c>
      <c r="F363" s="11" t="s">
        <v>418</v>
      </c>
      <c r="G363" s="11" t="s">
        <v>419</v>
      </c>
      <c r="H363" s="11" t="s">
        <v>422</v>
      </c>
      <c r="I363" s="11" t="s">
        <v>1303</v>
      </c>
      <c r="J363" s="11" t="s">
        <v>2350</v>
      </c>
      <c r="K363" s="12">
        <f t="shared" si="11"/>
        <v>10.865</v>
      </c>
      <c r="L363" s="12">
        <v>0</v>
      </c>
      <c r="M363" s="12">
        <v>10.865</v>
      </c>
      <c r="N363" s="12">
        <v>0</v>
      </c>
      <c r="O363" s="12">
        <v>0</v>
      </c>
      <c r="P363" s="13">
        <v>39028</v>
      </c>
      <c r="Q363" s="13">
        <v>39057</v>
      </c>
      <c r="R363" s="13">
        <v>39687</v>
      </c>
      <c r="S363" s="13"/>
      <c r="T363" s="11"/>
      <c r="U363" s="14" t="s">
        <v>1920</v>
      </c>
      <c r="V363" s="76">
        <v>0</v>
      </c>
      <c r="W363" s="101"/>
      <c r="X363" s="101"/>
      <c r="Y363" s="102"/>
      <c r="Z363" s="102"/>
      <c r="AA363" s="103"/>
    </row>
    <row r="364" spans="1:27" ht="120.75" hidden="1" thickTop="1" x14ac:dyDescent="0.25">
      <c r="A364" s="34">
        <v>356</v>
      </c>
      <c r="B364" s="38">
        <v>242</v>
      </c>
      <c r="C364" s="36">
        <v>78</v>
      </c>
      <c r="D364" s="37">
        <v>0</v>
      </c>
      <c r="E364" s="11" t="s">
        <v>392</v>
      </c>
      <c r="F364" s="11" t="s">
        <v>425</v>
      </c>
      <c r="G364" s="11" t="s">
        <v>426</v>
      </c>
      <c r="H364" s="11" t="s">
        <v>426</v>
      </c>
      <c r="I364" s="11" t="s">
        <v>1338</v>
      </c>
      <c r="J364" s="11" t="s">
        <v>2350</v>
      </c>
      <c r="K364" s="12">
        <f t="shared" si="11"/>
        <v>7.4969999999999999</v>
      </c>
      <c r="L364" s="12">
        <v>0</v>
      </c>
      <c r="M364" s="12">
        <v>0</v>
      </c>
      <c r="N364" s="12">
        <v>7.4969999999999999</v>
      </c>
      <c r="O364" s="12">
        <v>0</v>
      </c>
      <c r="P364" s="13">
        <v>39128</v>
      </c>
      <c r="Q364" s="13">
        <v>39163</v>
      </c>
      <c r="R364" s="13">
        <v>39602</v>
      </c>
      <c r="S364" s="13"/>
      <c r="T364" s="11"/>
      <c r="U364" s="14" t="s">
        <v>1915</v>
      </c>
      <c r="V364" s="76">
        <v>0</v>
      </c>
      <c r="W364" s="101"/>
      <c r="X364" s="101"/>
      <c r="Y364" s="102"/>
      <c r="Z364" s="102"/>
      <c r="AA364" s="103"/>
    </row>
    <row r="365" spans="1:27" ht="75.75" hidden="1" thickTop="1" x14ac:dyDescent="0.25">
      <c r="A365" s="34">
        <v>357</v>
      </c>
      <c r="B365" s="35">
        <v>209</v>
      </c>
      <c r="C365" s="36">
        <v>82</v>
      </c>
      <c r="D365" s="37">
        <v>0</v>
      </c>
      <c r="E365" s="11" t="s">
        <v>392</v>
      </c>
      <c r="F365" s="11" t="s">
        <v>414</v>
      </c>
      <c r="G365" s="11" t="s">
        <v>415</v>
      </c>
      <c r="H365" s="11" t="s">
        <v>417</v>
      </c>
      <c r="I365" s="11" t="s">
        <v>1270</v>
      </c>
      <c r="J365" s="11" t="s">
        <v>2350</v>
      </c>
      <c r="K365" s="12">
        <f t="shared" si="11"/>
        <v>2.9510000000000001</v>
      </c>
      <c r="L365" s="12">
        <v>0</v>
      </c>
      <c r="M365" s="12">
        <v>0</v>
      </c>
      <c r="N365" s="12">
        <v>2.9510000000000001</v>
      </c>
      <c r="O365" s="12">
        <v>0</v>
      </c>
      <c r="P365" s="13">
        <v>39252</v>
      </c>
      <c r="Q365" s="13">
        <v>39259</v>
      </c>
      <c r="R365" s="13">
        <v>39987</v>
      </c>
      <c r="S365" s="13"/>
      <c r="T365" s="11"/>
      <c r="U365" s="14" t="s">
        <v>1937</v>
      </c>
      <c r="V365" s="76" t="s">
        <v>1689</v>
      </c>
      <c r="W365" s="101"/>
      <c r="X365" s="101"/>
      <c r="Y365" s="102"/>
      <c r="Z365" s="102"/>
      <c r="AA365" s="103"/>
    </row>
    <row r="366" spans="1:27" ht="90.75" hidden="1" thickTop="1" x14ac:dyDescent="0.25">
      <c r="A366" s="34">
        <v>358</v>
      </c>
      <c r="B366" s="35">
        <v>174</v>
      </c>
      <c r="C366" s="36">
        <v>80</v>
      </c>
      <c r="D366" s="37">
        <v>0</v>
      </c>
      <c r="E366" s="11" t="s">
        <v>392</v>
      </c>
      <c r="F366" s="11" t="s">
        <v>389</v>
      </c>
      <c r="G366" s="11" t="s">
        <v>412</v>
      </c>
      <c r="H366" s="11" t="s">
        <v>413</v>
      </c>
      <c r="I366" s="11" t="s">
        <v>1200</v>
      </c>
      <c r="J366" s="11" t="s">
        <v>2350</v>
      </c>
      <c r="K366" s="12">
        <f t="shared" si="11"/>
        <v>5.61</v>
      </c>
      <c r="L366" s="12">
        <v>0</v>
      </c>
      <c r="M366" s="12">
        <v>0</v>
      </c>
      <c r="N366" s="12">
        <v>5.61</v>
      </c>
      <c r="O366" s="12">
        <v>0</v>
      </c>
      <c r="P366" s="13">
        <v>39639</v>
      </c>
      <c r="Q366" s="13">
        <v>39678</v>
      </c>
      <c r="R366" s="13">
        <v>40472</v>
      </c>
      <c r="S366" s="13"/>
      <c r="T366" s="11"/>
      <c r="U366" s="14" t="e">
        <v>#N/A</v>
      </c>
      <c r="V366" s="76" t="s">
        <v>1730</v>
      </c>
      <c r="W366" s="101"/>
      <c r="X366" s="101"/>
      <c r="Y366" s="102"/>
      <c r="Z366" s="102"/>
      <c r="AA366" s="103"/>
    </row>
    <row r="367" spans="1:27" ht="75.75" hidden="1" thickTop="1" x14ac:dyDescent="0.25">
      <c r="A367" s="34">
        <v>359</v>
      </c>
      <c r="B367" s="38">
        <v>163</v>
      </c>
      <c r="C367" s="36">
        <v>79</v>
      </c>
      <c r="D367" s="37">
        <v>0</v>
      </c>
      <c r="E367" s="11" t="s">
        <v>392</v>
      </c>
      <c r="F367" s="11" t="s">
        <v>394</v>
      </c>
      <c r="G367" s="11" t="s">
        <v>409</v>
      </c>
      <c r="H367" s="11" t="s">
        <v>410</v>
      </c>
      <c r="I367" s="11" t="s">
        <v>1179</v>
      </c>
      <c r="J367" s="11" t="s">
        <v>2350</v>
      </c>
      <c r="K367" s="12">
        <f t="shared" si="11"/>
        <v>18.253</v>
      </c>
      <c r="L367" s="12">
        <v>0</v>
      </c>
      <c r="M367" s="12">
        <v>0</v>
      </c>
      <c r="N367" s="12">
        <v>18.253</v>
      </c>
      <c r="O367" s="12">
        <v>0</v>
      </c>
      <c r="P367" s="13">
        <v>39672</v>
      </c>
      <c r="Q367" s="13">
        <v>39702</v>
      </c>
      <c r="R367" s="13">
        <v>40512</v>
      </c>
      <c r="S367" s="13"/>
      <c r="T367" s="11" t="s">
        <v>411</v>
      </c>
      <c r="U367" s="14" t="e">
        <v>#N/A</v>
      </c>
      <c r="V367" s="76" t="s">
        <v>1739</v>
      </c>
      <c r="W367" s="101"/>
      <c r="X367" s="101"/>
      <c r="Y367" s="102"/>
      <c r="Z367" s="102"/>
      <c r="AA367" s="103"/>
    </row>
    <row r="368" spans="1:27" ht="105.75" hidden="1" thickTop="1" x14ac:dyDescent="0.25">
      <c r="A368" s="34">
        <v>360</v>
      </c>
      <c r="B368" s="38">
        <v>137</v>
      </c>
      <c r="C368" s="36">
        <v>84</v>
      </c>
      <c r="D368" s="37">
        <v>0</v>
      </c>
      <c r="E368" s="11" t="s">
        <v>392</v>
      </c>
      <c r="F368" s="11" t="s">
        <v>103</v>
      </c>
      <c r="G368" s="11" t="s">
        <v>407</v>
      </c>
      <c r="H368" s="11" t="s">
        <v>408</v>
      </c>
      <c r="I368" s="11" t="s">
        <v>1134</v>
      </c>
      <c r="J368" s="11" t="s">
        <v>2350</v>
      </c>
      <c r="K368" s="12">
        <f t="shared" si="11"/>
        <v>13.72</v>
      </c>
      <c r="L368" s="12">
        <v>0</v>
      </c>
      <c r="M368" s="12">
        <v>13.72</v>
      </c>
      <c r="N368" s="12">
        <v>0</v>
      </c>
      <c r="O368" s="12">
        <v>0</v>
      </c>
      <c r="P368" s="13">
        <v>39741</v>
      </c>
      <c r="Q368" s="13">
        <v>39767</v>
      </c>
      <c r="R368" s="13">
        <v>40732</v>
      </c>
      <c r="S368" s="13"/>
      <c r="T368" s="11"/>
      <c r="U368" s="14" t="e">
        <v>#N/A</v>
      </c>
      <c r="V368" s="76" t="s">
        <v>1751</v>
      </c>
      <c r="W368" s="101"/>
      <c r="X368" s="101"/>
      <c r="Y368" s="102"/>
      <c r="Z368" s="102"/>
      <c r="AA368" s="103"/>
    </row>
    <row r="369" spans="1:27" ht="165.75" hidden="1" thickTop="1" x14ac:dyDescent="0.25">
      <c r="A369" s="34">
        <v>361</v>
      </c>
      <c r="B369" s="38">
        <v>94</v>
      </c>
      <c r="C369" s="36">
        <v>162</v>
      </c>
      <c r="D369" s="37">
        <v>0</v>
      </c>
      <c r="E369" s="11" t="s">
        <v>392</v>
      </c>
      <c r="F369" s="11" t="s">
        <v>103</v>
      </c>
      <c r="G369" s="11" t="s">
        <v>402</v>
      </c>
      <c r="H369" s="11" t="s">
        <v>403</v>
      </c>
      <c r="I369" s="11" t="s">
        <v>1055</v>
      </c>
      <c r="J369" s="11" t="s">
        <v>2350</v>
      </c>
      <c r="K369" s="12">
        <f t="shared" si="11"/>
        <v>31.79</v>
      </c>
      <c r="L369" s="12">
        <v>0</v>
      </c>
      <c r="M369" s="12">
        <v>31.411999999999999</v>
      </c>
      <c r="N369" s="12">
        <v>0.378</v>
      </c>
      <c r="O369" s="12">
        <v>0</v>
      </c>
      <c r="P369" s="13">
        <v>39962</v>
      </c>
      <c r="Q369" s="13">
        <v>39969</v>
      </c>
      <c r="R369" s="13">
        <v>41262</v>
      </c>
      <c r="S369" s="13"/>
      <c r="T369" s="11"/>
      <c r="U369" s="14" t="s">
        <v>1368</v>
      </c>
      <c r="V369" s="76" t="s">
        <v>1805</v>
      </c>
      <c r="W369" s="101"/>
      <c r="X369" s="101"/>
      <c r="Y369" s="102"/>
      <c r="Z369" s="102"/>
      <c r="AA369" s="103"/>
    </row>
    <row r="370" spans="1:27" ht="135.75" hidden="1" thickTop="1" x14ac:dyDescent="0.25">
      <c r="A370" s="34">
        <v>362</v>
      </c>
      <c r="B370" s="38">
        <v>125</v>
      </c>
      <c r="C370" s="36">
        <v>172</v>
      </c>
      <c r="D370" s="37">
        <v>0</v>
      </c>
      <c r="E370" s="11" t="s">
        <v>392</v>
      </c>
      <c r="F370" s="11" t="s">
        <v>404</v>
      </c>
      <c r="G370" s="11" t="s">
        <v>405</v>
      </c>
      <c r="H370" s="11" t="s">
        <v>406</v>
      </c>
      <c r="I370" s="11" t="s">
        <v>1109</v>
      </c>
      <c r="J370" s="11" t="s">
        <v>2350</v>
      </c>
      <c r="K370" s="12">
        <f t="shared" si="11"/>
        <v>6.58</v>
      </c>
      <c r="L370" s="12">
        <v>0</v>
      </c>
      <c r="M370" s="12">
        <v>0</v>
      </c>
      <c r="N370" s="12">
        <v>6.58</v>
      </c>
      <c r="O370" s="12">
        <v>0</v>
      </c>
      <c r="P370" s="13">
        <v>40035</v>
      </c>
      <c r="Q370" s="13">
        <v>40056</v>
      </c>
      <c r="R370" s="13">
        <v>40708</v>
      </c>
      <c r="S370" s="13"/>
      <c r="T370" s="11"/>
      <c r="U370" s="14" t="s">
        <v>1978</v>
      </c>
      <c r="V370" s="76" t="s">
        <v>1748</v>
      </c>
      <c r="W370" s="101"/>
      <c r="X370" s="101"/>
      <c r="Y370" s="102"/>
      <c r="Z370" s="102"/>
      <c r="AA370" s="103"/>
    </row>
    <row r="371" spans="1:27" ht="75.75" hidden="1" thickTop="1" x14ac:dyDescent="0.25">
      <c r="A371" s="34">
        <v>363</v>
      </c>
      <c r="B371" s="35">
        <v>176</v>
      </c>
      <c r="C371" s="36">
        <v>83</v>
      </c>
      <c r="D371" s="37">
        <v>0</v>
      </c>
      <c r="E371" s="11" t="s">
        <v>392</v>
      </c>
      <c r="F371" s="11" t="s">
        <v>414</v>
      </c>
      <c r="G371" s="11" t="s">
        <v>415</v>
      </c>
      <c r="H371" s="11" t="s">
        <v>416</v>
      </c>
      <c r="I371" s="11" t="s">
        <v>1204</v>
      </c>
      <c r="J371" s="11" t="s">
        <v>2350</v>
      </c>
      <c r="K371" s="12">
        <f t="shared" si="11"/>
        <v>0.35899999999999999</v>
      </c>
      <c r="L371" s="12">
        <v>0</v>
      </c>
      <c r="M371" s="12">
        <v>0</v>
      </c>
      <c r="N371" s="12">
        <v>0.35899999999999999</v>
      </c>
      <c r="O371" s="12">
        <v>0</v>
      </c>
      <c r="P371" s="13">
        <v>40109</v>
      </c>
      <c r="Q371" s="13">
        <v>40119</v>
      </c>
      <c r="R371" s="13">
        <v>40541</v>
      </c>
      <c r="S371" s="13"/>
      <c r="T371" s="11"/>
      <c r="U371" s="14" t="s">
        <v>1970</v>
      </c>
      <c r="V371" s="76">
        <v>0</v>
      </c>
      <c r="W371" s="101"/>
      <c r="X371" s="101"/>
      <c r="Y371" s="102"/>
      <c r="Z371" s="102"/>
      <c r="AA371" s="103"/>
    </row>
    <row r="372" spans="1:27" ht="90.75" hidden="1" thickTop="1" x14ac:dyDescent="0.25">
      <c r="A372" s="34">
        <v>364</v>
      </c>
      <c r="B372" s="35">
        <v>93</v>
      </c>
      <c r="C372" s="36">
        <v>167</v>
      </c>
      <c r="D372" s="37">
        <v>0</v>
      </c>
      <c r="E372" s="11" t="s">
        <v>392</v>
      </c>
      <c r="F372" s="11" t="s">
        <v>103</v>
      </c>
      <c r="G372" s="11" t="s">
        <v>400</v>
      </c>
      <c r="H372" s="11" t="s">
        <v>401</v>
      </c>
      <c r="I372" s="11" t="s">
        <v>1053</v>
      </c>
      <c r="J372" s="11" t="s">
        <v>2350</v>
      </c>
      <c r="K372" s="12">
        <f t="shared" si="11"/>
        <v>36.54</v>
      </c>
      <c r="L372" s="12">
        <v>0</v>
      </c>
      <c r="M372" s="12">
        <v>36.54</v>
      </c>
      <c r="N372" s="12">
        <v>0</v>
      </c>
      <c r="O372" s="12">
        <v>0</v>
      </c>
      <c r="P372" s="13">
        <v>40210</v>
      </c>
      <c r="Q372" s="13">
        <v>40226</v>
      </c>
      <c r="R372" s="13">
        <v>41270</v>
      </c>
      <c r="S372" s="13"/>
      <c r="T372" s="11"/>
      <c r="U372" s="14" t="s">
        <v>2025</v>
      </c>
      <c r="V372" s="76" t="s">
        <v>1806</v>
      </c>
      <c r="W372" s="101"/>
      <c r="X372" s="101"/>
      <c r="Y372" s="102"/>
      <c r="Z372" s="102"/>
      <c r="AA372" s="103"/>
    </row>
    <row r="373" spans="1:27" ht="165.75" hidden="1" thickTop="1" x14ac:dyDescent="0.25">
      <c r="A373" s="34">
        <v>365</v>
      </c>
      <c r="B373" s="35">
        <v>43</v>
      </c>
      <c r="C373" s="36">
        <v>216</v>
      </c>
      <c r="D373" s="37">
        <v>0</v>
      </c>
      <c r="E373" s="11" t="s">
        <v>392</v>
      </c>
      <c r="F373" s="11" t="s">
        <v>389</v>
      </c>
      <c r="G373" s="11" t="s">
        <v>390</v>
      </c>
      <c r="H373" s="11" t="s">
        <v>391</v>
      </c>
      <c r="I373" s="11" t="s">
        <v>955</v>
      </c>
      <c r="J373" s="11" t="s">
        <v>2350</v>
      </c>
      <c r="K373" s="12">
        <f t="shared" si="11"/>
        <v>7.625</v>
      </c>
      <c r="L373" s="12">
        <v>0</v>
      </c>
      <c r="M373" s="12">
        <v>0</v>
      </c>
      <c r="N373" s="12">
        <v>7.625</v>
      </c>
      <c r="O373" s="12">
        <v>0</v>
      </c>
      <c r="P373" s="13">
        <v>40374</v>
      </c>
      <c r="Q373" s="13">
        <v>40406</v>
      </c>
      <c r="R373" s="13">
        <v>41326</v>
      </c>
      <c r="S373" s="13"/>
      <c r="T373" s="11"/>
      <c r="U373" s="14" t="s">
        <v>2026</v>
      </c>
      <c r="V373" s="76" t="s">
        <v>1807</v>
      </c>
      <c r="W373" s="101"/>
      <c r="X373" s="101"/>
      <c r="Y373" s="102"/>
      <c r="Z373" s="102"/>
      <c r="AA373" s="103"/>
    </row>
    <row r="374" spans="1:27" ht="150.75" hidden="1" thickTop="1" x14ac:dyDescent="0.25">
      <c r="A374" s="34">
        <v>366</v>
      </c>
      <c r="B374" s="38">
        <v>84</v>
      </c>
      <c r="C374" s="36">
        <v>215</v>
      </c>
      <c r="D374" s="37">
        <v>0</v>
      </c>
      <c r="E374" s="11" t="s">
        <v>392</v>
      </c>
      <c r="F374" s="11" t="s">
        <v>394</v>
      </c>
      <c r="G374" s="11" t="s">
        <v>398</v>
      </c>
      <c r="H374" s="11" t="s">
        <v>399</v>
      </c>
      <c r="I374" s="11" t="s">
        <v>1035</v>
      </c>
      <c r="J374" s="11" t="s">
        <v>2350</v>
      </c>
      <c r="K374" s="12">
        <f t="shared" si="11"/>
        <v>4.76</v>
      </c>
      <c r="L374" s="12">
        <v>0</v>
      </c>
      <c r="M374" s="12">
        <v>0</v>
      </c>
      <c r="N374" s="12">
        <v>4.76</v>
      </c>
      <c r="O374" s="12">
        <v>0</v>
      </c>
      <c r="P374" s="13">
        <v>40506</v>
      </c>
      <c r="Q374" s="13">
        <v>40529</v>
      </c>
      <c r="R374" s="13">
        <v>41113</v>
      </c>
      <c r="S374" s="13"/>
      <c r="T374" s="11"/>
      <c r="U374" s="14" t="s">
        <v>2005</v>
      </c>
      <c r="V374" s="76" t="s">
        <v>1782</v>
      </c>
      <c r="W374" s="101"/>
      <c r="X374" s="101"/>
      <c r="Y374" s="102"/>
      <c r="Z374" s="102"/>
      <c r="AA374" s="103"/>
    </row>
    <row r="375" spans="1:27" ht="135.75" hidden="1" thickTop="1" x14ac:dyDescent="0.25">
      <c r="A375" s="34">
        <v>367</v>
      </c>
      <c r="B375" s="35">
        <v>45</v>
      </c>
      <c r="C375" s="36">
        <v>262</v>
      </c>
      <c r="D375" s="37">
        <v>0</v>
      </c>
      <c r="E375" s="11" t="s">
        <v>392</v>
      </c>
      <c r="F375" s="11" t="s">
        <v>394</v>
      </c>
      <c r="G375" s="11" t="s">
        <v>395</v>
      </c>
      <c r="H375" s="11" t="s">
        <v>396</v>
      </c>
      <c r="I375" s="11" t="s">
        <v>958</v>
      </c>
      <c r="J375" s="11" t="s">
        <v>2350</v>
      </c>
      <c r="K375" s="12">
        <f t="shared" si="11"/>
        <v>8.1609999999999996</v>
      </c>
      <c r="L375" s="12">
        <v>0</v>
      </c>
      <c r="M375" s="12">
        <v>0</v>
      </c>
      <c r="N375" s="12">
        <v>8.1609999999999996</v>
      </c>
      <c r="O375" s="12">
        <v>0</v>
      </c>
      <c r="P375" s="13">
        <v>41548</v>
      </c>
      <c r="Q375" s="13">
        <v>41552</v>
      </c>
      <c r="R375" s="13">
        <v>41611</v>
      </c>
      <c r="S375" s="13"/>
      <c r="T375" s="11"/>
      <c r="U375" s="14" t="s">
        <v>2036</v>
      </c>
      <c r="V375" s="76" t="s">
        <v>1821</v>
      </c>
      <c r="W375" s="101"/>
      <c r="X375" s="101"/>
      <c r="Y375" s="102"/>
      <c r="Z375" s="102"/>
      <c r="AA375" s="103"/>
    </row>
    <row r="376" spans="1:27" ht="75.75" hidden="1" thickTop="1" x14ac:dyDescent="0.25">
      <c r="A376" s="34">
        <v>368</v>
      </c>
      <c r="B376" s="38">
        <v>46</v>
      </c>
      <c r="C376" s="36">
        <v>266</v>
      </c>
      <c r="D376" s="37">
        <v>0</v>
      </c>
      <c r="E376" s="11" t="s">
        <v>392</v>
      </c>
      <c r="F376" s="11" t="s">
        <v>394</v>
      </c>
      <c r="G376" s="11" t="s">
        <v>395</v>
      </c>
      <c r="H376" s="11" t="s">
        <v>397</v>
      </c>
      <c r="I376" s="11" t="s">
        <v>960</v>
      </c>
      <c r="J376" s="11" t="s">
        <v>2350</v>
      </c>
      <c r="K376" s="12">
        <f t="shared" si="11"/>
        <v>0</v>
      </c>
      <c r="L376" s="12">
        <v>0</v>
      </c>
      <c r="M376" s="12">
        <v>0</v>
      </c>
      <c r="N376" s="12">
        <v>0</v>
      </c>
      <c r="O376" s="12">
        <v>0</v>
      </c>
      <c r="P376" s="13">
        <v>41744</v>
      </c>
      <c r="Q376" s="13">
        <v>41744</v>
      </c>
      <c r="R376" s="13">
        <v>41611</v>
      </c>
      <c r="S376" s="13"/>
      <c r="T376" s="11"/>
      <c r="U376" s="14" t="e">
        <v>#N/A</v>
      </c>
      <c r="V376" s="76" t="s">
        <v>1821</v>
      </c>
      <c r="W376" s="101"/>
      <c r="X376" s="101"/>
      <c r="Y376" s="102"/>
      <c r="Z376" s="102"/>
      <c r="AA376" s="103"/>
    </row>
    <row r="377" spans="1:27" ht="45.75" hidden="1" thickTop="1" x14ac:dyDescent="0.25">
      <c r="A377" s="34">
        <v>369</v>
      </c>
      <c r="B377" s="38">
        <v>332</v>
      </c>
      <c r="C377" s="36">
        <v>0</v>
      </c>
      <c r="D377" s="37">
        <v>0</v>
      </c>
      <c r="E377" s="11" t="s">
        <v>392</v>
      </c>
      <c r="F377" s="11" t="s">
        <v>103</v>
      </c>
      <c r="G377" s="11" t="s">
        <v>429</v>
      </c>
      <c r="H377" s="11" t="s">
        <v>430</v>
      </c>
      <c r="I377" s="11" t="s">
        <v>1488</v>
      </c>
      <c r="J377" s="11" t="s">
        <v>2350</v>
      </c>
      <c r="K377" s="12">
        <f t="shared" si="11"/>
        <v>7</v>
      </c>
      <c r="L377" s="12">
        <v>0</v>
      </c>
      <c r="M377" s="12">
        <v>7</v>
      </c>
      <c r="N377" s="12">
        <v>0</v>
      </c>
      <c r="O377" s="12">
        <v>0</v>
      </c>
      <c r="P377" s="13" t="e">
        <v>#N/A</v>
      </c>
      <c r="Q377" s="13" t="e">
        <v>#N/A</v>
      </c>
      <c r="R377" s="13">
        <v>38659</v>
      </c>
      <c r="S377" s="13"/>
      <c r="T377" s="11"/>
      <c r="U377" s="14" t="e">
        <v>#N/A</v>
      </c>
      <c r="V377" s="76" t="e">
        <v>#N/A</v>
      </c>
      <c r="W377" s="101"/>
      <c r="X377" s="101"/>
      <c r="Y377" s="102"/>
      <c r="Z377" s="102"/>
      <c r="AA377" s="103"/>
    </row>
    <row r="378" spans="1:27" ht="90.75" hidden="1" thickTop="1" x14ac:dyDescent="0.25">
      <c r="A378" s="34">
        <v>370</v>
      </c>
      <c r="B378" s="35">
        <v>333</v>
      </c>
      <c r="C378" s="36">
        <v>0</v>
      </c>
      <c r="D378" s="37">
        <v>0</v>
      </c>
      <c r="E378" s="11" t="s">
        <v>392</v>
      </c>
      <c r="F378" s="11" t="s">
        <v>394</v>
      </c>
      <c r="G378" s="11" t="s">
        <v>432</v>
      </c>
      <c r="H378" s="11" t="s">
        <v>1489</v>
      </c>
      <c r="I378" s="11" t="s">
        <v>1490</v>
      </c>
      <c r="J378" s="11" t="s">
        <v>2350</v>
      </c>
      <c r="K378" s="12">
        <f t="shared" si="11"/>
        <v>4.2149999999999999</v>
      </c>
      <c r="L378" s="12">
        <v>0</v>
      </c>
      <c r="M378" s="12">
        <v>0</v>
      </c>
      <c r="N378" s="12">
        <v>4.2149999999999999</v>
      </c>
      <c r="O378" s="12">
        <v>0</v>
      </c>
      <c r="P378" s="13" t="e">
        <v>#N/A</v>
      </c>
      <c r="Q378" s="13" t="e">
        <v>#N/A</v>
      </c>
      <c r="R378" s="13">
        <v>38987</v>
      </c>
      <c r="S378" s="13"/>
      <c r="T378" s="11"/>
      <c r="U378" s="14" t="e">
        <v>#N/A</v>
      </c>
      <c r="V378" s="76" t="e">
        <v>#N/A</v>
      </c>
      <c r="W378" s="101"/>
      <c r="X378" s="101"/>
      <c r="Y378" s="102"/>
      <c r="Z378" s="102"/>
      <c r="AA378" s="103"/>
    </row>
    <row r="379" spans="1:27" ht="120.75" hidden="1" thickTop="1" x14ac:dyDescent="0.25">
      <c r="A379" s="34">
        <v>371</v>
      </c>
      <c r="B379" s="11"/>
      <c r="C379" s="32"/>
      <c r="D379" s="37">
        <v>106</v>
      </c>
      <c r="E379" s="11" t="str">
        <f>VLOOKUP(D379,[1]owssvr!$A$3:$AR$381,6,FALSE)</f>
        <v>Opole</v>
      </c>
      <c r="F379" s="11" t="str">
        <f>VLOOKUP(D379,[1]owssvr!$A$3:$AR$381,4,FALSE)</f>
        <v>GP40</v>
      </c>
      <c r="G379" s="11" t="str">
        <f>VLOOKUP(D379,[1]owssvr!$A$3:$AR$381,2,FALSE)</f>
        <v>Budowa obwodnicy Kędzierzyna Koźla na dr nr 40 (2 etapy) - etap II</v>
      </c>
      <c r="H379" s="11" t="str">
        <f>VLOOKUP(D379,[1]owssvr!$A$3:$AR$381,3,FALSE)</f>
        <v>114. Budowa  obwodnicy Kędzierzyna Koźla na dr. nr 40 (2 etapy)</v>
      </c>
      <c r="I379" s="11"/>
      <c r="J379" s="11" t="str">
        <f>VLOOKUP(D379,[1]owssvr!$A$3:$AR$381,15,FALSE)</f>
        <v>Przygotowanie</v>
      </c>
      <c r="K379" s="12" t="e">
        <f t="shared" si="11"/>
        <v>#REF!</v>
      </c>
      <c r="L379" s="12" t="e">
        <f>VLOOKUP(D379,[1]owssvr!$A$3:$AR$381,16,FALSE)</f>
        <v>#REF!</v>
      </c>
      <c r="M379" s="12" t="e">
        <f>VLOOKUP(D379,[1]owssvr!$A$3:$AR$381,18,FALSE)</f>
        <v>#REF!</v>
      </c>
      <c r="N379" s="12">
        <f>VLOOKUP(D379,[1]owssvr!$A$3:$AR$381,20,FALSE)</f>
        <v>14.3</v>
      </c>
      <c r="O379" s="12" t="e">
        <f>VLOOKUP(D379,[1]owssvr!$A$3:$AR$381,22,FALSE)</f>
        <v>#REF!</v>
      </c>
      <c r="P379" s="13" t="e">
        <f>VLOOKUP(D379,[1]owssvr!$A$3:$AR$381,24,FALSE)</f>
        <v>#REF!</v>
      </c>
      <c r="Q379" s="13" t="e">
        <f>VLOOKUP(D379,[1]owssvr!$A$3:$AR$381,25,FALSE)</f>
        <v>#REF!</v>
      </c>
      <c r="R379" s="13"/>
      <c r="S379" s="13">
        <f>VLOOKUP(D379,[1]owssvr!$A$3:$AR$381,28,FALSE)</f>
        <v>44438</v>
      </c>
      <c r="T379" s="11"/>
      <c r="U379" s="14" t="str">
        <f>VLOOKUP(D379,[1]owssvr!$A$3:$AL$381,38,FALSE)</f>
        <v>mosty (6 szt, 3 szt - duże, 3 szt. - przejścia zintegrowane dla małych zwierząt), wiadukty (6 szt.), przejścia dla zwierząt dużych (2 szt.), przejścia dla zwierząt małych (3 szt.), przejazd gospodarczy (1 szt.), kładka pieszo rowerowa (1 szt.)</v>
      </c>
      <c r="V379" s="76"/>
      <c r="W379" s="101"/>
      <c r="X379" s="101"/>
      <c r="Y379" s="102"/>
      <c r="Z379" s="102"/>
      <c r="AA379" s="103"/>
    </row>
    <row r="380" spans="1:27" ht="75.75" hidden="1" thickTop="1" x14ac:dyDescent="0.25">
      <c r="A380" s="34">
        <v>372</v>
      </c>
      <c r="B380" s="11"/>
      <c r="C380" s="32"/>
      <c r="D380" s="37">
        <v>111</v>
      </c>
      <c r="E380" s="11" t="str">
        <f>VLOOKUP(D380,[1]owssvr!$A$3:$AR$381,6,FALSE)</f>
        <v>Opole</v>
      </c>
      <c r="F380" s="11" t="str">
        <f>VLOOKUP(D380,[1]owssvr!$A$3:$AR$381,4,FALSE)</f>
        <v>S11</v>
      </c>
      <c r="G380" s="11" t="str">
        <f>VLOOKUP(D380,[1]owssvr!$A$3:$AR$381,2,FALSE)</f>
        <v>Budowa drogi S11 Kępno - A1 na odcinku Kępno - granica woj. opolskiego (z wyłączeniem obwodnicy Olesna)</v>
      </c>
      <c r="H380" s="11" t="str">
        <f>VLOOKUP(D380,[1]owssvr!$A$3:$AR$381,3,FALSE)</f>
        <v>053.  Budowa drogi S11 Kępno - A1 na odcinku Kępno - granica woj. opolskiego (z wyłączeniem obwodnicy Olesna)</v>
      </c>
      <c r="I380" s="11"/>
      <c r="J380" s="11" t="str">
        <f>VLOOKUP(D380,[1]owssvr!$A$3:$AR$381,15,FALSE)</f>
        <v>Przygotowanie</v>
      </c>
      <c r="K380" s="12" t="e">
        <f t="shared" si="11"/>
        <v>#REF!</v>
      </c>
      <c r="L380" s="12" t="e">
        <f>VLOOKUP(D380,[1]owssvr!$A$3:$AR$381,16,FALSE)</f>
        <v>#REF!</v>
      </c>
      <c r="M380" s="12">
        <f>VLOOKUP(D380,[1]owssvr!$A$3:$AR$381,18,FALSE)</f>
        <v>44.62</v>
      </c>
      <c r="N380" s="12" t="e">
        <f>VLOOKUP(D380,[1]owssvr!$A$3:$AR$381,20,FALSE)</f>
        <v>#REF!</v>
      </c>
      <c r="O380" s="12" t="e">
        <f>VLOOKUP(D380,[1]owssvr!$A$3:$AR$381,22,FALSE)</f>
        <v>#REF!</v>
      </c>
      <c r="P380" s="13" t="e">
        <f>VLOOKUP(D380,[1]owssvr!$A$3:$AR$381,24,FALSE)</f>
        <v>#REF!</v>
      </c>
      <c r="Q380" s="13" t="e">
        <f>VLOOKUP(D380,[1]owssvr!$A$3:$AR$381,25,FALSE)</f>
        <v>#REF!</v>
      </c>
      <c r="R380" s="13"/>
      <c r="S380" s="13">
        <f>VLOOKUP(D380,[1]owssvr!$A$3:$AR$381,28,FALSE)</f>
        <v>45746</v>
      </c>
      <c r="T380" s="11"/>
      <c r="U380" s="14" t="str">
        <f>VLOOKUP(D380,[1]owssvr!$A$3:$AL$381,38,FALSE)</f>
        <v>brak danych (po wykonaniu dokumentacji projektowej studialnej)</v>
      </c>
      <c r="V380" s="76"/>
      <c r="W380" s="101"/>
      <c r="X380" s="101"/>
      <c r="Y380" s="102"/>
      <c r="Z380" s="102"/>
      <c r="AA380" s="103"/>
    </row>
    <row r="381" spans="1:27" ht="60.75" hidden="1" thickTop="1" x14ac:dyDescent="0.25">
      <c r="A381" s="34">
        <v>373</v>
      </c>
      <c r="B381" s="11"/>
      <c r="C381" s="32"/>
      <c r="D381" s="37">
        <v>131</v>
      </c>
      <c r="E381" s="11" t="str">
        <f>VLOOKUP(D381,[1]owssvr!$A$3:$AR$381,6,FALSE)</f>
        <v>Opole</v>
      </c>
      <c r="F381" s="11" t="str">
        <f>VLOOKUP(D381,[1]owssvr!$A$3:$AR$381,4,FALSE)</f>
        <v>GP46</v>
      </c>
      <c r="G381" s="11" t="str">
        <f>VLOOKUP(D381,[1]owssvr!$A$3:$AR$381,2,FALSE)</f>
        <v>Budowa obwodnicy Niemodlina w ciągu dk 46</v>
      </c>
      <c r="H381" s="11" t="str">
        <f>VLOOKUP(D381,[1]owssvr!$A$3:$AR$381,3,FALSE)</f>
        <v>119. Budowa obwodnicy Niemodlina w ciągu dk 46</v>
      </c>
      <c r="I381" s="11"/>
      <c r="J381" s="11" t="str">
        <f>VLOOKUP(D381,[1]owssvr!$A$3:$AR$381,15,FALSE)</f>
        <v>Przygotowanie</v>
      </c>
      <c r="K381" s="12" t="e">
        <f t="shared" si="11"/>
        <v>#REF!</v>
      </c>
      <c r="L381" s="12" t="e">
        <f>VLOOKUP(D381,[1]owssvr!$A$3:$AR$381,16,FALSE)</f>
        <v>#REF!</v>
      </c>
      <c r="M381" s="12" t="e">
        <f>VLOOKUP(D381,[1]owssvr!$A$3:$AR$381,18,FALSE)</f>
        <v>#REF!</v>
      </c>
      <c r="N381" s="12">
        <f>VLOOKUP(D381,[1]owssvr!$A$3:$AR$381,20,FALSE)</f>
        <v>11.493</v>
      </c>
      <c r="O381" s="12" t="e">
        <f>VLOOKUP(D381,[1]owssvr!$A$3:$AR$381,22,FALSE)</f>
        <v>#REF!</v>
      </c>
      <c r="P381" s="13" t="e">
        <f>VLOOKUP(D381,[1]owssvr!$A$3:$AR$381,24,FALSE)</f>
        <v>#REF!</v>
      </c>
      <c r="Q381" s="13" t="e">
        <f>VLOOKUP(D381,[1]owssvr!$A$3:$AR$381,25,FALSE)</f>
        <v>#REF!</v>
      </c>
      <c r="R381" s="13"/>
      <c r="S381" s="13">
        <f>VLOOKUP(D381,[1]owssvr!$A$3:$AR$381,28,FALSE)</f>
        <v>44438</v>
      </c>
      <c r="T381" s="11"/>
      <c r="U381" s="14" t="str">
        <f>VLOOKUP(D381,[1]owssvr!$A$3:$AL$381,38,FALSE)</f>
        <v>mosty 1, estakady 1, przejścia dla zwierząt 3 (2 zintegrowane z estakadą i wiaduktem), wiadukty 7</v>
      </c>
      <c r="V381" s="76"/>
      <c r="W381" s="101"/>
      <c r="X381" s="101"/>
      <c r="Y381" s="102"/>
      <c r="Z381" s="102"/>
      <c r="AA381" s="103"/>
    </row>
    <row r="382" spans="1:27" ht="30.75" hidden="1" thickTop="1" x14ac:dyDescent="0.25">
      <c r="A382" s="34">
        <v>374</v>
      </c>
      <c r="B382" s="11"/>
      <c r="C382" s="32"/>
      <c r="D382" s="37">
        <v>132</v>
      </c>
      <c r="E382" s="11" t="str">
        <f>VLOOKUP(D382,[1]owssvr!$A$3:$AR$381,6,FALSE)</f>
        <v>Opole</v>
      </c>
      <c r="F382" s="11" t="str">
        <f>VLOOKUP(D382,[1]owssvr!$A$3:$AR$381,4,FALSE)</f>
        <v>GP46</v>
      </c>
      <c r="G382" s="11" t="str">
        <f>VLOOKUP(D382,[1]owssvr!$A$3:$AR$381,2,FALSE)</f>
        <v>Budowa obwodnicy m. Myślina na dk. nr 46</v>
      </c>
      <c r="H382" s="11" t="str">
        <f>VLOOKUP(D382,[1]owssvr!$A$3:$AR$381,3,FALSE)</f>
        <v>120. Budowa obwodnicy m. Myślina na dk. Nr 46</v>
      </c>
      <c r="I382" s="11"/>
      <c r="J382" s="11" t="str">
        <f>VLOOKUP(D382,[1]owssvr!$A$3:$AR$381,15,FALSE)</f>
        <v>Przygotowanie</v>
      </c>
      <c r="K382" s="12" t="e">
        <f t="shared" si="11"/>
        <v>#REF!</v>
      </c>
      <c r="L382" s="12" t="e">
        <f>VLOOKUP(D382,[1]owssvr!$A$3:$AR$381,16,FALSE)</f>
        <v>#REF!</v>
      </c>
      <c r="M382" s="12" t="e">
        <f>VLOOKUP(D382,[1]owssvr!$A$3:$AR$381,18,FALSE)</f>
        <v>#REF!</v>
      </c>
      <c r="N382" s="12">
        <f>VLOOKUP(D382,[1]owssvr!$A$3:$AR$381,20,FALSE)</f>
        <v>3.14866</v>
      </c>
      <c r="O382" s="12" t="e">
        <f>VLOOKUP(D382,[1]owssvr!$A$3:$AR$381,22,FALSE)</f>
        <v>#REF!</v>
      </c>
      <c r="P382" s="13" t="e">
        <f>VLOOKUP(D382,[1]owssvr!$A$3:$AR$381,24,FALSE)</f>
        <v>#REF!</v>
      </c>
      <c r="Q382" s="13" t="e">
        <f>VLOOKUP(D382,[1]owssvr!$A$3:$AR$381,25,FALSE)</f>
        <v>#REF!</v>
      </c>
      <c r="R382" s="13"/>
      <c r="S382" s="13">
        <f>VLOOKUP(D382,[1]owssvr!$A$3:$AR$381,28,FALSE)</f>
        <v>43738</v>
      </c>
      <c r="T382" s="11"/>
      <c r="U382" s="14" t="str">
        <f>VLOOKUP(D382,[1]owssvr!$A$3:$AL$381,38,FALSE)</f>
        <v>wiadukty (1 szt., nad PKP), przejazdy gospodarcze (2 szt.)</v>
      </c>
      <c r="V382" s="76"/>
      <c r="W382" s="101"/>
      <c r="X382" s="101"/>
      <c r="Y382" s="102"/>
      <c r="Z382" s="102"/>
      <c r="AA382" s="103"/>
    </row>
    <row r="383" spans="1:27" ht="45.75" hidden="1" thickTop="1" x14ac:dyDescent="0.25">
      <c r="A383" s="34">
        <v>375</v>
      </c>
      <c r="B383" s="11"/>
      <c r="C383" s="32"/>
      <c r="D383" s="37">
        <v>348</v>
      </c>
      <c r="E383" s="11" t="str">
        <f>VLOOKUP(D383,[1]owssvr!$A$3:$AR$381,6,FALSE)</f>
        <v>Opole</v>
      </c>
      <c r="F383" s="11" t="str">
        <f>VLOOKUP(D383,[1]owssvr!$A$3:$AR$381,4,FALSE)</f>
        <v>GP45</v>
      </c>
      <c r="G383" s="11" t="str">
        <f>VLOOKUP(D383,[1]owssvr!$A$3:$AR$381,2,FALSE)</f>
        <v>Budowa obwodnicy Praszki w ciągu drogi krajowej nr 45</v>
      </c>
      <c r="H383" s="11" t="str">
        <f>VLOOKUP(D383,[1]owssvr!$A$3:$AR$381,3,FALSE)</f>
        <v>1186. Budowa obwodnicy Praszki</v>
      </c>
      <c r="I383" s="11"/>
      <c r="J383" s="11" t="str">
        <f>VLOOKUP(D383,[1]owssvr!$A$3:$AR$381,15,FALSE)</f>
        <v>Przygotowanie</v>
      </c>
      <c r="K383" s="12" t="e">
        <f t="shared" si="11"/>
        <v>#REF!</v>
      </c>
      <c r="L383" s="12" t="e">
        <f>VLOOKUP(D383,[1]owssvr!$A$3:$AR$381,16,FALSE)</f>
        <v>#REF!</v>
      </c>
      <c r="M383" s="12" t="e">
        <f>VLOOKUP(D383,[1]owssvr!$A$3:$AR$381,18,FALSE)</f>
        <v>#REF!</v>
      </c>
      <c r="N383" s="12">
        <f>VLOOKUP(D383,[1]owssvr!$A$3:$AR$381,20,FALSE)</f>
        <v>11.773999999999999</v>
      </c>
      <c r="O383" s="12" t="e">
        <f>VLOOKUP(D383,[1]owssvr!$A$3:$AR$381,22,FALSE)</f>
        <v>#REF!</v>
      </c>
      <c r="P383" s="13" t="e">
        <f>VLOOKUP(D383,[1]owssvr!$A$3:$AR$381,24,FALSE)</f>
        <v>#REF!</v>
      </c>
      <c r="Q383" s="13" t="e">
        <f>VLOOKUP(D383,[1]owssvr!$A$3:$AR$381,25,FALSE)</f>
        <v>#REF!</v>
      </c>
      <c r="R383" s="13"/>
      <c r="S383" s="13">
        <f>VLOOKUP(D383,[1]owssvr!$A$3:$AR$381,28,FALSE)</f>
        <v>44895</v>
      </c>
      <c r="T383" s="11"/>
      <c r="U383" s="14" t="str">
        <f>VLOOKUP(D383,[1]owssvr!$A$3:$AL$381,38,FALSE)</f>
        <v>mosty - 2, wiaukty - 7</v>
      </c>
      <c r="V383" s="76"/>
      <c r="W383" s="101"/>
      <c r="X383" s="101"/>
      <c r="Y383" s="102"/>
      <c r="Z383" s="102"/>
      <c r="AA383" s="103"/>
    </row>
    <row r="384" spans="1:27" ht="30.75" hidden="1" thickTop="1" x14ac:dyDescent="0.25">
      <c r="A384" s="34">
        <v>376</v>
      </c>
      <c r="B384" s="11"/>
      <c r="C384" s="32"/>
      <c r="D384" s="37">
        <v>365</v>
      </c>
      <c r="E384" s="11" t="str">
        <f>VLOOKUP(D384,[1]owssvr!$A$3:$AR$381,6,FALSE)</f>
        <v>Opole</v>
      </c>
      <c r="F384" s="11" t="str">
        <f>VLOOKUP(D384,[1]owssvr!$A$3:$AR$381,4,FALSE)</f>
        <v>S11</v>
      </c>
      <c r="G384" s="11" t="str">
        <f>VLOOKUP(D384,[1]owssvr!$A$3:$AR$381,2,FALSE)</f>
        <v>Budowa obwodnicy Olesna w ciągu dk 11</v>
      </c>
      <c r="H384" s="11" t="str">
        <f>VLOOKUP(D384,[1]owssvr!$A$3:$AR$381,3,FALSE)</f>
        <v>0535. Budowa obwodnicy Olesna w ciągu dk 11</v>
      </c>
      <c r="I384" s="11"/>
      <c r="J384" s="11" t="str">
        <f>VLOOKUP(D384,[1]owssvr!$A$3:$AR$381,15,FALSE)</f>
        <v>Przygotowanie</v>
      </c>
      <c r="K384" s="12" t="e">
        <f t="shared" si="11"/>
        <v>#REF!</v>
      </c>
      <c r="L384" s="12" t="e">
        <f>VLOOKUP(D384,[1]owssvr!$A$3:$AR$381,16,FALSE)</f>
        <v>#REF!</v>
      </c>
      <c r="M384" s="12">
        <v>28</v>
      </c>
      <c r="N384" s="12" t="e">
        <f>VLOOKUP(D384,[1]owssvr!$A$3:$AR$381,20,FALSE)</f>
        <v>#REF!</v>
      </c>
      <c r="O384" s="12" t="e">
        <f>VLOOKUP(D384,[1]owssvr!$A$3:$AR$381,22,FALSE)</f>
        <v>#REF!</v>
      </c>
      <c r="P384" s="13" t="e">
        <f>VLOOKUP(D384,[1]owssvr!$A$3:$AR$381,24,FALSE)</f>
        <v>#REF!</v>
      </c>
      <c r="Q384" s="13" t="e">
        <f>VLOOKUP(D384,[1]owssvr!$A$3:$AR$381,25,FALSE)</f>
        <v>#REF!</v>
      </c>
      <c r="R384" s="13"/>
      <c r="S384" s="13">
        <f>VLOOKUP(D384,[1]owssvr!$A$3:$AR$381,28,FALSE)</f>
        <v>44834</v>
      </c>
      <c r="T384" s="11"/>
      <c r="U384" s="14" t="str">
        <f>VLOOKUP(D384,[1]owssvr!$A$3:$AL$381,38,FALSE)</f>
        <v>wiadukty - 14, ekodukty - 2, mosty - 7</v>
      </c>
      <c r="V384" s="76"/>
      <c r="W384" s="101"/>
      <c r="X384" s="101"/>
      <c r="Y384" s="102"/>
      <c r="Z384" s="102"/>
      <c r="AA384" s="103"/>
    </row>
    <row r="385" spans="1:27" ht="30.75" hidden="1" thickTop="1" x14ac:dyDescent="0.25">
      <c r="A385" s="34">
        <v>377</v>
      </c>
      <c r="B385" s="11"/>
      <c r="C385" s="32"/>
      <c r="D385" s="37">
        <v>406</v>
      </c>
      <c r="E385" s="11" t="str">
        <f>VLOOKUP(D385,[1]owssvr!$A$3:$AR$381,6,FALSE)</f>
        <v>Opole</v>
      </c>
      <c r="F385" s="11" t="str">
        <f>VLOOKUP(D385,[1]owssvr!$A$3:$AR$381,4,FALSE)</f>
        <v>GP40</v>
      </c>
      <c r="G385" s="11" t="str">
        <f>VLOOKUP(D385,[1]owssvr!$A$3:$AR$381,2,FALSE)</f>
        <v>Budowa obwodnicy Głogówka w ciągu dk 40</v>
      </c>
      <c r="H385" s="11" t="str">
        <f>VLOOKUP(D385,[1]owssvr!$A$3:$AR$381,3,FALSE)</f>
        <v>145. Budowa obwodnicy Głogówka w ciągu dk 40</v>
      </c>
      <c r="I385" s="11"/>
      <c r="J385" s="11" t="str">
        <f>VLOOKUP(D385,[1]owssvr!$A$3:$AR$381,15,FALSE)</f>
        <v>Przygotowanie</v>
      </c>
      <c r="K385" s="12" t="e">
        <f t="shared" si="11"/>
        <v>#REF!</v>
      </c>
      <c r="L385" s="12" t="e">
        <f>VLOOKUP(D385,[1]owssvr!$A$3:$AR$381,16,FALSE)</f>
        <v>#REF!</v>
      </c>
      <c r="M385" s="12" t="e">
        <f>VLOOKUP(D385,[1]owssvr!$A$3:$AR$381,18,FALSE)</f>
        <v>#REF!</v>
      </c>
      <c r="N385" s="12">
        <f>VLOOKUP(D385,[1]owssvr!$A$3:$AR$381,20,FALSE)</f>
        <v>5.5</v>
      </c>
      <c r="O385" s="12" t="e">
        <f>VLOOKUP(D385,[1]owssvr!$A$3:$AR$381,22,FALSE)</f>
        <v>#REF!</v>
      </c>
      <c r="P385" s="13" t="e">
        <f>VLOOKUP(D385,[1]owssvr!$A$3:$AR$381,24,FALSE)</f>
        <v>#REF!</v>
      </c>
      <c r="Q385" s="13" t="e">
        <f>VLOOKUP(D385,[1]owssvr!$A$3:$AR$381,25,FALSE)</f>
        <v>#REF!</v>
      </c>
      <c r="R385" s="13"/>
      <c r="S385" s="13" t="e">
        <f>VLOOKUP(D385,[1]owssvr!$A$3:$AR$381,28,FALSE)</f>
        <v>#REF!</v>
      </c>
      <c r="T385" s="11"/>
      <c r="U385" s="14" t="str">
        <f>VLOOKUP(D385,[1]owssvr!$A$3:$AL$381,38,FALSE)</f>
        <v>brak danych</v>
      </c>
      <c r="V385" s="76"/>
      <c r="W385" s="101"/>
      <c r="X385" s="101"/>
      <c r="Y385" s="102"/>
      <c r="Z385" s="102"/>
      <c r="AA385" s="103"/>
    </row>
    <row r="386" spans="1:27" ht="30.75" hidden="1" thickTop="1" x14ac:dyDescent="0.25">
      <c r="A386" s="34">
        <v>378</v>
      </c>
      <c r="B386" s="11"/>
      <c r="C386" s="32"/>
      <c r="D386" s="37">
        <v>407</v>
      </c>
      <c r="E386" s="11" t="str">
        <f>VLOOKUP(D386,[1]owssvr!$A$3:$AR$381,6,FALSE)</f>
        <v>Opole</v>
      </c>
      <c r="F386" s="11" t="str">
        <f>VLOOKUP(D386,[1]owssvr!$A$3:$AR$381,4,FALSE)</f>
        <v>GP41</v>
      </c>
      <c r="G386" s="11" t="str">
        <f>VLOOKUP(D386,[1]owssvr!$A$3:$AR$381,2,FALSE)</f>
        <v>Budowa obwodnicy Prudnika w ciągu dk 41</v>
      </c>
      <c r="H386" s="11" t="str">
        <f>VLOOKUP(D386,[1]owssvr!$A$3:$AR$381,3,FALSE)</f>
        <v>146. Budowa obwodnicy Prudnika w ciągu dk 41</v>
      </c>
      <c r="I386" s="11"/>
      <c r="J386" s="11" t="str">
        <f>VLOOKUP(D386,[1]owssvr!$A$3:$AR$381,15,FALSE)</f>
        <v>Przygotowanie</v>
      </c>
      <c r="K386" s="12" t="e">
        <f t="shared" si="11"/>
        <v>#REF!</v>
      </c>
      <c r="L386" s="12" t="e">
        <f>VLOOKUP(D386,[1]owssvr!$A$3:$AR$381,16,FALSE)</f>
        <v>#REF!</v>
      </c>
      <c r="M386" s="12" t="e">
        <f>VLOOKUP(D386,[1]owssvr!$A$3:$AR$381,18,FALSE)</f>
        <v>#REF!</v>
      </c>
      <c r="N386" s="12">
        <v>3</v>
      </c>
      <c r="O386" s="12" t="e">
        <f>VLOOKUP(D386,[1]owssvr!$A$3:$AR$381,22,FALSE)</f>
        <v>#REF!</v>
      </c>
      <c r="P386" s="13" t="e">
        <f>VLOOKUP(D386,[1]owssvr!$A$3:$AR$381,24,FALSE)</f>
        <v>#REF!</v>
      </c>
      <c r="Q386" s="13" t="e">
        <f>VLOOKUP(D386,[1]owssvr!$A$3:$AR$381,25,FALSE)</f>
        <v>#REF!</v>
      </c>
      <c r="R386" s="13"/>
      <c r="S386" s="13" t="e">
        <f>VLOOKUP(D386,[1]owssvr!$A$3:$AR$381,28,FALSE)</f>
        <v>#REF!</v>
      </c>
      <c r="T386" s="11"/>
      <c r="U386" s="14" t="str">
        <f>VLOOKUP(D386,[1]owssvr!$A$3:$AL$381,38,FALSE)</f>
        <v>brak danych</v>
      </c>
      <c r="V386" s="76"/>
      <c r="W386" s="101"/>
      <c r="X386" s="101"/>
      <c r="Y386" s="102"/>
      <c r="Z386" s="102"/>
      <c r="AA386" s="103"/>
    </row>
    <row r="387" spans="1:27" ht="195.75" hidden="1" thickTop="1" x14ac:dyDescent="0.25">
      <c r="A387" s="34">
        <v>379</v>
      </c>
      <c r="B387" s="11">
        <v>387</v>
      </c>
      <c r="C387" s="36">
        <v>273</v>
      </c>
      <c r="D387" s="37">
        <f>VLOOKUP(C387,[2]MŁK!$B$3:$AO$107,2,FALSE)</f>
        <v>117</v>
      </c>
      <c r="E387" s="11" t="s">
        <v>435</v>
      </c>
      <c r="F387" s="11" t="s">
        <v>858</v>
      </c>
      <c r="G387" s="11" t="s">
        <v>859</v>
      </c>
      <c r="H387" s="11" t="s">
        <v>859</v>
      </c>
      <c r="I387" s="11" t="s">
        <v>1587</v>
      </c>
      <c r="J387" s="11" t="s">
        <v>2349</v>
      </c>
      <c r="K387" s="12">
        <f t="shared" si="11"/>
        <v>16.495000000000001</v>
      </c>
      <c r="L387" s="12">
        <v>0</v>
      </c>
      <c r="M387" s="12">
        <v>0</v>
      </c>
      <c r="N387" s="12">
        <v>16.495000000000001</v>
      </c>
      <c r="O387" s="12">
        <v>0</v>
      </c>
      <c r="P387" s="13" t="s">
        <v>1589</v>
      </c>
      <c r="Q387" s="13" t="s">
        <v>2501</v>
      </c>
      <c r="R387" s="13"/>
      <c r="S387" s="13" t="s">
        <v>2502</v>
      </c>
      <c r="T387" s="11">
        <v>0</v>
      </c>
      <c r="U387" s="14" t="s">
        <v>1966</v>
      </c>
      <c r="V387" s="77" t="s">
        <v>1885</v>
      </c>
      <c r="W387" s="101"/>
      <c r="X387" s="101"/>
      <c r="Y387" s="102"/>
      <c r="Z387" s="102"/>
      <c r="AA387" s="103"/>
    </row>
    <row r="388" spans="1:27" ht="120.75" hidden="1" thickTop="1" x14ac:dyDescent="0.25">
      <c r="A388" s="34">
        <v>380</v>
      </c>
      <c r="B388" s="11"/>
      <c r="C388" s="36">
        <v>302</v>
      </c>
      <c r="D388" s="37">
        <f>VLOOKUP(C388,[2]MŁK!$B$3:$AO$107,2,FALSE)</f>
        <v>232</v>
      </c>
      <c r="E388" s="11" t="s">
        <v>435</v>
      </c>
      <c r="F388" s="11" t="s">
        <v>2503</v>
      </c>
      <c r="G388" s="11" t="s">
        <v>2178</v>
      </c>
      <c r="H388" s="11" t="s">
        <v>2179</v>
      </c>
      <c r="I388" s="11" t="s">
        <v>2396</v>
      </c>
      <c r="J388" s="11" t="s">
        <v>2349</v>
      </c>
      <c r="K388" s="12">
        <f t="shared" si="11"/>
        <v>9.1910000000000007</v>
      </c>
      <c r="L388" s="12">
        <v>0</v>
      </c>
      <c r="M388" s="12">
        <v>0</v>
      </c>
      <c r="N388" s="12">
        <v>6.61</v>
      </c>
      <c r="O388" s="12">
        <v>2.581</v>
      </c>
      <c r="P388" s="13" t="s">
        <v>2504</v>
      </c>
      <c r="Q388" s="13" t="s">
        <v>2505</v>
      </c>
      <c r="R388" s="13"/>
      <c r="S388" s="13" t="s">
        <v>2506</v>
      </c>
      <c r="T388" s="11">
        <v>0</v>
      </c>
      <c r="U388" s="14" t="s">
        <v>2020</v>
      </c>
      <c r="V388" s="76" t="s">
        <v>2180</v>
      </c>
      <c r="W388" s="101"/>
      <c r="X388" s="101"/>
      <c r="Y388" s="102"/>
      <c r="Z388" s="102"/>
      <c r="AA388" s="103"/>
    </row>
    <row r="389" spans="1:27" ht="60.75" hidden="1" thickTop="1" x14ac:dyDescent="0.25">
      <c r="A389" s="34">
        <v>381</v>
      </c>
      <c r="B389" s="11"/>
      <c r="C389" s="36">
        <v>339</v>
      </c>
      <c r="D389" s="37">
        <f>VLOOKUP(C389,[2]MŁK!$B$3:$AO$107,2,FALSE)</f>
        <v>31</v>
      </c>
      <c r="E389" s="11" t="s">
        <v>435</v>
      </c>
      <c r="F389" s="11" t="s">
        <v>456</v>
      </c>
      <c r="G389" s="11" t="s">
        <v>2258</v>
      </c>
      <c r="H389" s="11" t="s">
        <v>2259</v>
      </c>
      <c r="I389" s="11" t="s">
        <v>2397</v>
      </c>
      <c r="J389" s="11" t="s">
        <v>2349</v>
      </c>
      <c r="K389" s="12">
        <f t="shared" si="11"/>
        <v>3.61755</v>
      </c>
      <c r="L389" s="12">
        <v>0</v>
      </c>
      <c r="M389" s="12">
        <v>3.61755</v>
      </c>
      <c r="N389" s="12">
        <v>0</v>
      </c>
      <c r="O389" s="12">
        <v>0</v>
      </c>
      <c r="P389" s="13" t="s">
        <v>2507</v>
      </c>
      <c r="Q389" s="13" t="s">
        <v>2508</v>
      </c>
      <c r="R389" s="13"/>
      <c r="S389" s="13" t="s">
        <v>2509</v>
      </c>
      <c r="T389" s="11">
        <v>0</v>
      </c>
      <c r="U389" s="14" t="s">
        <v>1931</v>
      </c>
      <c r="V389" s="76" t="s">
        <v>2260</v>
      </c>
      <c r="W389" s="101"/>
      <c r="X389" s="101"/>
      <c r="Y389" s="102"/>
      <c r="Z389" s="102"/>
      <c r="AA389" s="103"/>
    </row>
    <row r="390" spans="1:27" ht="60.75" hidden="1" thickTop="1" x14ac:dyDescent="0.25">
      <c r="A390" s="34">
        <v>382</v>
      </c>
      <c r="B390" s="35">
        <v>251</v>
      </c>
      <c r="C390" s="36">
        <v>86</v>
      </c>
      <c r="D390" s="37">
        <v>0</v>
      </c>
      <c r="E390" s="11" t="s">
        <v>435</v>
      </c>
      <c r="F390" s="11" t="s">
        <v>174</v>
      </c>
      <c r="G390" s="11" t="s">
        <v>445</v>
      </c>
      <c r="H390" s="11" t="s">
        <v>446</v>
      </c>
      <c r="I390" s="11" t="s">
        <v>1356</v>
      </c>
      <c r="J390" s="11" t="s">
        <v>2350</v>
      </c>
      <c r="K390" s="12">
        <f t="shared" si="11"/>
        <v>5.2460000000000004</v>
      </c>
      <c r="L390" s="12">
        <v>0</v>
      </c>
      <c r="M390" s="12">
        <v>0</v>
      </c>
      <c r="N390" s="12">
        <v>5.2460000000000004</v>
      </c>
      <c r="O390" s="12">
        <v>0</v>
      </c>
      <c r="P390" s="13">
        <v>39598</v>
      </c>
      <c r="Q390" s="13">
        <v>39601</v>
      </c>
      <c r="R390" s="13">
        <v>39749</v>
      </c>
      <c r="S390" s="13"/>
      <c r="T390" s="11" t="s">
        <v>447</v>
      </c>
      <c r="U390" s="14" t="e">
        <v>#N/A</v>
      </c>
      <c r="V390" s="76">
        <v>0</v>
      </c>
      <c r="W390" s="101"/>
      <c r="X390" s="101"/>
      <c r="Y390" s="102"/>
      <c r="Z390" s="102"/>
      <c r="AA390" s="103"/>
    </row>
    <row r="391" spans="1:27" ht="60.75" hidden="1" thickTop="1" x14ac:dyDescent="0.25">
      <c r="A391" s="34">
        <v>383</v>
      </c>
      <c r="B391" s="38">
        <v>250</v>
      </c>
      <c r="C391" s="36">
        <v>89</v>
      </c>
      <c r="D391" s="37">
        <v>0</v>
      </c>
      <c r="E391" s="11" t="s">
        <v>435</v>
      </c>
      <c r="F391" s="11" t="s">
        <v>443</v>
      </c>
      <c r="G391" s="11" t="s">
        <v>444</v>
      </c>
      <c r="H391" s="11" t="s">
        <v>767</v>
      </c>
      <c r="I391" s="11" t="s">
        <v>1354</v>
      </c>
      <c r="J391" s="11" t="s">
        <v>2350</v>
      </c>
      <c r="K391" s="12">
        <f t="shared" si="11"/>
        <v>0.70899999999999996</v>
      </c>
      <c r="L391" s="12">
        <v>0</v>
      </c>
      <c r="M391" s="12">
        <v>0</v>
      </c>
      <c r="N391" s="12">
        <v>0.70899999999999996</v>
      </c>
      <c r="O391" s="12">
        <v>0</v>
      </c>
      <c r="P391" s="13">
        <v>39596</v>
      </c>
      <c r="Q391" s="13">
        <v>39616</v>
      </c>
      <c r="R391" s="13">
        <v>39744</v>
      </c>
      <c r="S391" s="13"/>
      <c r="T391" s="11"/>
      <c r="U391" s="14" t="s">
        <v>1924</v>
      </c>
      <c r="V391" s="76">
        <v>0</v>
      </c>
      <c r="W391" s="101"/>
      <c r="X391" s="101"/>
      <c r="Y391" s="102"/>
      <c r="Z391" s="102"/>
      <c r="AA391" s="103"/>
    </row>
    <row r="392" spans="1:27" ht="75.75" hidden="1" thickTop="1" x14ac:dyDescent="0.25">
      <c r="A392" s="34">
        <v>384</v>
      </c>
      <c r="B392" s="38">
        <v>157</v>
      </c>
      <c r="C392" s="36">
        <v>88</v>
      </c>
      <c r="D392" s="37">
        <v>0</v>
      </c>
      <c r="E392" s="11" t="s">
        <v>435</v>
      </c>
      <c r="F392" s="11" t="s">
        <v>439</v>
      </c>
      <c r="G392" s="11" t="s">
        <v>440</v>
      </c>
      <c r="H392" s="11" t="s">
        <v>442</v>
      </c>
      <c r="I392" s="11" t="s">
        <v>1168</v>
      </c>
      <c r="J392" s="11" t="s">
        <v>2350</v>
      </c>
      <c r="K392" s="12">
        <f t="shared" si="11"/>
        <v>3.4729999999999999</v>
      </c>
      <c r="L392" s="12">
        <v>0</v>
      </c>
      <c r="M392" s="12">
        <v>0</v>
      </c>
      <c r="N392" s="12">
        <v>3.4729999999999999</v>
      </c>
      <c r="O392" s="12">
        <v>0</v>
      </c>
      <c r="P392" s="13">
        <v>39665</v>
      </c>
      <c r="Q392" s="13">
        <v>39678</v>
      </c>
      <c r="R392" s="13">
        <v>40406</v>
      </c>
      <c r="S392" s="13"/>
      <c r="T392" s="11"/>
      <c r="U392" s="14" t="e">
        <v>#N/A</v>
      </c>
      <c r="V392" s="76" t="s">
        <v>1727</v>
      </c>
      <c r="W392" s="101"/>
      <c r="X392" s="101"/>
      <c r="Y392" s="102"/>
      <c r="Z392" s="102"/>
      <c r="AA392" s="103"/>
    </row>
    <row r="393" spans="1:27" ht="45.75" hidden="1" thickTop="1" x14ac:dyDescent="0.25">
      <c r="A393" s="34">
        <v>385</v>
      </c>
      <c r="B393" s="38">
        <v>252</v>
      </c>
      <c r="C393" s="36">
        <v>90</v>
      </c>
      <c r="D393" s="37">
        <v>0</v>
      </c>
      <c r="E393" s="11" t="s">
        <v>435</v>
      </c>
      <c r="F393" s="11" t="s">
        <v>174</v>
      </c>
      <c r="G393" s="11" t="s">
        <v>448</v>
      </c>
      <c r="H393" s="11" t="s">
        <v>449</v>
      </c>
      <c r="I393" s="11" t="s">
        <v>1358</v>
      </c>
      <c r="J393" s="11" t="s">
        <v>2350</v>
      </c>
      <c r="K393" s="12">
        <f t="shared" ref="K393:K456" si="12">SUM(L393:O393)</f>
        <v>4.5359999999999996</v>
      </c>
      <c r="L393" s="12">
        <v>0</v>
      </c>
      <c r="M393" s="12">
        <v>0</v>
      </c>
      <c r="N393" s="12">
        <v>4.5359999999999996</v>
      </c>
      <c r="O393" s="12">
        <v>0</v>
      </c>
      <c r="P393" s="13">
        <v>39696</v>
      </c>
      <c r="Q393" s="13">
        <v>39710</v>
      </c>
      <c r="R393" s="13">
        <v>39779</v>
      </c>
      <c r="S393" s="13"/>
      <c r="T393" s="11" t="s">
        <v>447</v>
      </c>
      <c r="U393" s="14" t="s">
        <v>1928</v>
      </c>
      <c r="V393" s="76">
        <v>0</v>
      </c>
      <c r="W393" s="101"/>
      <c r="X393" s="101"/>
      <c r="Y393" s="102"/>
      <c r="Z393" s="102"/>
      <c r="AA393" s="103"/>
    </row>
    <row r="394" spans="1:27" ht="60.75" hidden="1" thickTop="1" x14ac:dyDescent="0.25">
      <c r="A394" s="34">
        <v>386</v>
      </c>
      <c r="B394" s="35">
        <v>156</v>
      </c>
      <c r="C394" s="36">
        <v>87</v>
      </c>
      <c r="D394" s="37">
        <v>0</v>
      </c>
      <c r="E394" s="11" t="s">
        <v>435</v>
      </c>
      <c r="F394" s="11" t="s">
        <v>439</v>
      </c>
      <c r="G394" s="11" t="s">
        <v>440</v>
      </c>
      <c r="H394" s="11" t="s">
        <v>441</v>
      </c>
      <c r="I394" s="11" t="s">
        <v>1166</v>
      </c>
      <c r="J394" s="11" t="s">
        <v>2350</v>
      </c>
      <c r="K394" s="12">
        <f t="shared" si="12"/>
        <v>1.46</v>
      </c>
      <c r="L394" s="12">
        <v>0</v>
      </c>
      <c r="M394" s="12">
        <v>0</v>
      </c>
      <c r="N394" s="12">
        <v>1.46</v>
      </c>
      <c r="O394" s="12">
        <v>0</v>
      </c>
      <c r="P394" s="13">
        <v>39919</v>
      </c>
      <c r="Q394" s="13">
        <v>39931</v>
      </c>
      <c r="R394" s="13">
        <v>40406</v>
      </c>
      <c r="S394" s="13"/>
      <c r="T394" s="11"/>
      <c r="U394" s="14" t="e">
        <v>#N/A</v>
      </c>
      <c r="V394" s="76" t="s">
        <v>1726</v>
      </c>
      <c r="W394" s="101"/>
      <c r="X394" s="101"/>
      <c r="Y394" s="102"/>
      <c r="Z394" s="102"/>
      <c r="AA394" s="103"/>
    </row>
    <row r="395" spans="1:27" ht="60.75" hidden="1" thickTop="1" x14ac:dyDescent="0.25">
      <c r="A395" s="34">
        <v>387</v>
      </c>
      <c r="B395" s="38">
        <v>56</v>
      </c>
      <c r="C395" s="36">
        <v>241</v>
      </c>
      <c r="D395" s="37">
        <v>0</v>
      </c>
      <c r="E395" s="11" t="s">
        <v>435</v>
      </c>
      <c r="F395" s="11" t="s">
        <v>34</v>
      </c>
      <c r="G395" s="11" t="s">
        <v>433</v>
      </c>
      <c r="H395" s="11" t="s">
        <v>434</v>
      </c>
      <c r="I395" s="11" t="s">
        <v>980</v>
      </c>
      <c r="J395" s="11" t="s">
        <v>2350</v>
      </c>
      <c r="K395" s="12">
        <f t="shared" si="12"/>
        <v>15.29</v>
      </c>
      <c r="L395" s="12">
        <v>0</v>
      </c>
      <c r="M395" s="12">
        <v>15.29</v>
      </c>
      <c r="N395" s="12">
        <v>0</v>
      </c>
      <c r="O395" s="12">
        <v>0</v>
      </c>
      <c r="P395" s="13">
        <v>40905</v>
      </c>
      <c r="Q395" s="13">
        <v>40933</v>
      </c>
      <c r="R395" s="13">
        <v>41628</v>
      </c>
      <c r="S395" s="13"/>
      <c r="T395" s="11"/>
      <c r="U395" s="14" t="e">
        <v>#N/A</v>
      </c>
      <c r="V395" s="76" t="s">
        <v>1825</v>
      </c>
      <c r="W395" s="101"/>
      <c r="X395" s="101"/>
      <c r="Y395" s="102"/>
      <c r="Z395" s="102"/>
      <c r="AA395" s="103"/>
    </row>
    <row r="396" spans="1:27" ht="105.75" hidden="1" thickTop="1" x14ac:dyDescent="0.25">
      <c r="A396" s="34">
        <v>388</v>
      </c>
      <c r="B396" s="35">
        <v>57</v>
      </c>
      <c r="C396" s="36">
        <v>242</v>
      </c>
      <c r="D396" s="37">
        <v>0</v>
      </c>
      <c r="E396" s="11" t="s">
        <v>435</v>
      </c>
      <c r="F396" s="11" t="s">
        <v>34</v>
      </c>
      <c r="G396" s="11" t="s">
        <v>433</v>
      </c>
      <c r="H396" s="11" t="s">
        <v>436</v>
      </c>
      <c r="I396" s="11" t="s">
        <v>982</v>
      </c>
      <c r="J396" s="11" t="s">
        <v>2350</v>
      </c>
      <c r="K396" s="12">
        <f t="shared" si="12"/>
        <v>16.600000000000001</v>
      </c>
      <c r="L396" s="12">
        <v>0</v>
      </c>
      <c r="M396" s="12">
        <v>16.600000000000001</v>
      </c>
      <c r="N396" s="12">
        <v>0</v>
      </c>
      <c r="O396" s="12">
        <v>0</v>
      </c>
      <c r="P396" s="13">
        <v>40905</v>
      </c>
      <c r="Q396" s="13">
        <v>40933</v>
      </c>
      <c r="R396" s="13">
        <v>41628</v>
      </c>
      <c r="S396" s="13"/>
      <c r="T396" s="11" t="s">
        <v>437</v>
      </c>
      <c r="U396" s="14" t="s">
        <v>2039</v>
      </c>
      <c r="V396" s="76" t="s">
        <v>1826</v>
      </c>
      <c r="W396" s="101"/>
      <c r="X396" s="101"/>
      <c r="Y396" s="102"/>
      <c r="Z396" s="102"/>
      <c r="AA396" s="103"/>
    </row>
    <row r="397" spans="1:27" ht="60.75" hidden="1" thickTop="1" x14ac:dyDescent="0.25">
      <c r="A397" s="34">
        <v>389</v>
      </c>
      <c r="B397" s="38">
        <v>58</v>
      </c>
      <c r="C397" s="36">
        <v>243</v>
      </c>
      <c r="D397" s="37">
        <v>0</v>
      </c>
      <c r="E397" s="11" t="s">
        <v>435</v>
      </c>
      <c r="F397" s="11" t="s">
        <v>34</v>
      </c>
      <c r="G397" s="11" t="s">
        <v>433</v>
      </c>
      <c r="H397" s="11" t="s">
        <v>438</v>
      </c>
      <c r="I397" s="11" t="s">
        <v>984</v>
      </c>
      <c r="J397" s="11" t="s">
        <v>2350</v>
      </c>
      <c r="K397" s="12">
        <f t="shared" si="12"/>
        <v>13.137</v>
      </c>
      <c r="L397" s="12">
        <v>0</v>
      </c>
      <c r="M397" s="12">
        <v>13.137</v>
      </c>
      <c r="N397" s="12">
        <v>0</v>
      </c>
      <c r="O397" s="12">
        <v>0</v>
      </c>
      <c r="P397" s="13">
        <v>40905</v>
      </c>
      <c r="Q397" s="13">
        <v>40933</v>
      </c>
      <c r="R397" s="13">
        <v>41628</v>
      </c>
      <c r="S397" s="13"/>
      <c r="T397" s="11"/>
      <c r="U397" s="14" t="s">
        <v>2040</v>
      </c>
      <c r="V397" s="76" t="s">
        <v>1827</v>
      </c>
      <c r="W397" s="101"/>
      <c r="X397" s="101"/>
      <c r="Y397" s="102"/>
      <c r="Z397" s="102"/>
      <c r="AA397" s="103"/>
    </row>
    <row r="398" spans="1:27" ht="30.75" hidden="1" thickTop="1" x14ac:dyDescent="0.25">
      <c r="A398" s="34">
        <v>390</v>
      </c>
      <c r="B398" s="35">
        <v>319</v>
      </c>
      <c r="C398" s="36" t="s">
        <v>1469</v>
      </c>
      <c r="D398" s="37">
        <v>0</v>
      </c>
      <c r="E398" s="11" t="s">
        <v>435</v>
      </c>
      <c r="F398" s="11" t="s">
        <v>182</v>
      </c>
      <c r="G398" s="11" t="s">
        <v>450</v>
      </c>
      <c r="H398" s="11" t="s">
        <v>450</v>
      </c>
      <c r="I398" s="11" t="s">
        <v>1468</v>
      </c>
      <c r="J398" s="11" t="s">
        <v>2350</v>
      </c>
      <c r="K398" s="12">
        <f t="shared" si="12"/>
        <v>19.100000000000001</v>
      </c>
      <c r="L398" s="12">
        <v>19.100000000000001</v>
      </c>
      <c r="M398" s="12">
        <v>0</v>
      </c>
      <c r="N398" s="12">
        <v>0</v>
      </c>
      <c r="O398" s="12">
        <v>0</v>
      </c>
      <c r="P398" s="13" t="e">
        <v>#N/A</v>
      </c>
      <c r="Q398" s="13" t="e">
        <v>#N/A</v>
      </c>
      <c r="R398" s="13">
        <v>38651</v>
      </c>
      <c r="S398" s="13"/>
      <c r="T398" s="11"/>
      <c r="U398" s="14" t="e">
        <v>#N/A</v>
      </c>
      <c r="V398" s="76" t="e">
        <v>#N/A</v>
      </c>
      <c r="W398" s="101"/>
      <c r="X398" s="101"/>
      <c r="Y398" s="102"/>
      <c r="Z398" s="102"/>
      <c r="AA398" s="103"/>
    </row>
    <row r="399" spans="1:27" ht="30.75" hidden="1" thickTop="1" x14ac:dyDescent="0.25">
      <c r="A399" s="34">
        <v>391</v>
      </c>
      <c r="B399" s="11"/>
      <c r="C399" s="32"/>
      <c r="D399" s="37">
        <v>85</v>
      </c>
      <c r="E399" s="11" t="str">
        <f>VLOOKUP(D399,[1]owssvr!$A$3:$AR$381,6,FALSE)</f>
        <v>Poznań</v>
      </c>
      <c r="F399" s="11" t="str">
        <f>VLOOKUP(D399,[1]owssvr!$A$3:$AR$381,4,FALSE)</f>
        <v>GP15</v>
      </c>
      <c r="G399" s="11" t="str">
        <f>VLOOKUP(D399,[1]owssvr!$A$3:$AR$381,2,FALSE)</f>
        <v>Budowa obwodnicy Wrześni w ciągu dk nr 15</v>
      </c>
      <c r="H399" s="11" t="str">
        <f>VLOOKUP(D399,[1]owssvr!$A$3:$AR$381,3,FALSE)</f>
        <v>092. Budowa obwodnicy Wrześni w ciągu dk nr 15</v>
      </c>
      <c r="I399" s="11"/>
      <c r="J399" s="11" t="str">
        <f>VLOOKUP(D399,[1]owssvr!$A$3:$AR$381,15,FALSE)</f>
        <v>Przygotowanie</v>
      </c>
      <c r="K399" s="12" t="e">
        <f t="shared" si="12"/>
        <v>#REF!</v>
      </c>
      <c r="L399" s="12" t="e">
        <f>VLOOKUP(D399,[1]owssvr!$A$3:$AR$381,16,FALSE)</f>
        <v>#REF!</v>
      </c>
      <c r="M399" s="12" t="e">
        <f>VLOOKUP(D399,[1]owssvr!$A$3:$AR$381,18,FALSE)</f>
        <v>#REF!</v>
      </c>
      <c r="N399" s="12">
        <f>VLOOKUP(D399,[1]owssvr!$A$3:$AR$381,20,FALSE)</f>
        <v>5.0999999999999996</v>
      </c>
      <c r="O399" s="12" t="e">
        <f>VLOOKUP(D399,[1]owssvr!$A$3:$AR$381,22,FALSE)</f>
        <v>#REF!</v>
      </c>
      <c r="P399" s="13" t="e">
        <f>VLOOKUP(D399,[1]owssvr!$A$3:$AR$381,24,FALSE)</f>
        <v>#REF!</v>
      </c>
      <c r="Q399" s="13" t="e">
        <f>VLOOKUP(D399,[1]owssvr!$A$3:$AR$381,25,FALSE)</f>
        <v>#REF!</v>
      </c>
      <c r="R399" s="13"/>
      <c r="S399" s="13">
        <f>VLOOKUP(D399,[1]owssvr!$A$3:$AR$381,28,FALSE)</f>
        <v>45625</v>
      </c>
      <c r="T399" s="11"/>
      <c r="U399" s="14" t="str">
        <f>VLOOKUP(D399,[1]owssvr!$A$3:$AL$381,38,FALSE)</f>
        <v>2 wiadukty</v>
      </c>
      <c r="V399" s="76"/>
      <c r="W399" s="101"/>
      <c r="X399" s="101"/>
      <c r="Y399" s="102"/>
      <c r="Z399" s="102"/>
      <c r="AA399" s="103"/>
    </row>
    <row r="400" spans="1:27" ht="45.75" hidden="1" thickTop="1" x14ac:dyDescent="0.25">
      <c r="A400" s="34">
        <v>392</v>
      </c>
      <c r="B400" s="11"/>
      <c r="C400" s="32"/>
      <c r="D400" s="37">
        <v>99</v>
      </c>
      <c r="E400" s="11" t="str">
        <f>VLOOKUP(D400,[1]owssvr!$A$3:$AR$381,6,FALSE)</f>
        <v>Poznań</v>
      </c>
      <c r="F400" s="11" t="str">
        <f>VLOOKUP(D400,[1]owssvr!$A$3:$AR$381,4,FALSE)</f>
        <v>GP15</v>
      </c>
      <c r="G400" s="11" t="str">
        <f>VLOOKUP(D400,[1]owssvr!$A$3:$AR$381,2,FALSE)</f>
        <v>Budowa obwodnicy Koźmina Wielkopolskiego w ciągu DK15 etap I i II</v>
      </c>
      <c r="H400" s="11" t="str">
        <f>VLOOKUP(D400,[1]owssvr!$A$3:$AR$381,3,FALSE)</f>
        <v>091. Budowa obwodnicy Koźmina Wielkopolskiego w ciągu dk 15</v>
      </c>
      <c r="I400" s="11"/>
      <c r="J400" s="11" t="str">
        <f>VLOOKUP(D400,[1]owssvr!$A$3:$AR$381,15,FALSE)</f>
        <v>Przygotowanie</v>
      </c>
      <c r="K400" s="12" t="e">
        <f t="shared" si="12"/>
        <v>#REF!</v>
      </c>
      <c r="L400" s="12" t="e">
        <f>VLOOKUP(D400,[1]owssvr!$A$3:$AR$381,16,FALSE)</f>
        <v>#REF!</v>
      </c>
      <c r="M400" s="12" t="e">
        <f>VLOOKUP(D400,[1]owssvr!$A$3:$AR$381,18,FALSE)</f>
        <v>#REF!</v>
      </c>
      <c r="N400" s="12">
        <f>VLOOKUP(D400,[1]owssvr!$A$3:$AR$381,20,FALSE)</f>
        <v>5.8819999999999997</v>
      </c>
      <c r="O400" s="12" t="e">
        <f>VLOOKUP(D400,[1]owssvr!$A$3:$AR$381,22,FALSE)</f>
        <v>#REF!</v>
      </c>
      <c r="P400" s="13" t="e">
        <f>VLOOKUP(D400,[1]owssvr!$A$3:$AR$381,24,FALSE)</f>
        <v>#REF!</v>
      </c>
      <c r="Q400" s="13" t="e">
        <f>VLOOKUP(D400,[1]owssvr!$A$3:$AR$381,25,FALSE)</f>
        <v>#REF!</v>
      </c>
      <c r="R400" s="13"/>
      <c r="S400" s="13">
        <f>VLOOKUP(D400,[1]owssvr!$A$3:$AR$381,28,FALSE)</f>
        <v>43830</v>
      </c>
      <c r="T400" s="11"/>
      <c r="U400" s="14" t="str">
        <f>VLOOKUP(D400,[1]owssvr!$A$3:$AL$381,38,FALSE)</f>
        <v>ilość obiektów 3: 1 most 2 wiadukty</v>
      </c>
      <c r="V400" s="76"/>
      <c r="W400" s="101"/>
      <c r="X400" s="101"/>
      <c r="Y400" s="102"/>
      <c r="Z400" s="102"/>
      <c r="AA400" s="103"/>
    </row>
    <row r="401" spans="1:27" ht="45.75" hidden="1" thickTop="1" x14ac:dyDescent="0.25">
      <c r="A401" s="34">
        <v>393</v>
      </c>
      <c r="B401" s="11"/>
      <c r="C401" s="32"/>
      <c r="D401" s="37">
        <v>389</v>
      </c>
      <c r="E401" s="11" t="str">
        <f>VLOOKUP(D401,[1]owssvr!$A$3:$AR$381,6,FALSE)</f>
        <v>Poznań</v>
      </c>
      <c r="F401" s="11" t="str">
        <f>VLOOKUP(D401,[1]owssvr!$A$3:$AR$381,4,FALSE)</f>
        <v>S11</v>
      </c>
      <c r="G401" s="11" t="str">
        <f>VLOOKUP(D401,[1]owssvr!$A$3:$AR$381,2,FALSE)</f>
        <v>Budowa drogi ekspresowej S11 na odc. obwodnicy Obornik</v>
      </c>
      <c r="H401" s="11" t="str">
        <f>VLOOKUP(D401,[1]owssvr!$A$3:$AR$381,3,FALSE)</f>
        <v>0496. Budowa obwodnicy Obornik w ciągu S11</v>
      </c>
      <c r="I401" s="11"/>
      <c r="J401" s="11" t="str">
        <f>VLOOKUP(D401,[1]owssvr!$A$3:$AR$381,15,FALSE)</f>
        <v>Przygotowanie</v>
      </c>
      <c r="K401" s="12" t="e">
        <f t="shared" si="12"/>
        <v>#REF!</v>
      </c>
      <c r="L401" s="12" t="e">
        <f>VLOOKUP(D401,[1]owssvr!$A$3:$AR$381,16,FALSE)</f>
        <v>#REF!</v>
      </c>
      <c r="M401" s="12">
        <f>VLOOKUP(D401,[1]owssvr!$A$3:$AR$381,18,FALSE)</f>
        <v>13.65</v>
      </c>
      <c r="N401" s="12" t="e">
        <f>VLOOKUP(D401,[1]owssvr!$A$3:$AR$381,20,FALSE)</f>
        <v>#REF!</v>
      </c>
      <c r="O401" s="12" t="e">
        <f>VLOOKUP(D401,[1]owssvr!$A$3:$AR$381,22,FALSE)</f>
        <v>#REF!</v>
      </c>
      <c r="P401" s="13" t="e">
        <f>VLOOKUP(D401,[1]owssvr!$A$3:$AR$381,24,FALSE)</f>
        <v>#REF!</v>
      </c>
      <c r="Q401" s="13" t="e">
        <f>VLOOKUP(D401,[1]owssvr!$A$3:$AR$381,25,FALSE)</f>
        <v>#REF!</v>
      </c>
      <c r="R401" s="13"/>
      <c r="S401" s="13">
        <f>VLOOKUP(D401,[1]owssvr!$A$3:$AR$381,28,FALSE)</f>
        <v>45838</v>
      </c>
      <c r="T401" s="11"/>
      <c r="U401" s="14" t="str">
        <f>VLOOKUP(D401,[1]owssvr!$A$3:$AL$381,38,FALSE)</f>
        <v>13 szt. (wg STE)</v>
      </c>
      <c r="V401" s="76"/>
      <c r="W401" s="101"/>
      <c r="X401" s="101"/>
      <c r="Y401" s="102"/>
      <c r="Z401" s="102"/>
      <c r="AA401" s="103"/>
    </row>
    <row r="402" spans="1:27" ht="45.75" hidden="1" thickTop="1" x14ac:dyDescent="0.25">
      <c r="A402" s="34">
        <v>394</v>
      </c>
      <c r="B402" s="11"/>
      <c r="C402" s="32"/>
      <c r="D402" s="37">
        <v>404</v>
      </c>
      <c r="E402" s="11" t="str">
        <f>VLOOKUP(D402,[1]owssvr!$A$3:$AR$381,6,FALSE)</f>
        <v>Poznań</v>
      </c>
      <c r="F402" s="11" t="str">
        <f>VLOOKUP(D402,[1]owssvr!$A$3:$AR$381,4,FALSE)</f>
        <v>S11</v>
      </c>
      <c r="G402" s="11" t="str">
        <f>VLOOKUP(D402,[1]owssvr!$A$3:$AR$381,2,FALSE)</f>
        <v>Budowa drogi ekspresowej S11 odc. Szczecinek - Piła</v>
      </c>
      <c r="H402" s="11" t="str">
        <f>VLOOKUP(D402,[1]owssvr!$A$3:$AR$381,3,FALSE)</f>
        <v>0492. Budowa drogi S11 Szczecinek - Piła</v>
      </c>
      <c r="I402" s="11"/>
      <c r="J402" s="11" t="str">
        <f>VLOOKUP(D402,[1]owssvr!$A$3:$AR$381,15,FALSE)</f>
        <v>Przygotowanie</v>
      </c>
      <c r="K402" s="12" t="e">
        <f t="shared" si="12"/>
        <v>#REF!</v>
      </c>
      <c r="L402" s="12" t="e">
        <f>VLOOKUP(D402,[1]owssvr!$A$3:$AR$381,16,FALSE)</f>
        <v>#REF!</v>
      </c>
      <c r="M402" s="12">
        <v>73</v>
      </c>
      <c r="N402" s="12" t="e">
        <f>VLOOKUP(D402,[1]owssvr!$A$3:$AR$381,20,FALSE)</f>
        <v>#REF!</v>
      </c>
      <c r="O402" s="12" t="e">
        <f>VLOOKUP(D402,[1]owssvr!$A$3:$AR$381,22,FALSE)</f>
        <v>#REF!</v>
      </c>
      <c r="P402" s="13" t="e">
        <f>VLOOKUP(D402,[1]owssvr!$A$3:$AR$381,24,FALSE)</f>
        <v>#REF!</v>
      </c>
      <c r="Q402" s="13" t="e">
        <f>VLOOKUP(D402,[1]owssvr!$A$3:$AR$381,25,FALSE)</f>
        <v>#REF!</v>
      </c>
      <c r="R402" s="13"/>
      <c r="S402" s="13">
        <f>VLOOKUP(D402,[1]owssvr!$A$3:$AR$381,28,FALSE)</f>
        <v>45838</v>
      </c>
      <c r="T402" s="11"/>
      <c r="U402" s="14" t="str">
        <f>VLOOKUP(D402,[1]owssvr!$A$3:$AL$381,38,FALSE)</f>
        <v>b/d</v>
      </c>
      <c r="V402" s="76"/>
      <c r="W402" s="101"/>
      <c r="X402" s="101"/>
      <c r="Y402" s="102"/>
      <c r="Z402" s="102"/>
      <c r="AA402" s="103"/>
    </row>
    <row r="403" spans="1:27" ht="45.75" hidden="1" thickTop="1" x14ac:dyDescent="0.25">
      <c r="A403" s="34">
        <v>395</v>
      </c>
      <c r="B403" s="11"/>
      <c r="C403" s="32"/>
      <c r="D403" s="37">
        <v>405</v>
      </c>
      <c r="E403" s="11" t="str">
        <f>VLOOKUP(D403,[1]owssvr!$A$3:$AR$381,6,FALSE)</f>
        <v>Poznań</v>
      </c>
      <c r="F403" s="11" t="str">
        <f>VLOOKUP(D403,[1]owssvr!$A$3:$AR$381,4,FALSE)</f>
        <v>S11</v>
      </c>
      <c r="G403" s="11" t="str">
        <f>VLOOKUP(D403,[1]owssvr!$A$3:$AR$381,2,FALSE)</f>
        <v>Budowa drogi ekspresowej S11 odc. Ujście - Oborniki</v>
      </c>
      <c r="H403" s="11" t="str">
        <f>VLOOKUP(D403,[1]owssvr!$A$3:$AR$381,3,FALSE)</f>
        <v>0495. Budowa drogi  S11 Piła – Poznań, odc. Ujście - Oborniki</v>
      </c>
      <c r="I403" s="11"/>
      <c r="J403" s="11" t="str">
        <f>VLOOKUP(D403,[1]owssvr!$A$3:$AR$381,15,FALSE)</f>
        <v>Przygotowanie</v>
      </c>
      <c r="K403" s="12" t="e">
        <f t="shared" si="12"/>
        <v>#REF!</v>
      </c>
      <c r="L403" s="12" t="e">
        <f>VLOOKUP(D403,[1]owssvr!$A$3:$AR$381,16,FALSE)</f>
        <v>#REF!</v>
      </c>
      <c r="M403" s="12">
        <v>49</v>
      </c>
      <c r="N403" s="12" t="e">
        <f>VLOOKUP(D403,[1]owssvr!$A$3:$AR$381,20,FALSE)</f>
        <v>#REF!</v>
      </c>
      <c r="O403" s="12" t="e">
        <f>VLOOKUP(D403,[1]owssvr!$A$3:$AR$381,22,FALSE)</f>
        <v>#REF!</v>
      </c>
      <c r="P403" s="13" t="e">
        <f>VLOOKUP(D403,[1]owssvr!$A$3:$AR$381,24,FALSE)</f>
        <v>#REF!</v>
      </c>
      <c r="Q403" s="13" t="e">
        <f>VLOOKUP(D403,[1]owssvr!$A$3:$AR$381,25,FALSE)</f>
        <v>#REF!</v>
      </c>
      <c r="R403" s="13"/>
      <c r="S403" s="13">
        <f>VLOOKUP(D403,[1]owssvr!$A$3:$AR$381,28,FALSE)</f>
        <v>45838</v>
      </c>
      <c r="T403" s="11"/>
      <c r="U403" s="14" t="str">
        <f>VLOOKUP(D403,[1]owssvr!$A$3:$AL$381,38,FALSE)</f>
        <v>wg STE:  • w ciągu projektowanej S11: 10 szt. • nad projektowaną S11: 23 szt. Łącznie: 33 szt.</v>
      </c>
      <c r="V403" s="76"/>
      <c r="W403" s="101"/>
      <c r="X403" s="101"/>
      <c r="Y403" s="102"/>
      <c r="Z403" s="102"/>
      <c r="AA403" s="103"/>
    </row>
    <row r="404" spans="1:27" ht="45.75" hidden="1" thickTop="1" x14ac:dyDescent="0.25">
      <c r="A404" s="34">
        <v>396</v>
      </c>
      <c r="B404" s="11"/>
      <c r="C404" s="32"/>
      <c r="D404" s="37">
        <v>408</v>
      </c>
      <c r="E404" s="11" t="str">
        <f>VLOOKUP(D404,[1]owssvr!$A$3:$AR$381,6,FALSE)</f>
        <v>Poznań</v>
      </c>
      <c r="F404" s="11" t="str">
        <f>VLOOKUP(D404,[1]owssvr!$A$3:$AR$381,4,FALSE)</f>
        <v>S11</v>
      </c>
      <c r="G404" s="11" t="str">
        <f>VLOOKUP(D404,[1]owssvr!$A$3:$AR$381,2,FALSE)</f>
        <v>Budowa drogi ekspresowej S11 odc. Oborniki - Poznań</v>
      </c>
      <c r="H404" s="11" t="str">
        <f>VLOOKUP(D404,[1]owssvr!$A$3:$AR$381,3,FALSE)</f>
        <v>0497. Budowa drogi  S11 Piła – Poznań, odc. Oborniki – Poznań Płn.</v>
      </c>
      <c r="I404" s="11"/>
      <c r="J404" s="11" t="str">
        <f>VLOOKUP(D404,[1]owssvr!$A$3:$AR$381,15,FALSE)</f>
        <v>Przygotowanie</v>
      </c>
      <c r="K404" s="12" t="e">
        <f t="shared" si="12"/>
        <v>#REF!</v>
      </c>
      <c r="L404" s="12" t="e">
        <f>VLOOKUP(D404,[1]owssvr!$A$3:$AR$381,16,FALSE)</f>
        <v>#REF!</v>
      </c>
      <c r="M404" s="12">
        <v>9</v>
      </c>
      <c r="N404" s="12" t="e">
        <f>VLOOKUP(D404,[1]owssvr!$A$3:$AR$381,20,FALSE)</f>
        <v>#REF!</v>
      </c>
      <c r="O404" s="12" t="e">
        <f>VLOOKUP(D404,[1]owssvr!$A$3:$AR$381,22,FALSE)</f>
        <v>#REF!</v>
      </c>
      <c r="P404" s="13" t="e">
        <f>VLOOKUP(D404,[1]owssvr!$A$3:$AR$381,24,FALSE)</f>
        <v>#REF!</v>
      </c>
      <c r="Q404" s="13" t="e">
        <f>VLOOKUP(D404,[1]owssvr!$A$3:$AR$381,25,FALSE)</f>
        <v>#REF!</v>
      </c>
      <c r="R404" s="13"/>
      <c r="S404" s="13">
        <f>VLOOKUP(D404,[1]owssvr!$A$3:$AR$381,28,FALSE)</f>
        <v>45838</v>
      </c>
      <c r="T404" s="11"/>
      <c r="U404" s="14" t="str">
        <f>VLOOKUP(D404,[1]owssvr!$A$3:$AL$381,38,FALSE)</f>
        <v>4 szt. (wg STE)</v>
      </c>
      <c r="V404" s="76"/>
      <c r="W404" s="101"/>
      <c r="X404" s="101"/>
      <c r="Y404" s="102"/>
      <c r="Z404" s="102"/>
      <c r="AA404" s="103"/>
    </row>
    <row r="405" spans="1:27" ht="60.75" hidden="1" thickTop="1" x14ac:dyDescent="0.25">
      <c r="A405" s="34">
        <v>397</v>
      </c>
      <c r="B405" s="11"/>
      <c r="C405" s="32"/>
      <c r="D405" s="37">
        <v>410</v>
      </c>
      <c r="E405" s="11" t="str">
        <f>VLOOKUP(D405,[1]owssvr!$A$3:$AR$381,6,FALSE)</f>
        <v>Poznań</v>
      </c>
      <c r="F405" s="11" t="str">
        <f>VLOOKUP(D405,[1]owssvr!$A$3:$AR$381,4,FALSE)</f>
        <v>S11</v>
      </c>
      <c r="G405" s="11" t="str">
        <f>VLOOKUP(D405,[1]owssvr!$A$3:$AR$381,2,FALSE)</f>
        <v>Budowa drogi ekspresowej S11 odc. Kórnik - Ostrów Wielkopolski</v>
      </c>
      <c r="H405" s="11" t="str">
        <f>VLOOKUP(D405,[1]owssvr!$A$3:$AR$381,3,FALSE)</f>
        <v>0499. Budowa drogi  S11 Kórnik - Ostrów Wielkopolski</v>
      </c>
      <c r="I405" s="11"/>
      <c r="J405" s="11" t="str">
        <f>VLOOKUP(D405,[1]owssvr!$A$3:$AR$381,15,FALSE)</f>
        <v>Przygotowanie</v>
      </c>
      <c r="K405" s="12" t="e">
        <f t="shared" si="12"/>
        <v>#REF!</v>
      </c>
      <c r="L405" s="12" t="e">
        <f>VLOOKUP(D405,[1]owssvr!$A$3:$AR$381,16,FALSE)</f>
        <v>#REF!</v>
      </c>
      <c r="M405" s="12">
        <v>96</v>
      </c>
      <c r="N405" s="12" t="e">
        <f>VLOOKUP(D405,[1]owssvr!$A$3:$AR$381,20,FALSE)</f>
        <v>#REF!</v>
      </c>
      <c r="O405" s="12" t="e">
        <f>VLOOKUP(D405,[1]owssvr!$A$3:$AR$381,22,FALSE)</f>
        <v>#REF!</v>
      </c>
      <c r="P405" s="13" t="e">
        <f>VLOOKUP(D405,[1]owssvr!$A$3:$AR$381,24,FALSE)</f>
        <v>#REF!</v>
      </c>
      <c r="Q405" s="13" t="e">
        <f>VLOOKUP(D405,[1]owssvr!$A$3:$AR$381,25,FALSE)</f>
        <v>#REF!</v>
      </c>
      <c r="R405" s="13"/>
      <c r="S405" s="13">
        <f>VLOOKUP(D405,[1]owssvr!$A$3:$AR$381,28,FALSE)</f>
        <v>45826</v>
      </c>
      <c r="T405" s="11"/>
      <c r="U405" s="14" t="str">
        <f>VLOOKUP(D405,[1]owssvr!$A$3:$AL$381,38,FALSE)</f>
        <v>wg STE: • Odcinek Kórnik-Jarocin:  27 sztuk • Odcinek Jarocin-Ostrów Wlkp: 31 sztuk</v>
      </c>
      <c r="V405" s="76"/>
      <c r="W405" s="101"/>
      <c r="X405" s="101"/>
      <c r="Y405" s="102"/>
      <c r="Z405" s="102"/>
      <c r="AA405" s="103"/>
    </row>
    <row r="406" spans="1:27" ht="60.75" hidden="1" thickTop="1" x14ac:dyDescent="0.25">
      <c r="A406" s="34">
        <v>398</v>
      </c>
      <c r="B406" s="11"/>
      <c r="C406" s="32"/>
      <c r="D406" s="37">
        <v>411</v>
      </c>
      <c r="E406" s="11" t="str">
        <f>VLOOKUP(D406,[1]owssvr!$A$3:$AR$381,6,FALSE)</f>
        <v>Poznań</v>
      </c>
      <c r="F406" s="11" t="str">
        <f>VLOOKUP(D406,[1]owssvr!$A$3:$AR$381,4,FALSE)</f>
        <v>S11</v>
      </c>
      <c r="G406" s="11" t="str">
        <f>VLOOKUP(D406,[1]owssvr!$A$3:$AR$381,2,FALSE)</f>
        <v>Budowa drogi ekspresowej S11 odc. Ostrów Wielkopolski - Kępno</v>
      </c>
      <c r="H406" s="11" t="str">
        <f>VLOOKUP(D406,[1]owssvr!$A$3:$AR$381,3,FALSE)</f>
        <v>0515. Budowa drogi  S11 Ostrów Wielkopolski – Kępno</v>
      </c>
      <c r="I406" s="11"/>
      <c r="J406" s="11" t="str">
        <f>VLOOKUP(D406,[1]owssvr!$A$3:$AR$381,15,FALSE)</f>
        <v>Przygotowanie</v>
      </c>
      <c r="K406" s="12" t="e">
        <f t="shared" si="12"/>
        <v>#REF!</v>
      </c>
      <c r="L406" s="12" t="e">
        <f>VLOOKUP(D406,[1]owssvr!$A$3:$AR$381,16,FALSE)</f>
        <v>#REF!</v>
      </c>
      <c r="M406" s="12">
        <v>31</v>
      </c>
      <c r="N406" s="12" t="e">
        <f>VLOOKUP(D406,[1]owssvr!$A$3:$AR$381,20,FALSE)</f>
        <v>#REF!</v>
      </c>
      <c r="O406" s="12" t="e">
        <f>VLOOKUP(D406,[1]owssvr!$A$3:$AR$381,22,FALSE)</f>
        <v>#REF!</v>
      </c>
      <c r="P406" s="13" t="e">
        <f>VLOOKUP(D406,[1]owssvr!$A$3:$AR$381,24,FALSE)</f>
        <v>#REF!</v>
      </c>
      <c r="Q406" s="13" t="e">
        <f>VLOOKUP(D406,[1]owssvr!$A$3:$AR$381,25,FALSE)</f>
        <v>#REF!</v>
      </c>
      <c r="R406" s="13"/>
      <c r="S406" s="13">
        <f>VLOOKUP(D406,[1]owssvr!$A$3:$AR$381,28,FALSE)</f>
        <v>45838</v>
      </c>
      <c r="T406" s="11"/>
      <c r="U406" s="14" t="str">
        <f>VLOOKUP(D406,[1]owssvr!$A$3:$AL$381,38,FALSE)</f>
        <v>wg STE:  • 22 szt. (16 szt. WD + 1 szt.WE  + 5 szt.PZ) • 1 szt. Wiadukt pod drugą jezdnię na węźle "Kępno Północ"</v>
      </c>
      <c r="V406" s="76"/>
      <c r="W406" s="101"/>
      <c r="X406" s="101"/>
      <c r="Y406" s="102"/>
      <c r="Z406" s="102"/>
      <c r="AA406" s="103"/>
    </row>
    <row r="407" spans="1:27" ht="45.75" hidden="1" thickTop="1" x14ac:dyDescent="0.25">
      <c r="A407" s="34">
        <v>399</v>
      </c>
      <c r="B407" s="11"/>
      <c r="C407" s="32"/>
      <c r="D407" s="37">
        <v>416</v>
      </c>
      <c r="E407" s="11" t="str">
        <f>VLOOKUP(D407,[1]owssvr!$A$3:$AR$381,6,FALSE)</f>
        <v>Poznań</v>
      </c>
      <c r="F407" s="11" t="str">
        <f>VLOOKUP(D407,[1]owssvr!$A$3:$AR$381,4,FALSE)</f>
        <v>GP25</v>
      </c>
      <c r="G407" s="11" t="str">
        <f>VLOOKUP(D407,[1]owssvr!$A$3:$AR$381,2,FALSE)</f>
        <v>Rozbudowa drogi krajowej 25, odc. Ostrów Wlkp. - Kalisz - Konin</v>
      </c>
      <c r="H407" s="11" t="str">
        <f>VLOOKUP(D407,[1]owssvr!$A$3:$AR$381,3,FALSE)</f>
        <v>1037. Rozbudowa drogi krajowej 25 odc. Ostrów Wielkopolski – Kalisz – Konin</v>
      </c>
      <c r="I407" s="11"/>
      <c r="J407" s="11" t="str">
        <f>VLOOKUP(D407,[1]owssvr!$A$3:$AR$381,15,FALSE)</f>
        <v>Przygotowanie</v>
      </c>
      <c r="K407" s="12" t="e">
        <f t="shared" si="12"/>
        <v>#REF!</v>
      </c>
      <c r="L407" s="12" t="e">
        <f>VLOOKUP(D407,[1]owssvr!$A$3:$AR$381,16,FALSE)</f>
        <v>#REF!</v>
      </c>
      <c r="M407" s="12" t="e">
        <f>VLOOKUP(D407,[1]owssvr!$A$3:$AR$381,18,FALSE)</f>
        <v>#REF!</v>
      </c>
      <c r="N407" s="12">
        <v>64</v>
      </c>
      <c r="O407" s="12" t="e">
        <f>VLOOKUP(D407,[1]owssvr!$A$3:$AR$381,22,FALSE)</f>
        <v>#REF!</v>
      </c>
      <c r="P407" s="13" t="e">
        <f>VLOOKUP(D407,[1]owssvr!$A$3:$AR$381,24,FALSE)</f>
        <v>#REF!</v>
      </c>
      <c r="Q407" s="13" t="e">
        <f>VLOOKUP(D407,[1]owssvr!$A$3:$AR$381,25,FALSE)</f>
        <v>#REF!</v>
      </c>
      <c r="R407" s="13"/>
      <c r="S407" s="13">
        <f>VLOOKUP(D407,[1]owssvr!$A$3:$AR$381,28,FALSE)</f>
        <v>45412</v>
      </c>
      <c r="T407" s="11"/>
      <c r="U407" s="14" t="str">
        <f>VLOOKUP(D407,[1]owssvr!$A$3:$AL$381,38,FALSE)</f>
        <v>0</v>
      </c>
      <c r="V407" s="76"/>
      <c r="W407" s="101"/>
      <c r="X407" s="101"/>
      <c r="Y407" s="102"/>
      <c r="Z407" s="102"/>
      <c r="AA407" s="103"/>
    </row>
    <row r="408" spans="1:27" ht="75.75" hidden="1" thickTop="1" x14ac:dyDescent="0.25">
      <c r="A408" s="34">
        <v>400</v>
      </c>
      <c r="B408" s="11"/>
      <c r="C408" s="32"/>
      <c r="D408" s="37">
        <v>425</v>
      </c>
      <c r="E408" s="11" t="str">
        <f>VLOOKUP(D408,[1]owssvr!$A$3:$AR$381,6,FALSE)</f>
        <v>Poznań</v>
      </c>
      <c r="F408" s="11" t="str">
        <f>VLOOKUP(D408,[1]owssvr!$A$3:$AR$381,4,FALSE)</f>
        <v>S11</v>
      </c>
      <c r="G408" s="11" t="str">
        <f>VLOOKUP(D408,[1]owssvr!$A$3:$AR$381,2,FALSE)</f>
        <v>Budowa obwodnicy Piły w ciągu S10/S11</v>
      </c>
      <c r="H408" s="11" t="str">
        <f>VLOOKUP(D408,[1]owssvr!$A$3:$AR$381,3,FALSE)</f>
        <v>0493. Budowa drogi  S11 Piła – Poznań, odc. obwodnica Piły</v>
      </c>
      <c r="I408" s="11"/>
      <c r="J408" s="11" t="str">
        <f>VLOOKUP(D408,[1]owssvr!$A$3:$AR$381,15,FALSE)</f>
        <v>Przygotowanie</v>
      </c>
      <c r="K408" s="12" t="e">
        <f t="shared" si="12"/>
        <v>#REF!</v>
      </c>
      <c r="L408" s="12" t="e">
        <f>VLOOKUP(D408,[1]owssvr!$A$3:$AR$381,16,FALSE)</f>
        <v>#REF!</v>
      </c>
      <c r="M408" s="12">
        <v>9</v>
      </c>
      <c r="N408" s="12" t="e">
        <f>VLOOKUP(D408,[1]owssvr!$A$3:$AR$381,20,FALSE)</f>
        <v>#REF!</v>
      </c>
      <c r="O408" s="12" t="e">
        <f>VLOOKUP(D408,[1]owssvr!$A$3:$AR$381,22,FALSE)</f>
        <v>#REF!</v>
      </c>
      <c r="P408" s="13" t="e">
        <f>VLOOKUP(D408,[1]owssvr!$A$3:$AR$381,24,FALSE)</f>
        <v>#REF!</v>
      </c>
      <c r="Q408" s="13" t="e">
        <f>VLOOKUP(D408,[1]owssvr!$A$3:$AR$381,25,FALSE)</f>
        <v>#REF!</v>
      </c>
      <c r="R408" s="13"/>
      <c r="S408" s="13" t="str">
        <f>VLOOKUP(D408,[1]owssvr!$A$3:$AR$381,28,FALSE)</f>
        <v>2024-08-30</v>
      </c>
      <c r="T408" s="11"/>
      <c r="U408" s="14" t="str">
        <f>VLOOKUP(D408,[1]owssvr!$A$3:$AL$381,38,FALSE)</f>
        <v>budowa obiektów inżynierskich w ciągu i nad drogą ekspresową (mosty, wiadukty, przejścia dla zwierząt) - ilość uzależniona od przyjętego wariantu</v>
      </c>
      <c r="V408" s="76"/>
      <c r="W408" s="101"/>
      <c r="X408" s="101"/>
      <c r="Y408" s="102"/>
      <c r="Z408" s="102"/>
      <c r="AA408" s="103"/>
    </row>
    <row r="409" spans="1:27" ht="75.75" hidden="1" thickTop="1" x14ac:dyDescent="0.25">
      <c r="A409" s="34">
        <v>401</v>
      </c>
      <c r="B409" s="11"/>
      <c r="C409" s="32"/>
      <c r="D409" s="37">
        <v>426</v>
      </c>
      <c r="E409" s="11" t="str">
        <f>VLOOKUP(D409,[1]owssvr!$A$3:$AR$381,6,FALSE)</f>
        <v>Poznań</v>
      </c>
      <c r="F409" s="11" t="str">
        <f>VLOOKUP(D409,[1]owssvr!$A$3:$AR$381,4,FALSE)</f>
        <v>S11</v>
      </c>
      <c r="G409" s="11" t="str">
        <f>VLOOKUP(D409,[1]owssvr!$A$3:$AR$381,2,FALSE)</f>
        <v>Budowa obwodnicy Ujścia w ciągu S11</v>
      </c>
      <c r="H409" s="11" t="str">
        <f>VLOOKUP(D409,[1]owssvr!$A$3:$AR$381,3,FALSE)</f>
        <v>0494. Budowa obwodnicy Ujścia w ciągu S11</v>
      </c>
      <c r="I409" s="11"/>
      <c r="J409" s="11" t="str">
        <f>VLOOKUP(D409,[1]owssvr!$A$3:$AR$381,15,FALSE)</f>
        <v>Przygotowanie</v>
      </c>
      <c r="K409" s="12" t="e">
        <f t="shared" si="12"/>
        <v>#REF!</v>
      </c>
      <c r="L409" s="12" t="e">
        <f>VLOOKUP(D409,[1]owssvr!$A$3:$AR$381,16,FALSE)</f>
        <v>#REF!</v>
      </c>
      <c r="M409" s="12">
        <v>15</v>
      </c>
      <c r="N409" s="12" t="e">
        <f>VLOOKUP(D409,[1]owssvr!$A$3:$AR$381,20,FALSE)</f>
        <v>#REF!</v>
      </c>
      <c r="O409" s="12" t="e">
        <f>VLOOKUP(D409,[1]owssvr!$A$3:$AR$381,22,FALSE)</f>
        <v>#REF!</v>
      </c>
      <c r="P409" s="13" t="e">
        <f>VLOOKUP(D409,[1]owssvr!$A$3:$AR$381,24,FALSE)</f>
        <v>#REF!</v>
      </c>
      <c r="Q409" s="13" t="e">
        <f>VLOOKUP(D409,[1]owssvr!$A$3:$AR$381,25,FALSE)</f>
        <v>#REF!</v>
      </c>
      <c r="R409" s="13"/>
      <c r="S409" s="13">
        <f>VLOOKUP(D409,[1]owssvr!$A$3:$AR$381,28,FALSE)</f>
        <v>45412</v>
      </c>
      <c r="T409" s="11"/>
      <c r="U409" s="14" t="str">
        <f>VLOOKUP(D409,[1]owssvr!$A$3:$AL$381,38,FALSE)</f>
        <v>budowa obiektów inżynierskich w ciągu i nad drogą ekspresową (mosty, wiadukty, przejścia dla zwierząt) - ilość uzależniona od przyjętego wariantu</v>
      </c>
      <c r="V409" s="76"/>
      <c r="W409" s="101"/>
      <c r="X409" s="101"/>
      <c r="Y409" s="102"/>
      <c r="Z409" s="102"/>
      <c r="AA409" s="103"/>
    </row>
    <row r="410" spans="1:27" ht="45.75" hidden="1" thickTop="1" x14ac:dyDescent="0.25">
      <c r="A410" s="34">
        <v>402</v>
      </c>
      <c r="B410" s="11"/>
      <c r="C410" s="32"/>
      <c r="D410" s="37">
        <v>440</v>
      </c>
      <c r="E410" s="11" t="str">
        <f>VLOOKUP(D410,[1]owssvr!$A$3:$AR$381,6,FALSE)</f>
        <v>Poznań</v>
      </c>
      <c r="F410" s="11" t="str">
        <f>VLOOKUP(D410,[1]owssvr!$A$3:$AR$381,4,FALSE)</f>
        <v>S10</v>
      </c>
      <c r="G410" s="11" t="str">
        <f>VLOOKUP(D410,[1]owssvr!$A$3:$AR$381,2,FALSE)</f>
        <v>Budowa drogi S10 na odcinku Piła (węzeł "Piła Wschód") - Wyrzysk</v>
      </c>
      <c r="H410" s="11" t="str">
        <f>VLOOKUP(D410,[1]owssvr!$A$3:$AR$381,3,FALSE)</f>
        <v>0461. S10 od A6 (Szczecin) - Piła - Bydgoszcz - Toruń - Płońsk (S7), odc. Piła (w. Piła wsch.) - Wyrzysk</v>
      </c>
      <c r="I410" s="11"/>
      <c r="J410" s="11" t="str">
        <f>VLOOKUP(D410,[1]owssvr!$A$3:$AR$381,15,FALSE)</f>
        <v>Przygotowanie</v>
      </c>
      <c r="K410" s="12" t="e">
        <f t="shared" si="12"/>
        <v>#REF!</v>
      </c>
      <c r="L410" s="12" t="e">
        <f>VLOOKUP(D410,[1]owssvr!$A$3:$AR$381,16,FALSE)</f>
        <v>#REF!</v>
      </c>
      <c r="M410" s="12">
        <v>31</v>
      </c>
      <c r="N410" s="12" t="e">
        <f>VLOOKUP(D410,[1]owssvr!$A$3:$AR$381,20,FALSE)</f>
        <v>#REF!</v>
      </c>
      <c r="O410" s="12" t="e">
        <f>VLOOKUP(D410,[1]owssvr!$A$3:$AR$381,22,FALSE)</f>
        <v>#REF!</v>
      </c>
      <c r="P410" s="13" t="e">
        <f>VLOOKUP(D410,[1]owssvr!$A$3:$AR$381,24,FALSE)</f>
        <v>#REF!</v>
      </c>
      <c r="Q410" s="13" t="e">
        <f>VLOOKUP(D410,[1]owssvr!$A$3:$AR$381,25,FALSE)</f>
        <v>#REF!</v>
      </c>
      <c r="R410" s="13"/>
      <c r="S410" s="13">
        <f>VLOOKUP(D410,[1]owssvr!$A$3:$AR$381,28,FALSE)</f>
        <v>45838</v>
      </c>
      <c r="T410" s="11"/>
      <c r="U410" s="14" t="str">
        <f>VLOOKUP(D410,[1]owssvr!$A$3:$AL$381,38,FALSE)</f>
        <v>13 - 1 most, 9 wiaduktów, 3 przejścia dla zwierząt (wg opracowanego STE)</v>
      </c>
      <c r="V410" s="76"/>
      <c r="W410" s="101"/>
      <c r="X410" s="101"/>
      <c r="Y410" s="102"/>
      <c r="Z410" s="102"/>
      <c r="AA410" s="103"/>
    </row>
    <row r="411" spans="1:27" ht="30.75" hidden="1" thickTop="1" x14ac:dyDescent="0.25">
      <c r="A411" s="34">
        <v>403</v>
      </c>
      <c r="B411" s="11"/>
      <c r="C411" s="32"/>
      <c r="D411" s="37">
        <v>445</v>
      </c>
      <c r="E411" s="11" t="str">
        <f>VLOOKUP(D411,[1]owssvr!$A$3:$AR$381,6,FALSE)</f>
        <v>Poznań</v>
      </c>
      <c r="F411" s="11" t="str">
        <f>VLOOKUP(D411,[1]owssvr!$A$3:$AR$381,4,FALSE)</f>
        <v>S10</v>
      </c>
      <c r="G411" s="11" t="str">
        <f>VLOOKUP(D411,[1]owssvr!$A$3:$AR$381,2,FALSE)</f>
        <v>Budowa obwodnicy Wyrzyska w ciągu S10</v>
      </c>
      <c r="H411" s="11" t="str">
        <f>VLOOKUP(D411,[1]owssvr!$A$3:$AR$381,3,FALSE)</f>
        <v>0462. S10 Bydgoszcz-Piła, odcinek obwodnica Wyrzyska</v>
      </c>
      <c r="I411" s="11"/>
      <c r="J411" s="11" t="str">
        <f>VLOOKUP(D411,[1]owssvr!$A$3:$AR$381,15,FALSE)</f>
        <v>Przygotowanie</v>
      </c>
      <c r="K411" s="12" t="e">
        <f t="shared" si="12"/>
        <v>#REF!</v>
      </c>
      <c r="L411" s="12" t="e">
        <f>VLOOKUP(D411,[1]owssvr!$A$3:$AR$381,16,FALSE)</f>
        <v>#REF!</v>
      </c>
      <c r="M411" s="12">
        <v>5</v>
      </c>
      <c r="N411" s="12" t="e">
        <f>VLOOKUP(D411,[1]owssvr!$A$3:$AR$381,20,FALSE)</f>
        <v>#REF!</v>
      </c>
      <c r="O411" s="12" t="e">
        <f>VLOOKUP(D411,[1]owssvr!$A$3:$AR$381,22,FALSE)</f>
        <v>#REF!</v>
      </c>
      <c r="P411" s="13" t="e">
        <f>VLOOKUP(D411,[1]owssvr!$A$3:$AR$381,24,FALSE)</f>
        <v>#REF!</v>
      </c>
      <c r="Q411" s="13" t="e">
        <f>VLOOKUP(D411,[1]owssvr!$A$3:$AR$381,25,FALSE)</f>
        <v>#REF!</v>
      </c>
      <c r="R411" s="13"/>
      <c r="S411" s="13">
        <f>VLOOKUP(D411,[1]owssvr!$A$3:$AR$381,28,FALSE)</f>
        <v>45838</v>
      </c>
      <c r="T411" s="11"/>
      <c r="U411" s="14" t="str">
        <f>VLOOKUP(D411,[1]owssvr!$A$3:$AL$381,38,FALSE)</f>
        <v>b/d</v>
      </c>
      <c r="V411" s="76"/>
      <c r="W411" s="101"/>
      <c r="X411" s="101"/>
      <c r="Y411" s="102"/>
      <c r="Z411" s="102"/>
      <c r="AA411" s="103"/>
    </row>
    <row r="412" spans="1:27" ht="60.75" hidden="1" thickTop="1" x14ac:dyDescent="0.25">
      <c r="A412" s="34">
        <v>404</v>
      </c>
      <c r="B412" s="11"/>
      <c r="C412" s="32"/>
      <c r="D412" s="37">
        <v>332</v>
      </c>
      <c r="E412" s="11" t="str">
        <f>VLOOKUP(D412,[1]owssvr!$A$3:$AR$381,6,FALSE)</f>
        <v>Poznań</v>
      </c>
      <c r="F412" s="11" t="str">
        <f>VLOOKUP(D412,[1]owssvr!$A$3:$AR$381,4,FALSE)</f>
        <v>S11</v>
      </c>
      <c r="G412" s="11" t="str">
        <f>VLOOKUP(D412,[1]owssvr!$A$3:$AR$381,2,FALSE)</f>
        <v>Budowa obwodnicy Kępna w ciągu drogi krajowej S11, etap II</v>
      </c>
      <c r="H412" s="11" t="str">
        <f>VLOOKUP(D412,[1]owssvr!$A$3:$AR$381,3,FALSE)</f>
        <v>0521. Budowa obwodnicy Kępna w ciągu drogi krajowej S11, etap II</v>
      </c>
      <c r="I412" s="11"/>
      <c r="J412" s="11" t="str">
        <f>VLOOKUP(D412,[1]owssvr!$A$3:$AR$381,15,FALSE)</f>
        <v>Przetarg</v>
      </c>
      <c r="K412" s="12" t="e">
        <f t="shared" si="12"/>
        <v>#REF!</v>
      </c>
      <c r="L412" s="12" t="e">
        <f>VLOOKUP(D412,[1]owssvr!$A$3:$AR$381,16,FALSE)</f>
        <v>#REF!</v>
      </c>
      <c r="M412" s="12">
        <f>VLOOKUP(D412,[1]owssvr!$A$3:$AR$381,18,FALSE)</f>
        <v>6.8079999999999998</v>
      </c>
      <c r="N412" s="12">
        <f>VLOOKUP(D412,[1]owssvr!$A$3:$AR$381,20,FALSE)</f>
        <v>1.22</v>
      </c>
      <c r="O412" s="12" t="e">
        <f>VLOOKUP(D412,[1]owssvr!$A$3:$AR$381,22,FALSE)</f>
        <v>#REF!</v>
      </c>
      <c r="P412" s="13" t="e">
        <f>VLOOKUP(D412,[1]owssvr!$A$3:$AR$381,24,FALSE)</f>
        <v>#REF!</v>
      </c>
      <c r="Q412" s="13" t="e">
        <f>VLOOKUP(D412,[1]owssvr!$A$3:$AR$381,25,FALSE)</f>
        <v>#REF!</v>
      </c>
      <c r="R412" s="13"/>
      <c r="S412" s="13">
        <f>VLOOKUP(D412,[1]owssvr!$A$3:$AR$381,28,FALSE)</f>
        <v>44165</v>
      </c>
      <c r="T412" s="11"/>
      <c r="U412" s="14" t="str">
        <f>VLOOKUP(D412,[1]owssvr!$A$3:$AL$381,38,FALSE)</f>
        <v>9 obiektów inżynierskich: - 2 mosty  - 4 wiadukty w ciągu S11, - 2 wiadukty nad S11, - 1 przejście dla zwierząt</v>
      </c>
      <c r="V412" s="76"/>
      <c r="W412" s="101"/>
      <c r="X412" s="101"/>
      <c r="Y412" s="102"/>
      <c r="Z412" s="102"/>
      <c r="AA412" s="103"/>
    </row>
    <row r="413" spans="1:27" ht="390.75" hidden="1" thickTop="1" x14ac:dyDescent="0.25">
      <c r="A413" s="34">
        <v>405</v>
      </c>
      <c r="B413" s="11"/>
      <c r="C413" s="36">
        <v>365</v>
      </c>
      <c r="D413" s="37">
        <f>VLOOKUP(C413,[2]MŁK!$B$3:$AO$107,2,FALSE)</f>
        <v>340</v>
      </c>
      <c r="E413" s="11" t="s">
        <v>455</v>
      </c>
      <c r="F413" s="11" t="s">
        <v>451</v>
      </c>
      <c r="G413" s="11" t="s">
        <v>2328</v>
      </c>
      <c r="H413" s="11" t="s">
        <v>2329</v>
      </c>
      <c r="I413" s="11" t="s">
        <v>2330</v>
      </c>
      <c r="J413" s="11" t="s">
        <v>2349</v>
      </c>
      <c r="K413" s="12">
        <f t="shared" si="12"/>
        <v>15.715</v>
      </c>
      <c r="L413" s="12">
        <v>0</v>
      </c>
      <c r="M413" s="12">
        <v>15.715</v>
      </c>
      <c r="N413" s="12">
        <v>0</v>
      </c>
      <c r="O413" s="12">
        <v>0</v>
      </c>
      <c r="P413" s="13" t="s">
        <v>2528</v>
      </c>
      <c r="Q413" s="13">
        <v>0</v>
      </c>
      <c r="R413" s="13"/>
      <c r="S413" s="13" t="s">
        <v>2529</v>
      </c>
      <c r="T413" s="11">
        <v>0</v>
      </c>
      <c r="U413" s="14" t="s">
        <v>2530</v>
      </c>
      <c r="V413" s="76" t="s">
        <v>2331</v>
      </c>
      <c r="W413" s="101"/>
      <c r="X413" s="101"/>
      <c r="Y413" s="102"/>
      <c r="Z413" s="102"/>
      <c r="AA413" s="103"/>
    </row>
    <row r="414" spans="1:27" ht="300.75" hidden="1" thickTop="1" x14ac:dyDescent="0.25">
      <c r="A414" s="34">
        <v>406</v>
      </c>
      <c r="B414" s="11"/>
      <c r="C414" s="36">
        <v>366</v>
      </c>
      <c r="D414" s="37">
        <f>VLOOKUP(C414,[2]MŁK!$B$3:$AO$107,2,FALSE)</f>
        <v>163</v>
      </c>
      <c r="E414" s="11" t="s">
        <v>455</v>
      </c>
      <c r="F414" s="11" t="s">
        <v>451</v>
      </c>
      <c r="G414" s="11" t="s">
        <v>2332</v>
      </c>
      <c r="H414" s="11" t="s">
        <v>2333</v>
      </c>
      <c r="I414" s="11" t="s">
        <v>2334</v>
      </c>
      <c r="J414" s="11" t="s">
        <v>2349</v>
      </c>
      <c r="K414" s="12">
        <f t="shared" si="12"/>
        <v>18.899999999999999</v>
      </c>
      <c r="L414" s="12">
        <v>0</v>
      </c>
      <c r="M414" s="12">
        <v>18.899999999999999</v>
      </c>
      <c r="N414" s="12">
        <v>0</v>
      </c>
      <c r="O414" s="12">
        <v>0</v>
      </c>
      <c r="P414" s="13" t="s">
        <v>2531</v>
      </c>
      <c r="Q414" s="13">
        <v>0</v>
      </c>
      <c r="R414" s="13"/>
      <c r="S414" s="13" t="s">
        <v>2532</v>
      </c>
      <c r="T414" s="11">
        <v>0</v>
      </c>
      <c r="U414" s="14" t="s">
        <v>2533</v>
      </c>
      <c r="V414" s="76" t="s">
        <v>2010</v>
      </c>
      <c r="W414" s="101"/>
      <c r="X414" s="101"/>
      <c r="Y414" s="102"/>
      <c r="Z414" s="102"/>
      <c r="AA414" s="103"/>
    </row>
    <row r="415" spans="1:27" ht="45.75" hidden="1" thickTop="1" x14ac:dyDescent="0.25">
      <c r="A415" s="34">
        <v>407</v>
      </c>
      <c r="B415" s="11"/>
      <c r="C415" s="32"/>
      <c r="D415" s="37">
        <v>75</v>
      </c>
      <c r="E415" s="11" t="str">
        <f>VLOOKUP(D415,[1]owssvr!$A$3:$AR$381,6,FALSE)</f>
        <v>Poznań</v>
      </c>
      <c r="F415" s="11" t="str">
        <f>VLOOKUP(D415,[1]owssvr!$A$3:$AR$381,4,FALSE)</f>
        <v>GP15</v>
      </c>
      <c r="G415" s="11" t="str">
        <f>VLOOKUP(D415,[1]owssvr!$A$3:$AR$381,2,FALSE)</f>
        <v>Wzmocnienie drogi krajowej nr 15 Września - Gniezno</v>
      </c>
      <c r="H415" s="11" t="str">
        <f>VLOOKUP(D415,[1]owssvr!$A$3:$AR$381,3,FALSE)</f>
        <v>093. Wzmocnienie drogi krajowej nr 15 Września - Gniezno</v>
      </c>
      <c r="I415" s="11"/>
      <c r="J415" s="11" t="str">
        <f>VLOOKUP(D415,[1]owssvr!$A$3:$AR$381,15,FALSE)</f>
        <v>Realizacja</v>
      </c>
      <c r="K415" s="12" t="e">
        <f t="shared" si="12"/>
        <v>#REF!</v>
      </c>
      <c r="L415" s="12" t="e">
        <f>VLOOKUP(D415,[1]owssvr!$A$3:$AR$381,16,FALSE)</f>
        <v>#REF!</v>
      </c>
      <c r="M415" s="12" t="e">
        <f>VLOOKUP(D415,[1]owssvr!$A$3:$AR$381,18,FALSE)</f>
        <v>#REF!</v>
      </c>
      <c r="N415" s="12">
        <f>VLOOKUP(D415,[1]owssvr!$A$3:$AR$381,20,FALSE)</f>
        <v>12.8</v>
      </c>
      <c r="O415" s="12" t="e">
        <f>VLOOKUP(D415,[1]owssvr!$A$3:$AR$381,22,FALSE)</f>
        <v>#REF!</v>
      </c>
      <c r="P415" s="13" t="e">
        <f>VLOOKUP(D415,[1]owssvr!$A$3:$AR$381,24,FALSE)</f>
        <v>#REF!</v>
      </c>
      <c r="Q415" s="13" t="e">
        <f>VLOOKUP(D415,[1]owssvr!$A$3:$AR$381,25,FALSE)</f>
        <v>#REF!</v>
      </c>
      <c r="R415" s="13"/>
      <c r="S415" s="13" t="e">
        <f>VLOOKUP(D415,[1]owssvr!$A$3:$AR$381,28,FALSE)</f>
        <v>#REF!</v>
      </c>
      <c r="T415" s="11"/>
      <c r="U415" s="14" t="str">
        <f>VLOOKUP(D415,[1]owssvr!$A$3:$AL$381,38,FALSE)</f>
        <v>0</v>
      </c>
      <c r="V415" s="76"/>
      <c r="W415" s="101"/>
      <c r="X415" s="101"/>
      <c r="Y415" s="102"/>
      <c r="Z415" s="102"/>
      <c r="AA415" s="103"/>
    </row>
    <row r="416" spans="1:27" ht="180.75" hidden="1" thickTop="1" x14ac:dyDescent="0.25">
      <c r="A416" s="34">
        <v>408</v>
      </c>
      <c r="B416" s="11">
        <v>385</v>
      </c>
      <c r="C416" s="36">
        <v>284</v>
      </c>
      <c r="D416" s="37">
        <f>VLOOKUP(C416,[2]MŁK!$B$3:$AO$107,2,FALSE)</f>
        <v>33</v>
      </c>
      <c r="E416" s="11" t="s">
        <v>455</v>
      </c>
      <c r="F416" s="11" t="s">
        <v>456</v>
      </c>
      <c r="G416" s="11" t="s">
        <v>863</v>
      </c>
      <c r="H416" s="11" t="s">
        <v>864</v>
      </c>
      <c r="I416" s="11" t="s">
        <v>1581</v>
      </c>
      <c r="J416" s="11" t="s">
        <v>2349</v>
      </c>
      <c r="K416" s="12">
        <f t="shared" si="12"/>
        <v>12.8</v>
      </c>
      <c r="L416" s="12">
        <v>0</v>
      </c>
      <c r="M416" s="12">
        <v>12.8</v>
      </c>
      <c r="N416" s="12">
        <v>0</v>
      </c>
      <c r="O416" s="12">
        <v>0</v>
      </c>
      <c r="P416" s="13" t="s">
        <v>1583</v>
      </c>
      <c r="Q416" s="13" t="s">
        <v>2513</v>
      </c>
      <c r="R416" s="13"/>
      <c r="S416" s="13" t="s">
        <v>2514</v>
      </c>
      <c r="T416" s="11">
        <v>0</v>
      </c>
      <c r="U416" s="14" t="s">
        <v>1897</v>
      </c>
      <c r="V416" s="77" t="s">
        <v>1883</v>
      </c>
      <c r="W416" s="101"/>
      <c r="X416" s="101"/>
      <c r="Y416" s="102"/>
      <c r="Z416" s="102"/>
      <c r="AA416" s="103"/>
    </row>
    <row r="417" spans="1:27" ht="195.75" hidden="1" thickTop="1" x14ac:dyDescent="0.25">
      <c r="A417" s="34">
        <v>409</v>
      </c>
      <c r="B417" s="11">
        <v>382</v>
      </c>
      <c r="C417" s="36">
        <v>295</v>
      </c>
      <c r="D417" s="37">
        <f>VLOOKUP(C417,[2]MŁK!$B$3:$AO$107,2,FALSE)</f>
        <v>323</v>
      </c>
      <c r="E417" s="11" t="s">
        <v>455</v>
      </c>
      <c r="F417" s="11" t="s">
        <v>451</v>
      </c>
      <c r="G417" s="11" t="s">
        <v>862</v>
      </c>
      <c r="H417" s="11" t="s">
        <v>1574</v>
      </c>
      <c r="I417" s="11" t="s">
        <v>1575</v>
      </c>
      <c r="J417" s="11" t="s">
        <v>2349</v>
      </c>
      <c r="K417" s="12">
        <f t="shared" si="12"/>
        <v>18.329999999999998</v>
      </c>
      <c r="L417" s="12">
        <v>0</v>
      </c>
      <c r="M417" s="12">
        <v>18.329999999999998</v>
      </c>
      <c r="N417" s="12">
        <v>0</v>
      </c>
      <c r="O417" s="12">
        <v>0</v>
      </c>
      <c r="P417" s="13" t="s">
        <v>1577</v>
      </c>
      <c r="Q417" s="13" t="s">
        <v>1577</v>
      </c>
      <c r="R417" s="13"/>
      <c r="S417" s="13" t="s">
        <v>2510</v>
      </c>
      <c r="T417" s="11" t="s">
        <v>2511</v>
      </c>
      <c r="U417" s="14" t="s">
        <v>2512</v>
      </c>
      <c r="V417" s="77" t="s">
        <v>1880</v>
      </c>
      <c r="W417" s="101"/>
      <c r="X417" s="101"/>
      <c r="Y417" s="102"/>
      <c r="Z417" s="102"/>
      <c r="AA417" s="103"/>
    </row>
    <row r="418" spans="1:27" ht="75.75" hidden="1" thickTop="1" x14ac:dyDescent="0.25">
      <c r="A418" s="34">
        <v>410</v>
      </c>
      <c r="B418" s="11">
        <v>377</v>
      </c>
      <c r="C418" s="36">
        <v>290</v>
      </c>
      <c r="D418" s="37">
        <f>VLOOKUP(C418,[2]MŁK!$B$3:$AO$107,2,FALSE)</f>
        <v>27</v>
      </c>
      <c r="E418" s="11" t="s">
        <v>455</v>
      </c>
      <c r="F418" s="11" t="s">
        <v>456</v>
      </c>
      <c r="G418" s="11" t="s">
        <v>860</v>
      </c>
      <c r="H418" s="11" t="s">
        <v>861</v>
      </c>
      <c r="I418" s="11" t="s">
        <v>1561</v>
      </c>
      <c r="J418" s="11" t="s">
        <v>2349</v>
      </c>
      <c r="K418" s="12">
        <f t="shared" si="12"/>
        <v>13.113</v>
      </c>
      <c r="L418" s="12">
        <v>0</v>
      </c>
      <c r="M418" s="12">
        <v>10.18</v>
      </c>
      <c r="N418" s="12">
        <v>2.9329999999999998</v>
      </c>
      <c r="O418" s="12">
        <v>0</v>
      </c>
      <c r="P418" s="13" t="s">
        <v>1563</v>
      </c>
      <c r="Q418" s="13" t="s">
        <v>2515</v>
      </c>
      <c r="R418" s="13"/>
      <c r="S418" s="13" t="s">
        <v>2516</v>
      </c>
      <c r="T418" s="11" t="s">
        <v>2517</v>
      </c>
      <c r="U418" s="14" t="s">
        <v>1950</v>
      </c>
      <c r="V418" s="77" t="s">
        <v>1875</v>
      </c>
      <c r="W418" s="101"/>
      <c r="X418" s="101"/>
      <c r="Y418" s="102"/>
      <c r="Z418" s="102"/>
      <c r="AA418" s="103"/>
    </row>
    <row r="419" spans="1:27" ht="409.6" hidden="1" thickTop="1" x14ac:dyDescent="0.25">
      <c r="A419" s="34">
        <v>411</v>
      </c>
      <c r="B419" s="11">
        <v>386</v>
      </c>
      <c r="C419" s="36">
        <v>322</v>
      </c>
      <c r="D419" s="37">
        <f>VLOOKUP(C419,[2]MŁK!$B$3:$AO$107,2,FALSE)</f>
        <v>46</v>
      </c>
      <c r="E419" s="11" t="s">
        <v>455</v>
      </c>
      <c r="F419" s="11" t="s">
        <v>451</v>
      </c>
      <c r="G419" s="11" t="s">
        <v>865</v>
      </c>
      <c r="H419" s="11" t="s">
        <v>866</v>
      </c>
      <c r="I419" s="11" t="s">
        <v>1584</v>
      </c>
      <c r="J419" s="11" t="s">
        <v>2349</v>
      </c>
      <c r="K419" s="12">
        <f t="shared" si="12"/>
        <v>15.875</v>
      </c>
      <c r="L419" s="12">
        <v>0</v>
      </c>
      <c r="M419" s="12">
        <v>15.875</v>
      </c>
      <c r="N419" s="12">
        <v>0</v>
      </c>
      <c r="O419" s="12">
        <v>0</v>
      </c>
      <c r="P419" s="13" t="s">
        <v>1586</v>
      </c>
      <c r="Q419" s="13" t="s">
        <v>1586</v>
      </c>
      <c r="R419" s="13"/>
      <c r="S419" s="13" t="s">
        <v>2467</v>
      </c>
      <c r="T419" s="11" t="s">
        <v>2518</v>
      </c>
      <c r="U419" s="14" t="s">
        <v>2519</v>
      </c>
      <c r="V419" s="77" t="s">
        <v>1884</v>
      </c>
      <c r="W419" s="101"/>
      <c r="X419" s="101"/>
      <c r="Y419" s="102"/>
      <c r="Z419" s="102"/>
      <c r="AA419" s="103"/>
    </row>
    <row r="420" spans="1:27" ht="165.75" hidden="1" thickTop="1" x14ac:dyDescent="0.25">
      <c r="A420" s="34">
        <v>412</v>
      </c>
      <c r="B420" s="11"/>
      <c r="C420" s="36">
        <v>367</v>
      </c>
      <c r="D420" s="37">
        <f>VLOOKUP(C420,[2]MŁK!$B$3:$AO$107,2,FALSE)</f>
        <v>339</v>
      </c>
      <c r="E420" s="11" t="s">
        <v>455</v>
      </c>
      <c r="F420" s="11" t="s">
        <v>451</v>
      </c>
      <c r="G420" s="11" t="s">
        <v>2335</v>
      </c>
      <c r="H420" s="11" t="s">
        <v>2336</v>
      </c>
      <c r="I420" s="11" t="s">
        <v>2337</v>
      </c>
      <c r="J420" s="11" t="s">
        <v>2349</v>
      </c>
      <c r="K420" s="12">
        <f t="shared" si="12"/>
        <v>9.5180000000000007</v>
      </c>
      <c r="L420" s="12">
        <v>0</v>
      </c>
      <c r="M420" s="12">
        <v>9.5180000000000007</v>
      </c>
      <c r="N420" s="12">
        <v>0</v>
      </c>
      <c r="O420" s="12">
        <v>0</v>
      </c>
      <c r="P420" s="13" t="s">
        <v>2520</v>
      </c>
      <c r="Q420" s="13" t="s">
        <v>2520</v>
      </c>
      <c r="R420" s="13"/>
      <c r="S420" s="13" t="s">
        <v>2521</v>
      </c>
      <c r="T420" s="11" t="s">
        <v>2522</v>
      </c>
      <c r="U420" s="14" t="s">
        <v>2523</v>
      </c>
      <c r="V420" s="76" t="s">
        <v>2338</v>
      </c>
      <c r="W420" s="101"/>
      <c r="X420" s="101"/>
      <c r="Y420" s="102"/>
      <c r="Z420" s="102"/>
      <c r="AA420" s="103"/>
    </row>
    <row r="421" spans="1:27" ht="210.75" hidden="1" thickTop="1" x14ac:dyDescent="0.25">
      <c r="A421" s="34">
        <v>413</v>
      </c>
      <c r="B421" s="11"/>
      <c r="C421" s="36">
        <v>368</v>
      </c>
      <c r="D421" s="37">
        <f>VLOOKUP(C421,[2]MŁK!$B$3:$AO$107,2,FALSE)</f>
        <v>215</v>
      </c>
      <c r="E421" s="11" t="s">
        <v>455</v>
      </c>
      <c r="F421" s="11" t="s">
        <v>451</v>
      </c>
      <c r="G421" s="11" t="s">
        <v>2339</v>
      </c>
      <c r="H421" s="11" t="s">
        <v>2340</v>
      </c>
      <c r="I421" s="11" t="s">
        <v>2339</v>
      </c>
      <c r="J421" s="11" t="s">
        <v>2349</v>
      </c>
      <c r="K421" s="12">
        <f t="shared" si="12"/>
        <v>19.14</v>
      </c>
      <c r="L421" s="12">
        <v>0</v>
      </c>
      <c r="M421" s="12">
        <v>19.14</v>
      </c>
      <c r="N421" s="12">
        <v>0</v>
      </c>
      <c r="O421" s="12">
        <v>0</v>
      </c>
      <c r="P421" s="13" t="s">
        <v>2524</v>
      </c>
      <c r="Q421" s="13" t="s">
        <v>2524</v>
      </c>
      <c r="R421" s="13"/>
      <c r="S421" s="13" t="s">
        <v>2525</v>
      </c>
      <c r="T421" s="11" t="s">
        <v>2526</v>
      </c>
      <c r="U421" s="14" t="s">
        <v>2527</v>
      </c>
      <c r="V421" s="76" t="s">
        <v>2341</v>
      </c>
      <c r="W421" s="101"/>
      <c r="X421" s="101"/>
      <c r="Y421" s="102"/>
      <c r="Z421" s="102"/>
      <c r="AA421" s="103"/>
    </row>
    <row r="422" spans="1:27" ht="60.75" hidden="1" thickTop="1" x14ac:dyDescent="0.25">
      <c r="A422" s="34">
        <v>414</v>
      </c>
      <c r="B422" s="35">
        <v>301</v>
      </c>
      <c r="C422" s="36">
        <v>102</v>
      </c>
      <c r="D422" s="37">
        <v>0</v>
      </c>
      <c r="E422" s="11" t="s">
        <v>455</v>
      </c>
      <c r="F422" s="11" t="s">
        <v>344</v>
      </c>
      <c r="G422" s="11" t="s">
        <v>488</v>
      </c>
      <c r="H422" s="11" t="s">
        <v>489</v>
      </c>
      <c r="I422" s="11" t="s">
        <v>1439</v>
      </c>
      <c r="J422" s="11" t="s">
        <v>2350</v>
      </c>
      <c r="K422" s="12">
        <f t="shared" si="12"/>
        <v>27.44</v>
      </c>
      <c r="L422" s="12">
        <v>27.44</v>
      </c>
      <c r="M422" s="12">
        <v>0</v>
      </c>
      <c r="N422" s="12">
        <v>0</v>
      </c>
      <c r="O422" s="12">
        <v>0</v>
      </c>
      <c r="P422" s="13">
        <v>38196</v>
      </c>
      <c r="Q422" s="13">
        <v>38226</v>
      </c>
      <c r="R422" s="13">
        <v>38923</v>
      </c>
      <c r="S422" s="13"/>
      <c r="T422" s="11" t="s">
        <v>490</v>
      </c>
      <c r="U422" s="14" t="s">
        <v>1899</v>
      </c>
      <c r="V422" s="76" t="s">
        <v>1659</v>
      </c>
      <c r="W422" s="101"/>
      <c r="X422" s="101"/>
      <c r="Y422" s="102"/>
      <c r="Z422" s="102"/>
      <c r="AA422" s="103"/>
    </row>
    <row r="423" spans="1:27" ht="120.75" hidden="1" thickTop="1" x14ac:dyDescent="0.25">
      <c r="A423" s="34">
        <v>415</v>
      </c>
      <c r="B423" s="38">
        <v>302</v>
      </c>
      <c r="C423" s="36">
        <v>103</v>
      </c>
      <c r="D423" s="37">
        <v>0</v>
      </c>
      <c r="E423" s="11" t="s">
        <v>455</v>
      </c>
      <c r="F423" s="11" t="s">
        <v>344</v>
      </c>
      <c r="G423" s="11" t="s">
        <v>488</v>
      </c>
      <c r="H423" s="11" t="s">
        <v>492</v>
      </c>
      <c r="I423" s="11" t="s">
        <v>1441</v>
      </c>
      <c r="J423" s="11" t="s">
        <v>2350</v>
      </c>
      <c r="K423" s="12">
        <f t="shared" si="12"/>
        <v>18.145</v>
      </c>
      <c r="L423" s="12">
        <v>18.145</v>
      </c>
      <c r="M423" s="12">
        <v>0</v>
      </c>
      <c r="N423" s="12">
        <v>0</v>
      </c>
      <c r="O423" s="12">
        <v>0</v>
      </c>
      <c r="P423" s="13">
        <v>38196</v>
      </c>
      <c r="Q423" s="13">
        <v>38226</v>
      </c>
      <c r="R423" s="13">
        <v>38923</v>
      </c>
      <c r="S423" s="13"/>
      <c r="T423" s="11" t="s">
        <v>490</v>
      </c>
      <c r="U423" s="14" t="s">
        <v>1900</v>
      </c>
      <c r="V423" s="76" t="s">
        <v>1660</v>
      </c>
      <c r="W423" s="101"/>
      <c r="X423" s="101"/>
      <c r="Y423" s="102"/>
      <c r="Z423" s="102"/>
      <c r="AA423" s="103"/>
    </row>
    <row r="424" spans="1:27" ht="180.75" hidden="1" thickTop="1" x14ac:dyDescent="0.25">
      <c r="A424" s="34">
        <v>416</v>
      </c>
      <c r="B424" s="38">
        <v>222</v>
      </c>
      <c r="C424" s="36">
        <v>93</v>
      </c>
      <c r="D424" s="37">
        <v>0</v>
      </c>
      <c r="E424" s="11" t="s">
        <v>455</v>
      </c>
      <c r="F424" s="11" t="s">
        <v>456</v>
      </c>
      <c r="G424" s="11" t="s">
        <v>472</v>
      </c>
      <c r="H424" s="11" t="s">
        <v>2089</v>
      </c>
      <c r="I424" s="11" t="s">
        <v>2088</v>
      </c>
      <c r="J424" s="11" t="s">
        <v>2350</v>
      </c>
      <c r="K424" s="12">
        <f t="shared" si="12"/>
        <v>9.1039999999999992</v>
      </c>
      <c r="L424" s="12">
        <v>0</v>
      </c>
      <c r="M424" s="12">
        <v>9.1039999999999992</v>
      </c>
      <c r="N424" s="12">
        <v>0</v>
      </c>
      <c r="O424" s="12">
        <v>0</v>
      </c>
      <c r="P424" s="13">
        <v>38796</v>
      </c>
      <c r="Q424" s="13">
        <v>38796</v>
      </c>
      <c r="R424" s="13" t="s">
        <v>2086</v>
      </c>
      <c r="S424" s="13"/>
      <c r="T424" s="11" t="s">
        <v>2087</v>
      </c>
      <c r="U424" s="14" t="s">
        <v>1927</v>
      </c>
      <c r="V424" s="76" t="s">
        <v>1682</v>
      </c>
      <c r="W424" s="101"/>
      <c r="X424" s="101"/>
      <c r="Y424" s="102"/>
      <c r="Z424" s="102"/>
      <c r="AA424" s="103"/>
    </row>
    <row r="425" spans="1:27" ht="60.75" hidden="1" thickTop="1" x14ac:dyDescent="0.25">
      <c r="A425" s="34">
        <v>417</v>
      </c>
      <c r="B425" s="38">
        <v>234</v>
      </c>
      <c r="C425" s="36">
        <v>95</v>
      </c>
      <c r="D425" s="37">
        <v>0</v>
      </c>
      <c r="E425" s="11" t="s">
        <v>455</v>
      </c>
      <c r="F425" s="11" t="s">
        <v>477</v>
      </c>
      <c r="G425" s="11" t="s">
        <v>482</v>
      </c>
      <c r="H425" s="11" t="s">
        <v>483</v>
      </c>
      <c r="I425" s="11" t="s">
        <v>1323</v>
      </c>
      <c r="J425" s="11" t="s">
        <v>2350</v>
      </c>
      <c r="K425" s="12">
        <f t="shared" si="12"/>
        <v>1.75</v>
      </c>
      <c r="L425" s="12">
        <v>0</v>
      </c>
      <c r="M425" s="12">
        <v>0</v>
      </c>
      <c r="N425" s="12">
        <v>1.75</v>
      </c>
      <c r="O425" s="12">
        <v>0</v>
      </c>
      <c r="P425" s="13">
        <v>39031</v>
      </c>
      <c r="Q425" s="13">
        <v>39043</v>
      </c>
      <c r="R425" s="13">
        <v>39692</v>
      </c>
      <c r="S425" s="13"/>
      <c r="T425" s="11" t="s">
        <v>484</v>
      </c>
      <c r="U425" s="14" t="s">
        <v>1921</v>
      </c>
      <c r="V425" s="76" t="s">
        <v>1675</v>
      </c>
      <c r="W425" s="101"/>
      <c r="X425" s="101"/>
      <c r="Y425" s="102"/>
      <c r="Z425" s="102"/>
      <c r="AA425" s="103"/>
    </row>
    <row r="426" spans="1:27" ht="45.75" hidden="1" thickTop="1" x14ac:dyDescent="0.25">
      <c r="A426" s="34">
        <v>418</v>
      </c>
      <c r="B426" s="38">
        <v>201</v>
      </c>
      <c r="C426" s="36">
        <v>97</v>
      </c>
      <c r="D426" s="37">
        <v>0</v>
      </c>
      <c r="E426" s="11" t="s">
        <v>455</v>
      </c>
      <c r="F426" s="11" t="s">
        <v>477</v>
      </c>
      <c r="G426" s="11" t="s">
        <v>478</v>
      </c>
      <c r="H426" s="11" t="s">
        <v>479</v>
      </c>
      <c r="I426" s="11" t="s">
        <v>1254</v>
      </c>
      <c r="J426" s="11" t="s">
        <v>2350</v>
      </c>
      <c r="K426" s="12">
        <f t="shared" si="12"/>
        <v>7.3550000000000004</v>
      </c>
      <c r="L426" s="12">
        <v>0</v>
      </c>
      <c r="M426" s="12">
        <v>0</v>
      </c>
      <c r="N426" s="12">
        <v>7.3550000000000004</v>
      </c>
      <c r="O426" s="12">
        <v>0</v>
      </c>
      <c r="P426" s="13">
        <v>39108</v>
      </c>
      <c r="Q426" s="13">
        <v>39113</v>
      </c>
      <c r="R426" s="13">
        <v>40067</v>
      </c>
      <c r="S426" s="13"/>
      <c r="T426" s="11"/>
      <c r="U426" s="14" t="e">
        <v>#N/A</v>
      </c>
      <c r="V426" s="76" t="s">
        <v>1699</v>
      </c>
      <c r="W426" s="101"/>
      <c r="X426" s="101"/>
      <c r="Y426" s="102"/>
      <c r="Z426" s="102"/>
      <c r="AA426" s="103"/>
    </row>
    <row r="427" spans="1:27" ht="180.75" hidden="1" thickTop="1" x14ac:dyDescent="0.25">
      <c r="A427" s="34">
        <v>419</v>
      </c>
      <c r="B427" s="38">
        <v>193</v>
      </c>
      <c r="C427" s="36">
        <v>94</v>
      </c>
      <c r="D427" s="37">
        <v>0</v>
      </c>
      <c r="E427" s="11" t="s">
        <v>455</v>
      </c>
      <c r="F427" s="11" t="s">
        <v>456</v>
      </c>
      <c r="G427" s="11" t="s">
        <v>472</v>
      </c>
      <c r="H427" s="11" t="s">
        <v>473</v>
      </c>
      <c r="I427" s="11" t="s">
        <v>1237</v>
      </c>
      <c r="J427" s="11" t="s">
        <v>2350</v>
      </c>
      <c r="K427" s="12">
        <f t="shared" si="12"/>
        <v>4.9619999999999997</v>
      </c>
      <c r="L427" s="12">
        <v>0</v>
      </c>
      <c r="M427" s="12">
        <v>4.9619999999999997</v>
      </c>
      <c r="N427" s="12">
        <v>0</v>
      </c>
      <c r="O427" s="12">
        <v>0</v>
      </c>
      <c r="P427" s="13">
        <v>39440</v>
      </c>
      <c r="Q427" s="13">
        <v>39440</v>
      </c>
      <c r="R427" s="13">
        <v>40350</v>
      </c>
      <c r="S427" s="13"/>
      <c r="T427" s="11" t="s">
        <v>2087</v>
      </c>
      <c r="U427" s="14" t="s">
        <v>1939</v>
      </c>
      <c r="V427" s="76" t="s">
        <v>1692</v>
      </c>
      <c r="W427" s="101"/>
      <c r="X427" s="101"/>
      <c r="Y427" s="102"/>
      <c r="Z427" s="102"/>
      <c r="AA427" s="103"/>
    </row>
    <row r="428" spans="1:27" ht="60.75" hidden="1" thickTop="1" x14ac:dyDescent="0.25">
      <c r="A428" s="34">
        <v>420</v>
      </c>
      <c r="B428" s="38">
        <v>195</v>
      </c>
      <c r="C428" s="36">
        <v>96</v>
      </c>
      <c r="D428" s="37">
        <v>0</v>
      </c>
      <c r="E428" s="11" t="s">
        <v>455</v>
      </c>
      <c r="F428" s="11" t="s">
        <v>67</v>
      </c>
      <c r="G428" s="11" t="s">
        <v>475</v>
      </c>
      <c r="H428" s="11" t="s">
        <v>476</v>
      </c>
      <c r="I428" s="11" t="s">
        <v>1241</v>
      </c>
      <c r="J428" s="11" t="s">
        <v>2350</v>
      </c>
      <c r="K428" s="12">
        <f t="shared" si="12"/>
        <v>7.7949999999999999</v>
      </c>
      <c r="L428" s="12">
        <v>0</v>
      </c>
      <c r="M428" s="12">
        <v>7.7949999999999999</v>
      </c>
      <c r="N428" s="12">
        <v>0</v>
      </c>
      <c r="O428" s="12">
        <v>0</v>
      </c>
      <c r="P428" s="13">
        <v>39618</v>
      </c>
      <c r="Q428" s="13">
        <v>39588</v>
      </c>
      <c r="R428" s="13">
        <v>40289</v>
      </c>
      <c r="S428" s="13"/>
      <c r="T428" s="11"/>
      <c r="U428" s="14" t="e">
        <v>#N/A</v>
      </c>
      <c r="V428" s="76" t="s">
        <v>1718</v>
      </c>
      <c r="W428" s="101"/>
      <c r="X428" s="101"/>
      <c r="Y428" s="102"/>
      <c r="Z428" s="102"/>
      <c r="AA428" s="103"/>
    </row>
    <row r="429" spans="1:27" ht="60.75" hidden="1" thickTop="1" x14ac:dyDescent="0.25">
      <c r="A429" s="34">
        <v>421</v>
      </c>
      <c r="B429" s="35">
        <v>186</v>
      </c>
      <c r="C429" s="36">
        <v>98</v>
      </c>
      <c r="D429" s="37">
        <v>0</v>
      </c>
      <c r="E429" s="11" t="s">
        <v>455</v>
      </c>
      <c r="F429" s="11" t="s">
        <v>456</v>
      </c>
      <c r="G429" s="11" t="s">
        <v>470</v>
      </c>
      <c r="H429" s="11" t="s">
        <v>471</v>
      </c>
      <c r="I429" s="11" t="s">
        <v>1223</v>
      </c>
      <c r="J429" s="11" t="s">
        <v>2350</v>
      </c>
      <c r="K429" s="12">
        <f t="shared" si="12"/>
        <v>6.1</v>
      </c>
      <c r="L429" s="12">
        <v>0</v>
      </c>
      <c r="M429" s="12">
        <v>6.1</v>
      </c>
      <c r="N429" s="12">
        <v>0</v>
      </c>
      <c r="O429" s="12">
        <v>0</v>
      </c>
      <c r="P429" s="13">
        <v>39580</v>
      </c>
      <c r="Q429" s="13">
        <v>39589</v>
      </c>
      <c r="R429" s="13">
        <v>40141</v>
      </c>
      <c r="S429" s="13"/>
      <c r="T429" s="11"/>
      <c r="U429" s="14" t="e">
        <v>#N/A</v>
      </c>
      <c r="V429" s="76" t="s">
        <v>1707</v>
      </c>
      <c r="W429" s="101"/>
      <c r="X429" s="101"/>
      <c r="Y429" s="102"/>
      <c r="Z429" s="102"/>
      <c r="AA429" s="103"/>
    </row>
    <row r="430" spans="1:27" ht="120.75" hidden="1" thickTop="1" x14ac:dyDescent="0.25">
      <c r="A430" s="34">
        <v>422</v>
      </c>
      <c r="B430" s="38">
        <v>146</v>
      </c>
      <c r="C430" s="36">
        <v>99</v>
      </c>
      <c r="D430" s="37">
        <v>0</v>
      </c>
      <c r="E430" s="11" t="s">
        <v>455</v>
      </c>
      <c r="F430" s="11" t="s">
        <v>456</v>
      </c>
      <c r="G430" s="11" t="s">
        <v>466</v>
      </c>
      <c r="H430" s="11" t="s">
        <v>2092</v>
      </c>
      <c r="I430" s="11" t="s">
        <v>1150</v>
      </c>
      <c r="J430" s="11" t="s">
        <v>2350</v>
      </c>
      <c r="K430" s="12">
        <f t="shared" si="12"/>
        <v>14.231000000000002</v>
      </c>
      <c r="L430" s="12">
        <v>0</v>
      </c>
      <c r="M430" s="12">
        <v>14.231000000000002</v>
      </c>
      <c r="N430" s="12">
        <v>0</v>
      </c>
      <c r="O430" s="12">
        <v>0</v>
      </c>
      <c r="P430" s="13">
        <v>40011</v>
      </c>
      <c r="Q430" s="13">
        <v>40032</v>
      </c>
      <c r="R430" s="13" t="s">
        <v>2090</v>
      </c>
      <c r="S430" s="13"/>
      <c r="T430" s="11" t="s">
        <v>2091</v>
      </c>
      <c r="U430" s="14" t="s">
        <v>1985</v>
      </c>
      <c r="V430" s="76" t="s">
        <v>1759</v>
      </c>
      <c r="W430" s="101"/>
      <c r="X430" s="101"/>
      <c r="Y430" s="102"/>
      <c r="Z430" s="102"/>
      <c r="AA430" s="103"/>
    </row>
    <row r="431" spans="1:27" ht="75.75" hidden="1" thickTop="1" x14ac:dyDescent="0.25">
      <c r="A431" s="34">
        <v>423</v>
      </c>
      <c r="B431" s="35">
        <v>91</v>
      </c>
      <c r="C431" s="36">
        <v>101</v>
      </c>
      <c r="D431" s="37">
        <v>0</v>
      </c>
      <c r="E431" s="11" t="s">
        <v>455</v>
      </c>
      <c r="F431" s="11" t="s">
        <v>451</v>
      </c>
      <c r="G431" s="11" t="s">
        <v>460</v>
      </c>
      <c r="H431" s="11" t="s">
        <v>462</v>
      </c>
      <c r="I431" s="11" t="s">
        <v>1049</v>
      </c>
      <c r="J431" s="11" t="s">
        <v>2350</v>
      </c>
      <c r="K431" s="12">
        <f t="shared" si="12"/>
        <v>21.84</v>
      </c>
      <c r="L431" s="12">
        <v>0</v>
      </c>
      <c r="M431" s="12">
        <v>20.14</v>
      </c>
      <c r="N431" s="12">
        <v>1.7</v>
      </c>
      <c r="O431" s="12">
        <v>0</v>
      </c>
      <c r="P431" s="13">
        <v>40116</v>
      </c>
      <c r="Q431" s="13">
        <v>40142</v>
      </c>
      <c r="R431" s="13">
        <v>41062</v>
      </c>
      <c r="S431" s="13"/>
      <c r="T431" s="11"/>
      <c r="U431" s="14" t="s">
        <v>2001</v>
      </c>
      <c r="V431" s="76" t="s">
        <v>1778</v>
      </c>
      <c r="W431" s="101"/>
      <c r="X431" s="101"/>
      <c r="Y431" s="102"/>
      <c r="Z431" s="102"/>
      <c r="AA431" s="103"/>
    </row>
    <row r="432" spans="1:27" ht="90.75" hidden="1" thickTop="1" x14ac:dyDescent="0.25">
      <c r="A432" s="34">
        <v>424</v>
      </c>
      <c r="B432" s="38">
        <v>90</v>
      </c>
      <c r="C432" s="36">
        <v>100</v>
      </c>
      <c r="D432" s="37">
        <v>0</v>
      </c>
      <c r="E432" s="11" t="s">
        <v>455</v>
      </c>
      <c r="F432" s="11" t="s">
        <v>451</v>
      </c>
      <c r="G432" s="11" t="s">
        <v>460</v>
      </c>
      <c r="H432" s="11" t="s">
        <v>461</v>
      </c>
      <c r="I432" s="11" t="s">
        <v>1047</v>
      </c>
      <c r="J432" s="11" t="s">
        <v>2350</v>
      </c>
      <c r="K432" s="12">
        <f t="shared" si="12"/>
        <v>19.683999999999997</v>
      </c>
      <c r="L432" s="12">
        <v>0</v>
      </c>
      <c r="M432" s="12">
        <v>14.895</v>
      </c>
      <c r="N432" s="12">
        <v>4.7889999999999997</v>
      </c>
      <c r="O432" s="12">
        <v>0</v>
      </c>
      <c r="P432" s="13">
        <v>40127</v>
      </c>
      <c r="Q432" s="13">
        <v>40148</v>
      </c>
      <c r="R432" s="13">
        <v>41064</v>
      </c>
      <c r="S432" s="13"/>
      <c r="T432" s="11"/>
      <c r="U432" s="14" t="s">
        <v>2002</v>
      </c>
      <c r="V432" s="76" t="s">
        <v>1779</v>
      </c>
      <c r="W432" s="101"/>
      <c r="X432" s="101"/>
      <c r="Y432" s="102"/>
      <c r="Z432" s="102"/>
      <c r="AA432" s="103"/>
    </row>
    <row r="433" spans="1:27" ht="135.75" hidden="1" thickTop="1" x14ac:dyDescent="0.25">
      <c r="A433" s="34">
        <v>425</v>
      </c>
      <c r="B433" s="38">
        <v>104</v>
      </c>
      <c r="C433" s="36">
        <v>180</v>
      </c>
      <c r="D433" s="37">
        <v>0</v>
      </c>
      <c r="E433" s="11" t="s">
        <v>455</v>
      </c>
      <c r="F433" s="11" t="s">
        <v>456</v>
      </c>
      <c r="G433" s="11" t="s">
        <v>465</v>
      </c>
      <c r="H433" s="11" t="s">
        <v>2131</v>
      </c>
      <c r="I433" s="11" t="s">
        <v>1081</v>
      </c>
      <c r="J433" s="11" t="s">
        <v>2350</v>
      </c>
      <c r="K433" s="12">
        <f t="shared" si="12"/>
        <v>7.74</v>
      </c>
      <c r="L433" s="12">
        <v>0</v>
      </c>
      <c r="M433" s="12">
        <v>7.74</v>
      </c>
      <c r="N433" s="12">
        <v>0</v>
      </c>
      <c r="O433" s="12">
        <v>0</v>
      </c>
      <c r="P433" s="13">
        <v>40282</v>
      </c>
      <c r="Q433" s="13">
        <v>40303</v>
      </c>
      <c r="R433" s="13">
        <v>41212</v>
      </c>
      <c r="S433" s="13"/>
      <c r="T433" s="11" t="s">
        <v>2134</v>
      </c>
      <c r="U433" s="14"/>
      <c r="V433" s="76" t="s">
        <v>2135</v>
      </c>
      <c r="W433" s="101"/>
      <c r="X433" s="101"/>
      <c r="Y433" s="102"/>
      <c r="Z433" s="102"/>
      <c r="AA433" s="103"/>
    </row>
    <row r="434" spans="1:27" ht="75.75" hidden="1" thickTop="1" x14ac:dyDescent="0.25">
      <c r="A434" s="34">
        <v>426</v>
      </c>
      <c r="B434" s="35">
        <v>107</v>
      </c>
      <c r="C434" s="36">
        <v>236</v>
      </c>
      <c r="D434" s="37">
        <v>0</v>
      </c>
      <c r="E434" s="11" t="s">
        <v>455</v>
      </c>
      <c r="F434" s="11" t="s">
        <v>456</v>
      </c>
      <c r="G434" s="11" t="s">
        <v>466</v>
      </c>
      <c r="H434" s="11" t="s">
        <v>467</v>
      </c>
      <c r="I434" s="11" t="s">
        <v>1086</v>
      </c>
      <c r="J434" s="11" t="s">
        <v>2350</v>
      </c>
      <c r="K434" s="12">
        <f t="shared" si="12"/>
        <v>0</v>
      </c>
      <c r="L434" s="12">
        <v>0</v>
      </c>
      <c r="M434" s="12">
        <v>0</v>
      </c>
      <c r="N434" s="12">
        <v>0</v>
      </c>
      <c r="O434" s="12">
        <v>0</v>
      </c>
      <c r="P434" s="13">
        <v>40792</v>
      </c>
      <c r="Q434" s="13">
        <v>40822</v>
      </c>
      <c r="R434" s="13">
        <v>41145</v>
      </c>
      <c r="S434" s="13"/>
      <c r="T434" s="11"/>
      <c r="U434" s="14" t="s">
        <v>2006</v>
      </c>
      <c r="V434" s="76" t="s">
        <v>1783</v>
      </c>
      <c r="W434" s="101"/>
      <c r="X434" s="101"/>
      <c r="Y434" s="102"/>
      <c r="Z434" s="102"/>
      <c r="AA434" s="103"/>
    </row>
    <row r="435" spans="1:27" ht="135.75" hidden="1" thickTop="1" x14ac:dyDescent="0.25">
      <c r="A435" s="34">
        <v>427</v>
      </c>
      <c r="B435" s="35">
        <v>30</v>
      </c>
      <c r="C435" s="36">
        <v>259</v>
      </c>
      <c r="D435" s="37">
        <v>61</v>
      </c>
      <c r="E435" s="11" t="s">
        <v>455</v>
      </c>
      <c r="F435" s="11" t="s">
        <v>456</v>
      </c>
      <c r="G435" s="11" t="s">
        <v>457</v>
      </c>
      <c r="H435" s="11" t="s">
        <v>937</v>
      </c>
      <c r="I435" s="11" t="s">
        <v>2132</v>
      </c>
      <c r="J435" s="11" t="s">
        <v>2350</v>
      </c>
      <c r="K435" s="12">
        <f t="shared" si="12"/>
        <v>5.3280000000000003</v>
      </c>
      <c r="L435" s="12">
        <v>0</v>
      </c>
      <c r="M435" s="12">
        <v>5.3280000000000003</v>
      </c>
      <c r="N435" s="12">
        <v>0</v>
      </c>
      <c r="O435" s="12">
        <v>0</v>
      </c>
      <c r="P435" s="13">
        <v>41376</v>
      </c>
      <c r="Q435" s="13">
        <v>41386</v>
      </c>
      <c r="R435" s="13">
        <v>41989</v>
      </c>
      <c r="S435" s="13"/>
      <c r="T435" s="11" t="s">
        <v>2133</v>
      </c>
      <c r="U435" s="14" t="s">
        <v>2012</v>
      </c>
      <c r="V435" s="77" t="s">
        <v>1791</v>
      </c>
      <c r="W435" s="101"/>
      <c r="X435" s="101"/>
      <c r="Y435" s="102"/>
      <c r="Z435" s="102"/>
      <c r="AA435" s="103"/>
    </row>
    <row r="436" spans="1:27" ht="90.75" hidden="1" thickTop="1" x14ac:dyDescent="0.25">
      <c r="A436" s="34">
        <v>428</v>
      </c>
      <c r="B436" s="38">
        <v>62</v>
      </c>
      <c r="C436" s="36">
        <v>264</v>
      </c>
      <c r="D436" s="37">
        <v>0</v>
      </c>
      <c r="E436" s="11" t="s">
        <v>455</v>
      </c>
      <c r="F436" s="11" t="s">
        <v>451</v>
      </c>
      <c r="G436" s="11" t="s">
        <v>452</v>
      </c>
      <c r="H436" s="11" t="s">
        <v>2138</v>
      </c>
      <c r="I436" s="11" t="s">
        <v>459</v>
      </c>
      <c r="J436" s="11" t="s">
        <v>2350</v>
      </c>
      <c r="K436" s="12">
        <f t="shared" si="12"/>
        <v>38.269000000000005</v>
      </c>
      <c r="L436" s="12">
        <v>0</v>
      </c>
      <c r="M436" s="12">
        <v>29.309000000000001</v>
      </c>
      <c r="N436" s="12">
        <v>8.9600000000000009</v>
      </c>
      <c r="O436" s="12">
        <v>0</v>
      </c>
      <c r="P436" s="13">
        <v>41691</v>
      </c>
      <c r="Q436" s="13">
        <v>41705</v>
      </c>
      <c r="R436" s="13" t="s">
        <v>2137</v>
      </c>
      <c r="S436" s="13"/>
      <c r="T436" s="11" t="s">
        <v>2136</v>
      </c>
      <c r="U436" s="14" t="e">
        <v>#N/A</v>
      </c>
      <c r="V436" s="76" t="s">
        <v>1817</v>
      </c>
      <c r="W436" s="101"/>
      <c r="X436" s="101"/>
      <c r="Y436" s="102"/>
      <c r="Z436" s="102"/>
      <c r="AA436" s="103"/>
    </row>
    <row r="437" spans="1:27" ht="75.75" hidden="1" thickTop="1" x14ac:dyDescent="0.25">
      <c r="A437" s="34">
        <v>429</v>
      </c>
      <c r="B437" s="11"/>
      <c r="C437" s="32"/>
      <c r="D437" s="37">
        <v>73</v>
      </c>
      <c r="E437" s="11" t="str">
        <f>VLOOKUP(D437,[1]owssvr!$A$3:$AR$381,6,FALSE)</f>
        <v>Rzeszów</v>
      </c>
      <c r="F437" s="11" t="str">
        <f>VLOOKUP(D437,[1]owssvr!$A$3:$AR$381,4,FALSE)</f>
        <v>S19</v>
      </c>
      <c r="G437" s="11" t="str">
        <f>VLOOKUP(D437,[1]owssvr!$A$3:$AR$381,2,FALSE)</f>
        <v>1. w. Rzeszów Południe (bez węzła) -w. Babica (z węzłem)</v>
      </c>
      <c r="H437" s="11" t="str">
        <f>VLOOKUP(D437,[1]owssvr!$A$3:$AR$381,3,FALSE)</f>
        <v>070. S19 Rzeszów - Barwinek</v>
      </c>
      <c r="I437" s="11"/>
      <c r="J437" s="11" t="str">
        <f>VLOOKUP(D437,[1]owssvr!$A$3:$AR$381,15,FALSE)</f>
        <v>Przygotowanie</v>
      </c>
      <c r="K437" s="12" t="e">
        <f t="shared" si="12"/>
        <v>#REF!</v>
      </c>
      <c r="L437" s="12" t="e">
        <f>VLOOKUP(D437,[1]owssvr!$A$3:$AR$381,16,FALSE)</f>
        <v>#REF!</v>
      </c>
      <c r="M437" s="12">
        <f>VLOOKUP(D437,[1]owssvr!$A$3:$AR$381,18,FALSE)</f>
        <v>10.3</v>
      </c>
      <c r="N437" s="12" t="e">
        <f>VLOOKUP(D437,[1]owssvr!$A$3:$AR$381,20,FALSE)</f>
        <v>#REF!</v>
      </c>
      <c r="O437" s="12" t="e">
        <f>VLOOKUP(D437,[1]owssvr!$A$3:$AR$381,22,FALSE)</f>
        <v>#REF!</v>
      </c>
      <c r="P437" s="13" t="e">
        <f>VLOOKUP(D437,[1]owssvr!$A$3:$AR$381,24,FALSE)</f>
        <v>#REF!</v>
      </c>
      <c r="Q437" s="13" t="e">
        <f>VLOOKUP(D437,[1]owssvr!$A$3:$AR$381,25,FALSE)</f>
        <v>#REF!</v>
      </c>
      <c r="R437" s="13"/>
      <c r="S437" s="13">
        <f>VLOOKUP(D437,[1]owssvr!$A$3:$AR$381,28,FALSE)</f>
        <v>45260</v>
      </c>
      <c r="T437" s="11"/>
      <c r="U437" s="14" t="str">
        <f>VLOOKUP(D437,[1]owssvr!$A$3:$AL$381,38,FALSE)</f>
        <v>0 mosty, 5 estakad,, 0 wiadukty w ciągu S19, 1 wiaduków nad S19, 1 tunel, 3 przejścia dedykowane tylko dla zwierzat, 1 przejazd gospodarczy</v>
      </c>
      <c r="V437" s="76"/>
      <c r="W437" s="101"/>
      <c r="X437" s="101"/>
      <c r="Y437" s="102"/>
      <c r="Z437" s="102"/>
      <c r="AA437" s="103"/>
    </row>
    <row r="438" spans="1:27" ht="45.75" hidden="1" thickTop="1" x14ac:dyDescent="0.25">
      <c r="A438" s="34">
        <v>430</v>
      </c>
      <c r="B438" s="11"/>
      <c r="C438" s="32"/>
      <c r="D438" s="37">
        <v>78</v>
      </c>
      <c r="E438" s="11" t="str">
        <f>VLOOKUP(D438,[1]owssvr!$A$3:$AR$381,6,FALSE)</f>
        <v>Rzeszów</v>
      </c>
      <c r="F438" s="11" t="str">
        <f>VLOOKUP(D438,[1]owssvr!$A$3:$AR$381,4,FALSE)</f>
        <v>GP94</v>
      </c>
      <c r="G438" s="11" t="str">
        <f>VLOOKUP(D438,[1]owssvr!$A$3:$AR$381,2,FALSE)</f>
        <v>Budowa obwodnicy Przeworska w ciągu drogi krajowej nr 94</v>
      </c>
      <c r="H438" s="11" t="str">
        <f>VLOOKUP(D438,[1]owssvr!$A$3:$AR$381,3,FALSE)</f>
        <v>080. Budowa obwodnicy Przeworska w ciagu drogi krajowej nr 4</v>
      </c>
      <c r="I438" s="11"/>
      <c r="J438" s="11" t="str">
        <f>VLOOKUP(D438,[1]owssvr!$A$3:$AR$381,15,FALSE)</f>
        <v>Przygotowanie</v>
      </c>
      <c r="K438" s="12" t="e">
        <f t="shared" si="12"/>
        <v>#REF!</v>
      </c>
      <c r="L438" s="12" t="e">
        <f>VLOOKUP(D438,[1]owssvr!$A$3:$AR$381,16,FALSE)</f>
        <v>#REF!</v>
      </c>
      <c r="M438" s="12" t="e">
        <f>VLOOKUP(D438,[1]owssvr!$A$3:$AR$381,18,FALSE)</f>
        <v>#REF!</v>
      </c>
      <c r="N438" s="12">
        <f>VLOOKUP(D438,[1]owssvr!$A$3:$AR$381,20,FALSE)</f>
        <v>6.7</v>
      </c>
      <c r="O438" s="12" t="e">
        <f>VLOOKUP(D438,[1]owssvr!$A$3:$AR$381,22,FALSE)</f>
        <v>#REF!</v>
      </c>
      <c r="P438" s="13" t="e">
        <f>VLOOKUP(D438,[1]owssvr!$A$3:$AR$381,24,FALSE)</f>
        <v>#REF!</v>
      </c>
      <c r="Q438" s="13" t="e">
        <f>VLOOKUP(D438,[1]owssvr!$A$3:$AR$381,25,FALSE)</f>
        <v>#REF!</v>
      </c>
      <c r="R438" s="13"/>
      <c r="S438" s="13" t="e">
        <f>VLOOKUP(D438,[1]owssvr!$A$3:$AR$381,28,FALSE)</f>
        <v>#REF!</v>
      </c>
      <c r="T438" s="11"/>
      <c r="U438" s="14" t="str">
        <f>VLOOKUP(D438,[1]owssvr!$A$3:$AL$381,38,FALSE)</f>
        <v>2/8/23</v>
      </c>
      <c r="V438" s="76"/>
      <c r="W438" s="101"/>
      <c r="X438" s="101"/>
      <c r="Y438" s="102"/>
      <c r="Z438" s="102"/>
      <c r="AA438" s="103"/>
    </row>
    <row r="439" spans="1:27" ht="45.75" hidden="1" thickTop="1" x14ac:dyDescent="0.25">
      <c r="A439" s="34">
        <v>431</v>
      </c>
      <c r="B439" s="11"/>
      <c r="C439" s="32"/>
      <c r="D439" s="37">
        <v>82</v>
      </c>
      <c r="E439" s="11" t="str">
        <f>VLOOKUP(D439,[1]owssvr!$A$3:$AR$381,6,FALSE)</f>
        <v>Rzeszów</v>
      </c>
      <c r="F439" s="11" t="str">
        <f>VLOOKUP(D439,[1]owssvr!$A$3:$AR$381,4,FALSE)</f>
        <v>S74</v>
      </c>
      <c r="G439" s="11" t="str">
        <f>VLOOKUP(D439,[1]owssvr!$A$3:$AR$381,2,FALSE)</f>
        <v>1. Opatów (w. Okalina) bez węzła - Sandomierz DK 79</v>
      </c>
      <c r="H439" s="11" t="str">
        <f>VLOOKUP(D439,[1]owssvr!$A$3:$AR$381,3,FALSE)</f>
        <v>077. S74 Opatów - Nisko</v>
      </c>
      <c r="I439" s="11"/>
      <c r="J439" s="11" t="str">
        <f>VLOOKUP(D439,[1]owssvr!$A$3:$AR$381,15,FALSE)</f>
        <v>Przygotowanie</v>
      </c>
      <c r="K439" s="12" t="e">
        <f t="shared" si="12"/>
        <v>#REF!</v>
      </c>
      <c r="L439" s="12" t="e">
        <f>VLOOKUP(D439,[1]owssvr!$A$3:$AR$381,16,FALSE)</f>
        <v>#REF!</v>
      </c>
      <c r="M439" s="12">
        <v>25</v>
      </c>
      <c r="N439" s="12" t="e">
        <f>VLOOKUP(D439,[1]owssvr!$A$3:$AR$381,20,FALSE)</f>
        <v>#REF!</v>
      </c>
      <c r="O439" s="12" t="e">
        <f>VLOOKUP(D439,[1]owssvr!$A$3:$AR$381,22,FALSE)</f>
        <v>#REF!</v>
      </c>
      <c r="P439" s="13" t="e">
        <f>VLOOKUP(D439,[1]owssvr!$A$3:$AR$381,24,FALSE)</f>
        <v>#REF!</v>
      </c>
      <c r="Q439" s="13" t="e">
        <f>VLOOKUP(D439,[1]owssvr!$A$3:$AR$381,25,FALSE)</f>
        <v>#REF!</v>
      </c>
      <c r="R439" s="13"/>
      <c r="S439" s="13">
        <f>VLOOKUP(D439,[1]owssvr!$A$3:$AR$381,28,FALSE)</f>
        <v>45838</v>
      </c>
      <c r="T439" s="11"/>
      <c r="U439" s="14" t="str">
        <f>VLOOKUP(D439,[1]owssvr!$A$3:$AL$381,38,FALSE)</f>
        <v>nie ustalono ostatecznej ilości obiektów inzynierskich</v>
      </c>
      <c r="V439" s="76"/>
      <c r="W439" s="101"/>
      <c r="X439" s="101"/>
      <c r="Y439" s="102"/>
      <c r="Z439" s="102"/>
      <c r="AA439" s="103"/>
    </row>
    <row r="440" spans="1:27" ht="30.75" hidden="1" thickTop="1" x14ac:dyDescent="0.25">
      <c r="A440" s="34">
        <v>432</v>
      </c>
      <c r="B440" s="11"/>
      <c r="C440" s="32"/>
      <c r="D440" s="37">
        <v>101</v>
      </c>
      <c r="E440" s="11" t="str">
        <f>VLOOKUP(D440,[1]owssvr!$A$3:$AR$381,6,FALSE)</f>
        <v>Rzeszów</v>
      </c>
      <c r="F440" s="11" t="str">
        <f>VLOOKUP(D440,[1]owssvr!$A$3:$AR$381,4,FALSE)</f>
        <v>GP94</v>
      </c>
      <c r="G440" s="11" t="str">
        <f>VLOOKUP(D440,[1]owssvr!$A$3:$AR$381,2,FALSE)</f>
        <v>Budowa obwodnicy Łańcuta</v>
      </c>
      <c r="H440" s="11" t="str">
        <f>VLOOKUP(D440,[1]owssvr!$A$3:$AR$381,3,FALSE)</f>
        <v>079. Budowa obwodnicy Łańcuta</v>
      </c>
      <c r="I440" s="11"/>
      <c r="J440" s="11" t="str">
        <f>VLOOKUP(D440,[1]owssvr!$A$3:$AR$381,15,FALSE)</f>
        <v>Przygotowanie</v>
      </c>
      <c r="K440" s="12" t="e">
        <f t="shared" si="12"/>
        <v>#REF!</v>
      </c>
      <c r="L440" s="12" t="e">
        <f>VLOOKUP(D440,[1]owssvr!$A$3:$AR$381,16,FALSE)</f>
        <v>#REF!</v>
      </c>
      <c r="M440" s="12" t="e">
        <f>VLOOKUP(D440,[1]owssvr!$A$3:$AR$381,18,FALSE)</f>
        <v>#REF!</v>
      </c>
      <c r="N440" s="12">
        <f>VLOOKUP(D440,[1]owssvr!$A$3:$AR$381,20,FALSE)</f>
        <v>5.8319999999999999</v>
      </c>
      <c r="O440" s="12" t="e">
        <f>VLOOKUP(D440,[1]owssvr!$A$3:$AR$381,22,FALSE)</f>
        <v>#REF!</v>
      </c>
      <c r="P440" s="13" t="e">
        <f>VLOOKUP(D440,[1]owssvr!$A$3:$AR$381,24,FALSE)</f>
        <v>#REF!</v>
      </c>
      <c r="Q440" s="13" t="e">
        <f>VLOOKUP(D440,[1]owssvr!$A$3:$AR$381,25,FALSE)</f>
        <v>#REF!</v>
      </c>
      <c r="R440" s="13"/>
      <c r="S440" s="13">
        <f>VLOOKUP(D440,[1]owssvr!$A$3:$AR$381,28,FALSE)</f>
        <v>44407</v>
      </c>
      <c r="T440" s="11"/>
      <c r="U440" s="14" t="str">
        <f>VLOOKUP(D440,[1]owssvr!$A$3:$AL$381,38,FALSE)</f>
        <v>most - 1 szt., przepust - 1 szt.</v>
      </c>
      <c r="V440" s="76"/>
      <c r="W440" s="101"/>
      <c r="X440" s="101"/>
      <c r="Y440" s="102"/>
      <c r="Z440" s="102"/>
      <c r="AA440" s="103"/>
    </row>
    <row r="441" spans="1:27" ht="30.75" hidden="1" thickTop="1" x14ac:dyDescent="0.25">
      <c r="A441" s="34">
        <v>433</v>
      </c>
      <c r="B441" s="11"/>
      <c r="C441" s="32"/>
      <c r="D441" s="37">
        <v>102</v>
      </c>
      <c r="E441" s="11" t="str">
        <f>VLOOKUP(D441,[1]owssvr!$A$3:$AR$381,6,FALSE)</f>
        <v>Rzeszów</v>
      </c>
      <c r="F441" s="11" t="str">
        <f>VLOOKUP(D441,[1]owssvr!$A$3:$AR$381,4,FALSE)</f>
        <v>GP28</v>
      </c>
      <c r="G441" s="11" t="str">
        <f>VLOOKUP(D441,[1]owssvr!$A$3:$AR$381,2,FALSE)</f>
        <v>Przebudowa dk 28 na odc. Przemyśl - Medyka</v>
      </c>
      <c r="H441" s="11" t="str">
        <f>VLOOKUP(D441,[1]owssvr!$A$3:$AR$381,3,FALSE)</f>
        <v>108. Przebudowa dk 28 na odc. Przemyśl - Medyka</v>
      </c>
      <c r="I441" s="11"/>
      <c r="J441" s="11" t="str">
        <f>VLOOKUP(D441,[1]owssvr!$A$3:$AR$381,15,FALSE)</f>
        <v>Przygotowanie</v>
      </c>
      <c r="K441" s="12" t="e">
        <f t="shared" si="12"/>
        <v>#REF!</v>
      </c>
      <c r="L441" s="12" t="e">
        <f>VLOOKUP(D441,[1]owssvr!$A$3:$AR$381,16,FALSE)</f>
        <v>#REF!</v>
      </c>
      <c r="M441" s="12" t="e">
        <f>VLOOKUP(D441,[1]owssvr!$A$3:$AR$381,18,FALSE)</f>
        <v>#REF!</v>
      </c>
      <c r="N441" s="12">
        <f>VLOOKUP(D441,[1]owssvr!$A$3:$AR$381,20,FALSE)</f>
        <v>7.05</v>
      </c>
      <c r="O441" s="12" t="e">
        <f>VLOOKUP(D441,[1]owssvr!$A$3:$AR$381,22,FALSE)</f>
        <v>#REF!</v>
      </c>
      <c r="P441" s="13" t="e">
        <f>VLOOKUP(D441,[1]owssvr!$A$3:$AR$381,24,FALSE)</f>
        <v>#REF!</v>
      </c>
      <c r="Q441" s="13" t="e">
        <f>VLOOKUP(D441,[1]owssvr!$A$3:$AR$381,25,FALSE)</f>
        <v>#REF!</v>
      </c>
      <c r="R441" s="13"/>
      <c r="S441" s="13">
        <f>VLOOKUP(D441,[1]owssvr!$A$3:$AR$381,28,FALSE)</f>
        <v>43738</v>
      </c>
      <c r="T441" s="11"/>
      <c r="U441" s="14" t="str">
        <f>VLOOKUP(D441,[1]owssvr!$A$3:$AL$381,38,FALSE)</f>
        <v>Przepusty - 4 szt</v>
      </c>
      <c r="V441" s="76"/>
      <c r="W441" s="101"/>
      <c r="X441" s="101"/>
      <c r="Y441" s="102"/>
      <c r="Z441" s="102"/>
      <c r="AA441" s="103"/>
    </row>
    <row r="442" spans="1:27" ht="30.75" hidden="1" thickTop="1" x14ac:dyDescent="0.25">
      <c r="A442" s="34">
        <v>434</v>
      </c>
      <c r="B442" s="11"/>
      <c r="C442" s="32"/>
      <c r="D442" s="37">
        <v>209</v>
      </c>
      <c r="E442" s="11" t="str">
        <f>VLOOKUP(D442,[1]owssvr!$A$3:$AR$381,6,FALSE)</f>
        <v>Rzeszów</v>
      </c>
      <c r="F442" s="11" t="str">
        <f>VLOOKUP(D442,[1]owssvr!$A$3:$AR$381,4,FALSE)</f>
        <v>S74</v>
      </c>
      <c r="G442" s="11" t="str">
        <f>VLOOKUP(D442,[1]owssvr!$A$3:$AR$381,2,FALSE)</f>
        <v>2. Sandomierz (DK79) - Stalowa Wola (DW 855)</v>
      </c>
      <c r="H442" s="11" t="str">
        <f>VLOOKUP(D442,[1]owssvr!$A$3:$AR$381,3,FALSE)</f>
        <v>077. S74 Opatów - Nisko</v>
      </c>
      <c r="I442" s="11"/>
      <c r="J442" s="11" t="str">
        <f>VLOOKUP(D442,[1]owssvr!$A$3:$AR$381,15,FALSE)</f>
        <v>Przygotowanie</v>
      </c>
      <c r="K442" s="12" t="e">
        <f t="shared" si="12"/>
        <v>#REF!</v>
      </c>
      <c r="L442" s="12" t="e">
        <f>VLOOKUP(D442,[1]owssvr!$A$3:$AR$381,16,FALSE)</f>
        <v>#REF!</v>
      </c>
      <c r="M442" s="12">
        <v>30</v>
      </c>
      <c r="N442" s="12" t="e">
        <f>VLOOKUP(D442,[1]owssvr!$A$3:$AR$381,20,FALSE)</f>
        <v>#REF!</v>
      </c>
      <c r="O442" s="12" t="e">
        <f>VLOOKUP(D442,[1]owssvr!$A$3:$AR$381,22,FALSE)</f>
        <v>#REF!</v>
      </c>
      <c r="P442" s="13" t="e">
        <f>VLOOKUP(D442,[1]owssvr!$A$3:$AR$381,24,FALSE)</f>
        <v>#REF!</v>
      </c>
      <c r="Q442" s="13" t="e">
        <f>VLOOKUP(D442,[1]owssvr!$A$3:$AR$381,25,FALSE)</f>
        <v>#REF!</v>
      </c>
      <c r="R442" s="13"/>
      <c r="S442" s="13">
        <f>VLOOKUP(D442,[1]owssvr!$A$3:$AR$381,28,FALSE)</f>
        <v>45838</v>
      </c>
      <c r="T442" s="11"/>
      <c r="U442" s="14" t="str">
        <f>VLOOKUP(D442,[1]owssvr!$A$3:$AL$381,38,FALSE)</f>
        <v>brak danych</v>
      </c>
      <c r="V442" s="76"/>
      <c r="W442" s="101"/>
      <c r="X442" s="101"/>
      <c r="Y442" s="102"/>
      <c r="Z442" s="102"/>
      <c r="AA442" s="103"/>
    </row>
    <row r="443" spans="1:27" ht="30.75" hidden="1" thickTop="1" x14ac:dyDescent="0.25">
      <c r="A443" s="34">
        <v>435</v>
      </c>
      <c r="B443" s="11"/>
      <c r="C443" s="32"/>
      <c r="D443" s="37">
        <v>210</v>
      </c>
      <c r="E443" s="11" t="str">
        <f>VLOOKUP(D443,[1]owssvr!$A$3:$AR$381,6,FALSE)</f>
        <v>Rzeszów</v>
      </c>
      <c r="F443" s="11" t="str">
        <f>VLOOKUP(D443,[1]owssvr!$A$3:$AR$381,4,FALSE)</f>
        <v>S74</v>
      </c>
      <c r="G443" s="11" t="str">
        <f>VLOOKUP(D443,[1]owssvr!$A$3:$AR$381,2,FALSE)</f>
        <v>3. Stalowa Wola (DW855) - Nisko (S19 w. Zapacz)</v>
      </c>
      <c r="H443" s="11" t="str">
        <f>VLOOKUP(D443,[1]owssvr!$A$3:$AR$381,3,FALSE)</f>
        <v>077. S74 Opatów - Nisko</v>
      </c>
      <c r="I443" s="11"/>
      <c r="J443" s="11" t="str">
        <f>VLOOKUP(D443,[1]owssvr!$A$3:$AR$381,15,FALSE)</f>
        <v>Przygotowanie</v>
      </c>
      <c r="K443" s="12" t="e">
        <f t="shared" si="12"/>
        <v>#REF!</v>
      </c>
      <c r="L443" s="12" t="e">
        <f>VLOOKUP(D443,[1]owssvr!$A$3:$AR$381,16,FALSE)</f>
        <v>#REF!</v>
      </c>
      <c r="M443" s="12">
        <v>16</v>
      </c>
      <c r="N443" s="12" t="e">
        <f>VLOOKUP(D443,[1]owssvr!$A$3:$AR$381,20,FALSE)</f>
        <v>#REF!</v>
      </c>
      <c r="O443" s="12" t="e">
        <f>VLOOKUP(D443,[1]owssvr!$A$3:$AR$381,22,FALSE)</f>
        <v>#REF!</v>
      </c>
      <c r="P443" s="13" t="e">
        <f>VLOOKUP(D443,[1]owssvr!$A$3:$AR$381,24,FALSE)</f>
        <v>#REF!</v>
      </c>
      <c r="Q443" s="13" t="e">
        <f>VLOOKUP(D443,[1]owssvr!$A$3:$AR$381,25,FALSE)</f>
        <v>#REF!</v>
      </c>
      <c r="R443" s="13"/>
      <c r="S443" s="13" t="str">
        <f>VLOOKUP(D443,[1]owssvr!$A$3:$AR$381,28,FALSE)</f>
        <v>2025-06-30</v>
      </c>
      <c r="T443" s="11"/>
      <c r="U443" s="14" t="str">
        <f>VLOOKUP(D443,[1]owssvr!$A$3:$AL$381,38,FALSE)</f>
        <v>brak danych</v>
      </c>
      <c r="V443" s="76"/>
      <c r="W443" s="101"/>
      <c r="X443" s="101"/>
      <c r="Y443" s="102"/>
      <c r="Z443" s="102"/>
      <c r="AA443" s="103"/>
    </row>
    <row r="444" spans="1:27" ht="75.75" hidden="1" thickTop="1" x14ac:dyDescent="0.25">
      <c r="A444" s="34">
        <v>436</v>
      </c>
      <c r="B444" s="11"/>
      <c r="C444" s="32"/>
      <c r="D444" s="37">
        <v>213</v>
      </c>
      <c r="E444" s="11" t="str">
        <f>VLOOKUP(D444,[1]owssvr!$A$3:$AR$381,6,FALSE)</f>
        <v>Rzeszów</v>
      </c>
      <c r="F444" s="11" t="str">
        <f>VLOOKUP(D444,[1]owssvr!$A$3:$AR$381,4,FALSE)</f>
        <v>S19</v>
      </c>
      <c r="G444" s="11" t="str">
        <f>VLOOKUP(D444,[1]owssvr!$A$3:$AR$381,2,FALSE)</f>
        <v>2. w. Babica (bez węzła) - Barwinek (granica Państwa)</v>
      </c>
      <c r="H444" s="11" t="str">
        <f>VLOOKUP(D444,[1]owssvr!$A$3:$AR$381,3,FALSE)</f>
        <v>070. S19 Rzeszów - Barwinek</v>
      </c>
      <c r="I444" s="11"/>
      <c r="J444" s="11" t="str">
        <f>VLOOKUP(D444,[1]owssvr!$A$3:$AR$381,15,FALSE)</f>
        <v>Przygotowanie</v>
      </c>
      <c r="K444" s="12" t="e">
        <f t="shared" si="12"/>
        <v>#REF!</v>
      </c>
      <c r="L444" s="12" t="e">
        <f>VLOOKUP(D444,[1]owssvr!$A$3:$AR$381,16,FALSE)</f>
        <v>#REF!</v>
      </c>
      <c r="M444" s="12">
        <f>VLOOKUP(D444,[1]owssvr!$A$3:$AR$381,18,FALSE)</f>
        <v>74.900000000000006</v>
      </c>
      <c r="N444" s="12" t="e">
        <f>VLOOKUP(D444,[1]owssvr!$A$3:$AR$381,20,FALSE)</f>
        <v>#REF!</v>
      </c>
      <c r="O444" s="12" t="e">
        <f>VLOOKUP(D444,[1]owssvr!$A$3:$AR$381,22,FALSE)</f>
        <v>#REF!</v>
      </c>
      <c r="P444" s="13" t="e">
        <f>VLOOKUP(D444,[1]owssvr!$A$3:$AR$381,24,FALSE)</f>
        <v>#REF!</v>
      </c>
      <c r="Q444" s="13" t="e">
        <f>VLOOKUP(D444,[1]owssvr!$A$3:$AR$381,25,FALSE)</f>
        <v>#REF!</v>
      </c>
      <c r="R444" s="13"/>
      <c r="S444" s="13">
        <f>VLOOKUP(D444,[1]owssvr!$A$3:$AR$381,28,FALSE)</f>
        <v>45989</v>
      </c>
      <c r="T444" s="11"/>
      <c r="U444" s="14" t="str">
        <f>VLOOKUP(D444,[1]owssvr!$A$3:$AL$381,38,FALSE)</f>
        <v>35 mostów,42estakady,7 wiaduktów w ciągu S19, 21 wiaduktów nad S19, 3 tunele, 19 przejść dedykowanych jedynie dla zwierząt</v>
      </c>
      <c r="V444" s="76"/>
      <c r="W444" s="101"/>
      <c r="X444" s="101"/>
      <c r="Y444" s="102"/>
      <c r="Z444" s="102"/>
      <c r="AA444" s="103"/>
    </row>
    <row r="445" spans="1:27" ht="90.75" hidden="1" thickTop="1" x14ac:dyDescent="0.25">
      <c r="A445" s="34">
        <v>437</v>
      </c>
      <c r="B445" s="11"/>
      <c r="C445" s="32"/>
      <c r="D445" s="37">
        <v>484</v>
      </c>
      <c r="E445" s="11" t="str">
        <f>VLOOKUP(D445,[1]owssvr!$A$3:$AR$381,6,FALSE)</f>
        <v>Rzeszów</v>
      </c>
      <c r="F445" s="11" t="str">
        <f>VLOOKUP(D445,[1]owssvr!$A$3:$AR$381,4,FALSE)</f>
        <v>GP73</v>
      </c>
      <c r="G445" s="11" t="str">
        <f>VLOOKUP(D445,[1]owssvr!$A$3:$AR$381,2,FALSE)</f>
        <v>Rozbudowa drogi krajowej nr 73 wraz z budową obwodnic m. Pilzna, oraz Brzostka, Kołaczyc i Jasła, na odcinku Pilzno – Jasło</v>
      </c>
      <c r="H445" s="11" t="str">
        <f>VLOOKUP(D445,[1]owssvr!$A$3:$AR$381,3,FALSE)</f>
        <v>1305. Rozbudowa drogi krajowej nr 73 wraz z budową obwodnic m. Pilzna, oraz Brzostka, Kołaczyc i Jasła, na odcinku Pilzno – Jasło</v>
      </c>
      <c r="I445" s="11"/>
      <c r="J445" s="11" t="str">
        <f>VLOOKUP(D445,[1]owssvr!$A$3:$AR$381,15,FALSE)</f>
        <v>Przygotowanie</v>
      </c>
      <c r="K445" s="12" t="e">
        <f t="shared" si="12"/>
        <v>#REF!</v>
      </c>
      <c r="L445" s="12" t="e">
        <f>VLOOKUP(D445,[1]owssvr!$A$3:$AR$381,16,FALSE)</f>
        <v>#REF!</v>
      </c>
      <c r="M445" s="12" t="e">
        <f>VLOOKUP(D445,[1]owssvr!$A$3:$AR$381,18,FALSE)</f>
        <v>#REF!</v>
      </c>
      <c r="N445" s="12">
        <v>35</v>
      </c>
      <c r="O445" s="12" t="e">
        <f>VLOOKUP(D445,[1]owssvr!$A$3:$AR$381,22,FALSE)</f>
        <v>#REF!</v>
      </c>
      <c r="P445" s="13" t="e">
        <f>VLOOKUP(D445,[1]owssvr!$A$3:$AR$381,24,FALSE)</f>
        <v>#REF!</v>
      </c>
      <c r="Q445" s="13" t="e">
        <f>VLOOKUP(D445,[1]owssvr!$A$3:$AR$381,25,FALSE)</f>
        <v>#REF!</v>
      </c>
      <c r="R445" s="13"/>
      <c r="S445" s="13">
        <f>VLOOKUP(D445,[1]owssvr!$A$3:$AR$381,28,FALSE)</f>
        <v>45930</v>
      </c>
      <c r="T445" s="11"/>
      <c r="U445" s="14" t="str">
        <f>VLOOKUP(D445,[1]owssvr!$A$3:$AL$381,38,FALSE)</f>
        <v>Wariant 1 - 13 obiektów, Wariant 2 - 13 obiektów, Wariant 3 - 12 obiektów, Wariant 4 - 8 obiektów, Wariant 4a - 8 obiektów, Wariant 5 - 13 obiektów, Wariant 5a - 12 obiektów,</v>
      </c>
      <c r="V445" s="76"/>
      <c r="W445" s="101"/>
      <c r="X445" s="101"/>
      <c r="Y445" s="102"/>
      <c r="Z445" s="102"/>
      <c r="AA445" s="103"/>
    </row>
    <row r="446" spans="1:27" ht="105.75" hidden="1" thickTop="1" x14ac:dyDescent="0.25">
      <c r="A446" s="34">
        <v>438</v>
      </c>
      <c r="B446" s="11"/>
      <c r="C446" s="32"/>
      <c r="D446" s="37">
        <v>17</v>
      </c>
      <c r="E446" s="11" t="str">
        <f>VLOOKUP(D446,[1]owssvr!$A$3:$AR$381,6,FALSE)</f>
        <v>Rzeszów</v>
      </c>
      <c r="F446" s="11" t="str">
        <f>VLOOKUP(D446,[1]owssvr!$A$3:$AR$381,4,FALSE)</f>
        <v>S19</v>
      </c>
      <c r="G446" s="11" t="str">
        <f>VLOOKUP(D446,[1]owssvr!$A$3:$AR$381,2,FALSE)</f>
        <v>4. w. Lasy Janowskie (dawniej Łązek Ordynacki, bez węzła) - w. Zdziary (z węzłem)</v>
      </c>
      <c r="H446" s="11" t="str">
        <f>VLOOKUP(D446,[1]owssvr!$A$3:$AR$381,3,FALSE)</f>
        <v>068. S19 Kraśnik-Stobierna na odc. w. Lasy Janowskie – w. Sokołów Młp. Północ</v>
      </c>
      <c r="I446" s="11"/>
      <c r="J446" s="11" t="str">
        <f>VLOOKUP(D446,[1]owssvr!$A$3:$AR$381,15,FALSE)</f>
        <v>Przetarg</v>
      </c>
      <c r="K446" s="12" t="e">
        <f t="shared" si="12"/>
        <v>#REF!</v>
      </c>
      <c r="L446" s="12" t="e">
        <f>VLOOKUP(D446,[1]owssvr!$A$3:$AR$381,16,FALSE)</f>
        <v>#REF!</v>
      </c>
      <c r="M446" s="12">
        <f>VLOOKUP(D446,[1]owssvr!$A$3:$AR$381,18,FALSE)</f>
        <v>9.4776799999999994</v>
      </c>
      <c r="N446" s="12" t="e">
        <f>VLOOKUP(D446,[1]owssvr!$A$3:$AR$381,20,FALSE)</f>
        <v>#REF!</v>
      </c>
      <c r="O446" s="12" t="e">
        <f>VLOOKUP(D446,[1]owssvr!$A$3:$AR$381,22,FALSE)</f>
        <v>#REF!</v>
      </c>
      <c r="P446" s="13" t="e">
        <f>VLOOKUP(D446,[1]owssvr!$A$3:$AR$381,24,FALSE)</f>
        <v>#REF!</v>
      </c>
      <c r="Q446" s="13" t="e">
        <f>VLOOKUP(D446,[1]owssvr!$A$3:$AR$381,25,FALSE)</f>
        <v>#REF!</v>
      </c>
      <c r="R446" s="13"/>
      <c r="S446" s="13">
        <f>VLOOKUP(D446,[1]owssvr!$A$3:$AR$381,28,FALSE)</f>
        <v>44347</v>
      </c>
      <c r="T446" s="11"/>
      <c r="U446" s="14" t="str">
        <f>VLOOKUP(D446,[1]owssvr!$A$3:$AL$381,38,FALSE)</f>
        <v>w ramach KP O/Lublin 3 przejścia dla zwierząt PZM, 1 wiadukt, 1 przepust, kładka dla pieszych (KOPI nr 7/2016 z dnia 02.09.2016r.) w ramach KP O/Rzeszów 2 mosty, 5 wiaduktów 14 przejść</v>
      </c>
      <c r="V446" s="76"/>
      <c r="W446" s="101"/>
      <c r="X446" s="101"/>
      <c r="Y446" s="102"/>
      <c r="Z446" s="102"/>
      <c r="AA446" s="103"/>
    </row>
    <row r="447" spans="1:27" ht="45.75" hidden="1" thickTop="1" x14ac:dyDescent="0.25">
      <c r="A447" s="34">
        <v>439</v>
      </c>
      <c r="B447" s="11"/>
      <c r="C447" s="32"/>
      <c r="D447" s="37">
        <v>193</v>
      </c>
      <c r="E447" s="11" t="str">
        <f>VLOOKUP(D447,[1]owssvr!$A$3:$AR$381,6,FALSE)</f>
        <v>Rzeszów</v>
      </c>
      <c r="F447" s="11" t="str">
        <f>VLOOKUP(D447,[1]owssvr!$A$3:$AR$381,4,FALSE)</f>
        <v>S19</v>
      </c>
      <c r="G447" s="11" t="str">
        <f>VLOOKUP(D447,[1]owssvr!$A$3:$AR$381,2,FALSE)</f>
        <v>5. w. Zdziary (bez węzła) - w. Rudnik nad Sanem (bez węzła)</v>
      </c>
      <c r="H447" s="11" t="str">
        <f>VLOOKUP(D447,[1]owssvr!$A$3:$AR$381,3,FALSE)</f>
        <v>068. S19 Kraśnik-Stobierna na odc. w. Lasy Janowskie – w. Sokołów Młp. Północ</v>
      </c>
      <c r="I447" s="11"/>
      <c r="J447" s="11" t="str">
        <f>VLOOKUP(D447,[1]owssvr!$A$3:$AR$381,15,FALSE)</f>
        <v>Przetarg</v>
      </c>
      <c r="K447" s="12" t="e">
        <f t="shared" si="12"/>
        <v>#REF!</v>
      </c>
      <c r="L447" s="12" t="e">
        <f>VLOOKUP(D447,[1]owssvr!$A$3:$AR$381,16,FALSE)</f>
        <v>#REF!</v>
      </c>
      <c r="M447" s="12">
        <f>VLOOKUP(D447,[1]owssvr!$A$3:$AR$381,18,FALSE)</f>
        <v>8.2247599999999998</v>
      </c>
      <c r="N447" s="12" t="e">
        <f>VLOOKUP(D447,[1]owssvr!$A$3:$AR$381,20,FALSE)</f>
        <v>#REF!</v>
      </c>
      <c r="O447" s="12" t="e">
        <f>VLOOKUP(D447,[1]owssvr!$A$3:$AR$381,22,FALSE)</f>
        <v>#REF!</v>
      </c>
      <c r="P447" s="13" t="e">
        <f>VLOOKUP(D447,[1]owssvr!$A$3:$AR$381,24,FALSE)</f>
        <v>#REF!</v>
      </c>
      <c r="Q447" s="13" t="e">
        <f>VLOOKUP(D447,[1]owssvr!$A$3:$AR$381,25,FALSE)</f>
        <v>#REF!</v>
      </c>
      <c r="R447" s="13"/>
      <c r="S447" s="13">
        <f>VLOOKUP(D447,[1]owssvr!$A$3:$AR$381,28,FALSE)</f>
        <v>44347</v>
      </c>
      <c r="T447" s="11"/>
      <c r="U447" s="14" t="str">
        <f>VLOOKUP(D447,[1]owssvr!$A$3:$AL$381,38,FALSE)</f>
        <v>mosty - 1, przejścia dla zwierząt - 12 (w tym 1 pod DK19), wiadukty - 7,</v>
      </c>
      <c r="V447" s="76"/>
      <c r="W447" s="101"/>
      <c r="X447" s="101"/>
      <c r="Y447" s="102"/>
      <c r="Z447" s="102"/>
      <c r="AA447" s="103"/>
    </row>
    <row r="448" spans="1:27" ht="45.75" hidden="1" thickTop="1" x14ac:dyDescent="0.25">
      <c r="A448" s="34">
        <v>440</v>
      </c>
      <c r="B448" s="11"/>
      <c r="C448" s="32"/>
      <c r="D448" s="37">
        <v>204</v>
      </c>
      <c r="E448" s="11" t="str">
        <f>VLOOKUP(D448,[1]owssvr!$A$3:$AR$381,6,FALSE)</f>
        <v>Rzeszów</v>
      </c>
      <c r="F448" s="11" t="str">
        <f>VLOOKUP(D448,[1]owssvr!$A$3:$AR$381,4,FALSE)</f>
        <v>S19</v>
      </c>
      <c r="G448" s="11" t="str">
        <f>VLOOKUP(D448,[1]owssvr!$A$3:$AR$381,2,FALSE)</f>
        <v>6. w. Rudnik nad Sanem (z węzłem ) - w.  Nisko Południe (z węzłem)</v>
      </c>
      <c r="H448" s="11" t="str">
        <f>VLOOKUP(D448,[1]owssvr!$A$3:$AR$381,3,FALSE)</f>
        <v>068. S19 Kraśnik-Stobierna na odc. w. Lasy Janowskie – w. Sokołów Młp. Północ</v>
      </c>
      <c r="I448" s="11"/>
      <c r="J448" s="11" t="str">
        <f>VLOOKUP(D448,[1]owssvr!$A$3:$AR$381,15,FALSE)</f>
        <v>Przetarg</v>
      </c>
      <c r="K448" s="12" t="e">
        <f t="shared" si="12"/>
        <v>#REF!</v>
      </c>
      <c r="L448" s="12" t="e">
        <f>VLOOKUP(D448,[1]owssvr!$A$3:$AR$381,16,FALSE)</f>
        <v>#REF!</v>
      </c>
      <c r="M448" s="12">
        <f>VLOOKUP(D448,[1]owssvr!$A$3:$AR$381,18,FALSE)</f>
        <v>6.46</v>
      </c>
      <c r="N448" s="12" t="e">
        <f>VLOOKUP(D448,[1]owssvr!$A$3:$AR$381,20,FALSE)</f>
        <v>#REF!</v>
      </c>
      <c r="O448" s="12" t="e">
        <f>VLOOKUP(D448,[1]owssvr!$A$3:$AR$381,22,FALSE)</f>
        <v>#REF!</v>
      </c>
      <c r="P448" s="13" t="e">
        <f>VLOOKUP(D448,[1]owssvr!$A$3:$AR$381,24,FALSE)</f>
        <v>#REF!</v>
      </c>
      <c r="Q448" s="13" t="e">
        <f>VLOOKUP(D448,[1]owssvr!$A$3:$AR$381,25,FALSE)</f>
        <v>#REF!</v>
      </c>
      <c r="R448" s="13"/>
      <c r="S448" s="13">
        <f>VLOOKUP(D448,[1]owssvr!$A$3:$AR$381,28,FALSE)</f>
        <v>44347</v>
      </c>
      <c r="T448" s="11"/>
      <c r="U448" s="14" t="str">
        <f>VLOOKUP(D448,[1]owssvr!$A$3:$AL$381,38,FALSE)</f>
        <v>przejścia dla zwierząt - 3, wiadukty - 5,</v>
      </c>
      <c r="V448" s="76"/>
      <c r="W448" s="101"/>
      <c r="X448" s="101"/>
      <c r="Y448" s="102"/>
      <c r="Z448" s="102"/>
      <c r="AA448" s="103"/>
    </row>
    <row r="449" spans="1:27" ht="45.75" hidden="1" thickTop="1" x14ac:dyDescent="0.25">
      <c r="A449" s="34">
        <v>441</v>
      </c>
      <c r="B449" s="11"/>
      <c r="C449" s="32"/>
      <c r="D449" s="37">
        <v>205</v>
      </c>
      <c r="E449" s="11" t="str">
        <f>VLOOKUP(D449,[1]owssvr!$A$3:$AR$381,6,FALSE)</f>
        <v>Rzeszów</v>
      </c>
      <c r="F449" s="11" t="str">
        <f>VLOOKUP(D449,[1]owssvr!$A$3:$AR$381,4,FALSE)</f>
        <v>S19</v>
      </c>
      <c r="G449" s="11" t="str">
        <f>VLOOKUP(D449,[1]owssvr!$A$3:$AR$381,2,FALSE)</f>
        <v>7. w. Nisko Południe (bez węzła) - w. Podgórze (bez węzła)</v>
      </c>
      <c r="H449" s="11" t="str">
        <f>VLOOKUP(D449,[1]owssvr!$A$3:$AR$381,3,FALSE)</f>
        <v>068. S19 Kraśnik-Stobierna na odc. w. Lasy Janowskie – w. Sokołów Młp. Północ</v>
      </c>
      <c r="I449" s="11"/>
      <c r="J449" s="11" t="str">
        <f>VLOOKUP(D449,[1]owssvr!$A$3:$AR$381,15,FALSE)</f>
        <v>Przetarg</v>
      </c>
      <c r="K449" s="12" t="e">
        <f t="shared" si="12"/>
        <v>#REF!</v>
      </c>
      <c r="L449" s="12" t="e">
        <f>VLOOKUP(D449,[1]owssvr!$A$3:$AR$381,16,FALSE)</f>
        <v>#REF!</v>
      </c>
      <c r="M449" s="12">
        <f>VLOOKUP(D449,[1]owssvr!$A$3:$AR$381,18,FALSE)</f>
        <v>11.15</v>
      </c>
      <c r="N449" s="12" t="e">
        <f>VLOOKUP(D449,[1]owssvr!$A$3:$AR$381,20,FALSE)</f>
        <v>#REF!</v>
      </c>
      <c r="O449" s="12" t="e">
        <f>VLOOKUP(D449,[1]owssvr!$A$3:$AR$381,22,FALSE)</f>
        <v>#REF!</v>
      </c>
      <c r="P449" s="13" t="e">
        <f>VLOOKUP(D449,[1]owssvr!$A$3:$AR$381,24,FALSE)</f>
        <v>#REF!</v>
      </c>
      <c r="Q449" s="13" t="e">
        <f>VLOOKUP(D449,[1]owssvr!$A$3:$AR$381,25,FALSE)</f>
        <v>#REF!</v>
      </c>
      <c r="R449" s="13"/>
      <c r="S449" s="13" t="str">
        <f>VLOOKUP(D449,[1]owssvr!$A$3:$AR$381,28,FALSE)</f>
        <v>2021-05-31</v>
      </c>
      <c r="T449" s="11"/>
      <c r="U449" s="14" t="str">
        <f>VLOOKUP(D449,[1]owssvr!$A$3:$AL$381,38,FALSE)</f>
        <v>przejścia dla zwierząt - 15, wiadukty - 5</v>
      </c>
      <c r="V449" s="76"/>
      <c r="W449" s="101"/>
      <c r="X449" s="101"/>
      <c r="Y449" s="102"/>
      <c r="Z449" s="102"/>
      <c r="AA449" s="103"/>
    </row>
    <row r="450" spans="1:27" ht="60.75" hidden="1" thickTop="1" x14ac:dyDescent="0.25">
      <c r="A450" s="34">
        <v>442</v>
      </c>
      <c r="B450" s="11"/>
      <c r="C450" s="32"/>
      <c r="D450" s="37">
        <v>206</v>
      </c>
      <c r="E450" s="11" t="str">
        <f>VLOOKUP(D450,[1]owssvr!$A$3:$AR$381,6,FALSE)</f>
        <v>Rzeszów</v>
      </c>
      <c r="F450" s="11" t="str">
        <f>VLOOKUP(D450,[1]owssvr!$A$3:$AR$381,4,FALSE)</f>
        <v>S19</v>
      </c>
      <c r="G450" s="11" t="str">
        <f>VLOOKUP(D450,[1]owssvr!$A$3:$AR$381,2,FALSE)</f>
        <v>8. w. Podgórze (z węzłem) - w. Kamień (bez węzła)</v>
      </c>
      <c r="H450" s="11" t="str">
        <f>VLOOKUP(D450,[1]owssvr!$A$3:$AR$381,3,FALSE)</f>
        <v>068. S19 Kraśnik-Stobierna na odc. w. Lasy Janowskie – w. Sokołów Młp. Północ</v>
      </c>
      <c r="I450" s="11"/>
      <c r="J450" s="11" t="str">
        <f>VLOOKUP(D450,[1]owssvr!$A$3:$AR$381,15,FALSE)</f>
        <v>Przetarg</v>
      </c>
      <c r="K450" s="12" t="e">
        <f t="shared" si="12"/>
        <v>#REF!</v>
      </c>
      <c r="L450" s="12" t="e">
        <f>VLOOKUP(D450,[1]owssvr!$A$3:$AR$381,16,FALSE)</f>
        <v>#REF!</v>
      </c>
      <c r="M450" s="12">
        <f>VLOOKUP(D450,[1]owssvr!$A$3:$AR$381,18,FALSE)</f>
        <v>10.335000000000001</v>
      </c>
      <c r="N450" s="12" t="e">
        <f>VLOOKUP(D450,[1]owssvr!$A$3:$AR$381,20,FALSE)</f>
        <v>#REF!</v>
      </c>
      <c r="O450" s="12" t="e">
        <f>VLOOKUP(D450,[1]owssvr!$A$3:$AR$381,22,FALSE)</f>
        <v>#REF!</v>
      </c>
      <c r="P450" s="13" t="e">
        <f>VLOOKUP(D450,[1]owssvr!$A$3:$AR$381,24,FALSE)</f>
        <v>#REF!</v>
      </c>
      <c r="Q450" s="13" t="e">
        <f>VLOOKUP(D450,[1]owssvr!$A$3:$AR$381,25,FALSE)</f>
        <v>#REF!</v>
      </c>
      <c r="R450" s="13"/>
      <c r="S450" s="13">
        <f>VLOOKUP(D450,[1]owssvr!$A$3:$AR$381,28,FALSE)</f>
        <v>44347</v>
      </c>
      <c r="T450" s="11"/>
      <c r="U450" s="14" t="str">
        <f>VLOOKUP(D450,[1]owssvr!$A$3:$AL$381,38,FALSE)</f>
        <v>mosty - 1, przejścia dla zwierząt - 11 (w tym 3 obiekty w jednej lokalizacji: w ciągu S19 i w ciągu DD), wiadukty - 7</v>
      </c>
      <c r="V450" s="76"/>
      <c r="W450" s="101"/>
      <c r="X450" s="101"/>
      <c r="Y450" s="102"/>
      <c r="Z450" s="102"/>
      <c r="AA450" s="103"/>
    </row>
    <row r="451" spans="1:27" ht="45.75" hidden="1" thickTop="1" x14ac:dyDescent="0.25">
      <c r="A451" s="34">
        <v>443</v>
      </c>
      <c r="B451" s="11"/>
      <c r="C451" s="32"/>
      <c r="D451" s="37">
        <v>207</v>
      </c>
      <c r="E451" s="11" t="str">
        <f>VLOOKUP(D451,[1]owssvr!$A$3:$AR$381,6,FALSE)</f>
        <v>Rzeszów</v>
      </c>
      <c r="F451" s="11" t="str">
        <f>VLOOKUP(D451,[1]owssvr!$A$3:$AR$381,4,FALSE)</f>
        <v>S19</v>
      </c>
      <c r="G451" s="11" t="str">
        <f>VLOOKUP(D451,[1]owssvr!$A$3:$AR$381,2,FALSE)</f>
        <v>9. w. Kamień (z węzłem) - w. Sokołów Małopolski Północ (z węzłem)</v>
      </c>
      <c r="H451" s="11" t="str">
        <f>VLOOKUP(D451,[1]owssvr!$A$3:$AR$381,3,FALSE)</f>
        <v>068. S19 Kraśnik-Stobierna na odc. w. Lasy Janowskie – w. Sokołów Młp. Północ</v>
      </c>
      <c r="I451" s="11"/>
      <c r="J451" s="11" t="str">
        <f>VLOOKUP(D451,[1]owssvr!$A$3:$AR$381,15,FALSE)</f>
        <v>Przetarg</v>
      </c>
      <c r="K451" s="12" t="e">
        <f t="shared" si="12"/>
        <v>#REF!</v>
      </c>
      <c r="L451" s="12" t="e">
        <f>VLOOKUP(D451,[1]owssvr!$A$3:$AR$381,16,FALSE)</f>
        <v>#REF!</v>
      </c>
      <c r="M451" s="12">
        <f>VLOOKUP(D451,[1]owssvr!$A$3:$AR$381,18,FALSE)</f>
        <v>8.1869399999999999</v>
      </c>
      <c r="N451" s="12" t="e">
        <f>VLOOKUP(D451,[1]owssvr!$A$3:$AR$381,20,FALSE)</f>
        <v>#REF!</v>
      </c>
      <c r="O451" s="12" t="e">
        <f>VLOOKUP(D451,[1]owssvr!$A$3:$AR$381,22,FALSE)</f>
        <v>#REF!</v>
      </c>
      <c r="P451" s="13" t="e">
        <f>VLOOKUP(D451,[1]owssvr!$A$3:$AR$381,24,FALSE)</f>
        <v>#REF!</v>
      </c>
      <c r="Q451" s="13" t="e">
        <f>VLOOKUP(D451,[1]owssvr!$A$3:$AR$381,25,FALSE)</f>
        <v>#REF!</v>
      </c>
      <c r="R451" s="13"/>
      <c r="S451" s="13">
        <f>VLOOKUP(D451,[1]owssvr!$A$3:$AR$381,28,FALSE)</f>
        <v>44347</v>
      </c>
      <c r="T451" s="11"/>
      <c r="U451" s="14" t="str">
        <f>VLOOKUP(D451,[1]owssvr!$A$3:$AL$381,38,FALSE)</f>
        <v>przejścia dla zwierząt - 4, wiadukty - 6</v>
      </c>
      <c r="V451" s="76"/>
      <c r="W451" s="101"/>
      <c r="X451" s="101"/>
      <c r="Y451" s="102"/>
      <c r="Z451" s="102"/>
      <c r="AA451" s="103"/>
    </row>
    <row r="452" spans="1:27" ht="60.75" hidden="1" thickTop="1" x14ac:dyDescent="0.25">
      <c r="A452" s="34">
        <v>444</v>
      </c>
      <c r="B452" s="11"/>
      <c r="C452" s="32"/>
      <c r="D452" s="37">
        <v>216</v>
      </c>
      <c r="E452" s="11" t="str">
        <f>VLOOKUP(D452,[1]owssvr!$A$3:$AR$381,6,FALSE)</f>
        <v>Rzeszów</v>
      </c>
      <c r="F452" s="11" t="str">
        <f>VLOOKUP(D452,[1]owssvr!$A$3:$AR$381,4,FALSE)</f>
        <v>GP77</v>
      </c>
      <c r="G452" s="11" t="str">
        <f>VLOOKUP(D452,[1]owssvr!$A$3:$AR$381,2,FALSE)</f>
        <v>Budowa obwodnicy Stalowej Woli i Niska w ciągu DK77 Lipnik - Przemyśl</v>
      </c>
      <c r="H452" s="11" t="str">
        <f>VLOOKUP(D452,[1]owssvr!$A$3:$AR$381,3,FALSE)</f>
        <v>134. Budowa obwodnicy Stalowej Woli i Niska w ciągu DK77 Lipnik- Przemyśl</v>
      </c>
      <c r="I452" s="11"/>
      <c r="J452" s="11" t="str">
        <f>VLOOKUP(D452,[1]owssvr!$A$3:$AR$381,15,FALSE)</f>
        <v>Przetarg</v>
      </c>
      <c r="K452" s="12" t="e">
        <f t="shared" si="12"/>
        <v>#REF!</v>
      </c>
      <c r="L452" s="12" t="e">
        <f>VLOOKUP(D452,[1]owssvr!$A$3:$AR$381,16,FALSE)</f>
        <v>#REF!</v>
      </c>
      <c r="M452" s="12" t="e">
        <f>VLOOKUP(D452,[1]owssvr!$A$3:$AR$381,18,FALSE)</f>
        <v>#REF!</v>
      </c>
      <c r="N452" s="12">
        <f>VLOOKUP(D452,[1]owssvr!$A$3:$AR$381,20,FALSE)</f>
        <v>15.29</v>
      </c>
      <c r="O452" s="12" t="e">
        <f>VLOOKUP(D452,[1]owssvr!$A$3:$AR$381,22,FALSE)</f>
        <v>#REF!</v>
      </c>
      <c r="P452" s="13" t="e">
        <f>VLOOKUP(D452,[1]owssvr!$A$3:$AR$381,24,FALSE)</f>
        <v>#REF!</v>
      </c>
      <c r="Q452" s="13" t="e">
        <f>VLOOKUP(D452,[1]owssvr!$A$3:$AR$381,25,FALSE)</f>
        <v>#REF!</v>
      </c>
      <c r="R452" s="13"/>
      <c r="S452" s="13">
        <f>VLOOKUP(D452,[1]owssvr!$A$3:$AR$381,28,FALSE)</f>
        <v>44377</v>
      </c>
      <c r="T452" s="11"/>
      <c r="U452" s="14" t="str">
        <f>VLOOKUP(D452,[1]owssvr!$A$3:$AL$381,38,FALSE)</f>
        <v>16 szt.</v>
      </c>
      <c r="V452" s="76"/>
      <c r="W452" s="101"/>
      <c r="X452" s="101"/>
      <c r="Y452" s="102"/>
      <c r="Z452" s="102"/>
      <c r="AA452" s="103"/>
    </row>
    <row r="453" spans="1:27" ht="60.75" hidden="1" thickTop="1" x14ac:dyDescent="0.25">
      <c r="A453" s="34">
        <v>445</v>
      </c>
      <c r="B453" s="11"/>
      <c r="C453" s="36">
        <v>359</v>
      </c>
      <c r="D453" s="37">
        <f>VLOOKUP(C453,[2]MŁK!$B$3:$AO$107,2,FALSE)</f>
        <v>21</v>
      </c>
      <c r="E453" s="11" t="s">
        <v>495</v>
      </c>
      <c r="F453" s="11" t="s">
        <v>248</v>
      </c>
      <c r="G453" s="11" t="s">
        <v>2311</v>
      </c>
      <c r="H453" s="11" t="s">
        <v>2312</v>
      </c>
      <c r="I453" s="11" t="s">
        <v>2398</v>
      </c>
      <c r="J453" s="11" t="s">
        <v>2349</v>
      </c>
      <c r="K453" s="12">
        <f t="shared" si="12"/>
        <v>6.7229999999999999</v>
      </c>
      <c r="L453" s="12">
        <v>0</v>
      </c>
      <c r="M453" s="12">
        <v>0</v>
      </c>
      <c r="N453" s="12">
        <v>6.7229999999999999</v>
      </c>
      <c r="O453" s="12">
        <v>0</v>
      </c>
      <c r="P453" s="13" t="s">
        <v>2540</v>
      </c>
      <c r="Q453" s="13">
        <v>0</v>
      </c>
      <c r="R453" s="13"/>
      <c r="S453" s="13" t="s">
        <v>2541</v>
      </c>
      <c r="T453" s="11">
        <v>0</v>
      </c>
      <c r="U453" s="14" t="s">
        <v>2004</v>
      </c>
      <c r="V453" s="76" t="s">
        <v>2313</v>
      </c>
      <c r="W453" s="101"/>
      <c r="X453" s="101"/>
      <c r="Y453" s="102"/>
      <c r="Z453" s="102"/>
      <c r="AA453" s="103"/>
    </row>
    <row r="454" spans="1:27" ht="135.75" hidden="1" thickTop="1" x14ac:dyDescent="0.25">
      <c r="A454" s="34">
        <v>446</v>
      </c>
      <c r="B454" s="11">
        <v>379</v>
      </c>
      <c r="C454" s="36">
        <v>265</v>
      </c>
      <c r="D454" s="37">
        <f>VLOOKUP(C454,[2]MŁK!$B$3:$AO$107,2,FALSE)</f>
        <v>461</v>
      </c>
      <c r="E454" s="11" t="s">
        <v>495</v>
      </c>
      <c r="F454" s="11" t="s">
        <v>283</v>
      </c>
      <c r="G454" s="11" t="s">
        <v>868</v>
      </c>
      <c r="H454" s="11" t="s">
        <v>868</v>
      </c>
      <c r="I454" s="11" t="s">
        <v>1567</v>
      </c>
      <c r="J454" s="11" t="s">
        <v>2349</v>
      </c>
      <c r="K454" s="12">
        <f t="shared" si="12"/>
        <v>6.3090000000000002</v>
      </c>
      <c r="L454" s="12">
        <v>0</v>
      </c>
      <c r="M454" s="12">
        <v>6.3090000000000002</v>
      </c>
      <c r="N454" s="12">
        <v>0</v>
      </c>
      <c r="O454" s="12">
        <v>0</v>
      </c>
      <c r="P454" s="13" t="s">
        <v>1569</v>
      </c>
      <c r="Q454" s="13" t="s">
        <v>2536</v>
      </c>
      <c r="R454" s="13"/>
      <c r="S454" s="13" t="s">
        <v>2537</v>
      </c>
      <c r="T454" s="11" t="s">
        <v>2538</v>
      </c>
      <c r="U454" s="14" t="s">
        <v>2539</v>
      </c>
      <c r="V454" s="77" t="s">
        <v>1877</v>
      </c>
      <c r="W454" s="101"/>
      <c r="X454" s="101"/>
      <c r="Y454" s="102"/>
      <c r="Z454" s="102"/>
      <c r="AA454" s="103"/>
    </row>
    <row r="455" spans="1:27" ht="105.75" hidden="1" thickTop="1" x14ac:dyDescent="0.25">
      <c r="A455" s="34">
        <v>447</v>
      </c>
      <c r="B455" s="11">
        <v>378</v>
      </c>
      <c r="C455" s="36">
        <v>268</v>
      </c>
      <c r="D455" s="37">
        <f>VLOOKUP(C455,[2]MŁK!$B$3:$AO$107,2,FALSE)</f>
        <v>460</v>
      </c>
      <c r="E455" s="11" t="s">
        <v>495</v>
      </c>
      <c r="F455" s="11" t="s">
        <v>283</v>
      </c>
      <c r="G455" s="11" t="s">
        <v>867</v>
      </c>
      <c r="H455" s="11" t="s">
        <v>867</v>
      </c>
      <c r="I455" s="11" t="s">
        <v>1564</v>
      </c>
      <c r="J455" s="11" t="s">
        <v>2349</v>
      </c>
      <c r="K455" s="12">
        <f t="shared" si="12"/>
        <v>12.496</v>
      </c>
      <c r="L455" s="12">
        <v>0</v>
      </c>
      <c r="M455" s="12">
        <v>12.496</v>
      </c>
      <c r="N455" s="12">
        <v>0</v>
      </c>
      <c r="O455" s="12">
        <v>0</v>
      </c>
      <c r="P455" s="13" t="s">
        <v>1566</v>
      </c>
      <c r="Q455" s="13" t="s">
        <v>2534</v>
      </c>
      <c r="R455" s="13"/>
      <c r="S455" s="13" t="s">
        <v>2414</v>
      </c>
      <c r="T455" s="11">
        <v>0</v>
      </c>
      <c r="U455" s="14" t="s">
        <v>2535</v>
      </c>
      <c r="V455" s="77" t="s">
        <v>1876</v>
      </c>
      <c r="W455" s="101"/>
      <c r="X455" s="101"/>
      <c r="Y455" s="102"/>
      <c r="Z455" s="102"/>
      <c r="AA455" s="103"/>
    </row>
    <row r="456" spans="1:27" ht="195.75" hidden="1" thickTop="1" x14ac:dyDescent="0.25">
      <c r="A456" s="34">
        <v>448</v>
      </c>
      <c r="B456" s="38">
        <v>159</v>
      </c>
      <c r="C456" s="36">
        <v>108</v>
      </c>
      <c r="D456" s="37">
        <v>0</v>
      </c>
      <c r="E456" s="11" t="s">
        <v>495</v>
      </c>
      <c r="F456" s="11" t="s">
        <v>243</v>
      </c>
      <c r="G456" s="11" t="s">
        <v>515</v>
      </c>
      <c r="H456" s="11" t="s">
        <v>516</v>
      </c>
      <c r="I456" s="11" t="s">
        <v>1172</v>
      </c>
      <c r="J456" s="11" t="s">
        <v>2350</v>
      </c>
      <c r="K456" s="12">
        <f t="shared" si="12"/>
        <v>23.099</v>
      </c>
      <c r="L456" s="12">
        <v>0</v>
      </c>
      <c r="M456" s="12">
        <v>0</v>
      </c>
      <c r="N456" s="12">
        <v>23.099</v>
      </c>
      <c r="O456" s="12">
        <v>0</v>
      </c>
      <c r="P456" s="13">
        <v>39630</v>
      </c>
      <c r="Q456" s="13">
        <v>39660</v>
      </c>
      <c r="R456" s="13" t="s">
        <v>2095</v>
      </c>
      <c r="S456" s="13"/>
      <c r="T456" s="11" t="s">
        <v>2096</v>
      </c>
      <c r="U456" s="14" t="s">
        <v>1956</v>
      </c>
      <c r="V456" s="76" t="s">
        <v>1719</v>
      </c>
      <c r="W456" s="101"/>
      <c r="X456" s="101"/>
      <c r="Y456" s="102"/>
      <c r="Z456" s="102"/>
      <c r="AA456" s="103"/>
    </row>
    <row r="457" spans="1:27" ht="120.75" hidden="1" thickTop="1" x14ac:dyDescent="0.25">
      <c r="A457" s="34">
        <v>449</v>
      </c>
      <c r="B457" s="38">
        <v>161</v>
      </c>
      <c r="C457" s="36">
        <v>109</v>
      </c>
      <c r="D457" s="37">
        <v>0</v>
      </c>
      <c r="E457" s="11" t="s">
        <v>495</v>
      </c>
      <c r="F457" s="11" t="s">
        <v>243</v>
      </c>
      <c r="G457" s="11" t="s">
        <v>523</v>
      </c>
      <c r="H457" s="11" t="s">
        <v>521</v>
      </c>
      <c r="I457" s="11" t="s">
        <v>1175</v>
      </c>
      <c r="J457" s="11" t="s">
        <v>2350</v>
      </c>
      <c r="K457" s="12">
        <f t="shared" ref="K457:K520" si="13">SUM(L457:O457)</f>
        <v>12.858000000000001</v>
      </c>
      <c r="L457" s="12">
        <v>0</v>
      </c>
      <c r="M457" s="12">
        <v>0</v>
      </c>
      <c r="N457" s="12">
        <v>12.858000000000001</v>
      </c>
      <c r="O457" s="12">
        <v>0</v>
      </c>
      <c r="P457" s="13">
        <v>39646</v>
      </c>
      <c r="Q457" s="13">
        <v>39674</v>
      </c>
      <c r="R457" s="13">
        <v>40403</v>
      </c>
      <c r="S457" s="13"/>
      <c r="T457" s="11" t="s">
        <v>524</v>
      </c>
      <c r="U457" s="14" t="s">
        <v>1961</v>
      </c>
      <c r="V457" s="76" t="s">
        <v>1725</v>
      </c>
      <c r="W457" s="101"/>
      <c r="X457" s="101"/>
      <c r="Y457" s="102"/>
      <c r="Z457" s="102"/>
      <c r="AA457" s="103"/>
    </row>
    <row r="458" spans="1:27" ht="120.75" hidden="1" thickTop="1" x14ac:dyDescent="0.25">
      <c r="A458" s="34">
        <v>450</v>
      </c>
      <c r="B458" s="35">
        <v>162</v>
      </c>
      <c r="C458" s="36">
        <v>110</v>
      </c>
      <c r="D458" s="37">
        <v>0</v>
      </c>
      <c r="E458" s="11" t="s">
        <v>495</v>
      </c>
      <c r="F458" s="11" t="s">
        <v>243</v>
      </c>
      <c r="G458" s="11" t="s">
        <v>523</v>
      </c>
      <c r="H458" s="11" t="s">
        <v>525</v>
      </c>
      <c r="I458" s="11" t="s">
        <v>1177</v>
      </c>
      <c r="J458" s="11" t="s">
        <v>2350</v>
      </c>
      <c r="K458" s="12">
        <f t="shared" si="13"/>
        <v>11.42</v>
      </c>
      <c r="L458" s="12">
        <v>0</v>
      </c>
      <c r="M458" s="12">
        <v>0</v>
      </c>
      <c r="N458" s="12">
        <v>11.42</v>
      </c>
      <c r="O458" s="12">
        <v>0</v>
      </c>
      <c r="P458" s="13">
        <v>39659</v>
      </c>
      <c r="Q458" s="13">
        <v>39688</v>
      </c>
      <c r="R458" s="13">
        <v>40340</v>
      </c>
      <c r="S458" s="13"/>
      <c r="T458" s="11" t="s">
        <v>526</v>
      </c>
      <c r="U458" s="14" t="e">
        <v>#N/A</v>
      </c>
      <c r="V458" s="76">
        <v>0</v>
      </c>
      <c r="W458" s="101"/>
      <c r="X458" s="101"/>
      <c r="Y458" s="102"/>
      <c r="Z458" s="102"/>
      <c r="AA458" s="103"/>
    </row>
    <row r="459" spans="1:27" ht="120.75" hidden="1" thickTop="1" x14ac:dyDescent="0.25">
      <c r="A459" s="34">
        <v>451</v>
      </c>
      <c r="B459" s="35">
        <v>160</v>
      </c>
      <c r="C459" s="36">
        <v>107</v>
      </c>
      <c r="D459" s="37">
        <v>0</v>
      </c>
      <c r="E459" s="11" t="s">
        <v>495</v>
      </c>
      <c r="F459" s="11" t="s">
        <v>243</v>
      </c>
      <c r="G459" s="11" t="s">
        <v>518</v>
      </c>
      <c r="H459" s="11" t="s">
        <v>521</v>
      </c>
      <c r="I459" s="11" t="s">
        <v>1173</v>
      </c>
      <c r="J459" s="11" t="s">
        <v>2350</v>
      </c>
      <c r="K459" s="12">
        <f t="shared" si="13"/>
        <v>7.4930000000000003</v>
      </c>
      <c r="L459" s="12">
        <v>0</v>
      </c>
      <c r="M459" s="12">
        <v>0</v>
      </c>
      <c r="N459" s="12">
        <v>7.4930000000000003</v>
      </c>
      <c r="O459" s="12">
        <v>0</v>
      </c>
      <c r="P459" s="13">
        <v>39665</v>
      </c>
      <c r="Q459" s="13">
        <v>39695</v>
      </c>
      <c r="R459" s="13">
        <v>40351</v>
      </c>
      <c r="S459" s="13"/>
      <c r="T459" s="11" t="s">
        <v>522</v>
      </c>
      <c r="U459" s="14" t="s">
        <v>1429</v>
      </c>
      <c r="V459" s="76" t="s">
        <v>1668</v>
      </c>
      <c r="W459" s="101"/>
      <c r="X459" s="101"/>
      <c r="Y459" s="102"/>
      <c r="Z459" s="102"/>
      <c r="AA459" s="103"/>
    </row>
    <row r="460" spans="1:27" ht="90.75" hidden="1" thickTop="1" x14ac:dyDescent="0.25">
      <c r="A460" s="34">
        <v>452</v>
      </c>
      <c r="B460" s="38">
        <v>354</v>
      </c>
      <c r="C460" s="36">
        <v>105</v>
      </c>
      <c r="D460" s="37">
        <v>0</v>
      </c>
      <c r="E460" s="11" t="s">
        <v>495</v>
      </c>
      <c r="F460" s="11" t="s">
        <v>182</v>
      </c>
      <c r="G460" s="11" t="s">
        <v>534</v>
      </c>
      <c r="H460" s="11" t="s">
        <v>502</v>
      </c>
      <c r="I460" s="11" t="s">
        <v>949</v>
      </c>
      <c r="J460" s="11" t="s">
        <v>2350</v>
      </c>
      <c r="K460" s="12">
        <f t="shared" si="13"/>
        <v>25.649000000000001</v>
      </c>
      <c r="L460" s="12">
        <v>25.649000000000001</v>
      </c>
      <c r="M460" s="12">
        <v>0</v>
      </c>
      <c r="N460" s="12">
        <v>0</v>
      </c>
      <c r="O460" s="12">
        <v>0</v>
      </c>
      <c r="P460" s="13">
        <v>40115</v>
      </c>
      <c r="Q460" s="13">
        <v>40115</v>
      </c>
      <c r="R460" s="13" t="s">
        <v>2093</v>
      </c>
      <c r="S460" s="13"/>
      <c r="T460" s="11" t="s">
        <v>2094</v>
      </c>
      <c r="U460" s="14" t="s">
        <v>1353</v>
      </c>
      <c r="V460" s="76" t="s">
        <v>1809</v>
      </c>
      <c r="W460" s="101"/>
      <c r="X460" s="101"/>
      <c r="Y460" s="102"/>
      <c r="Z460" s="102"/>
      <c r="AA460" s="103"/>
    </row>
    <row r="461" spans="1:27" ht="120.75" hidden="1" thickTop="1" x14ac:dyDescent="0.25">
      <c r="A461" s="34">
        <v>453</v>
      </c>
      <c r="B461" s="35">
        <v>41</v>
      </c>
      <c r="C461" s="36">
        <v>106</v>
      </c>
      <c r="D461" s="37">
        <v>0</v>
      </c>
      <c r="E461" s="11" t="s">
        <v>495</v>
      </c>
      <c r="F461" s="11" t="s">
        <v>182</v>
      </c>
      <c r="G461" s="11" t="s">
        <v>501</v>
      </c>
      <c r="H461" s="11" t="s">
        <v>504</v>
      </c>
      <c r="I461" s="11" t="s">
        <v>951</v>
      </c>
      <c r="J461" s="11" t="s">
        <v>2350</v>
      </c>
      <c r="K461" s="12">
        <f t="shared" si="13"/>
        <v>21.382000000000001</v>
      </c>
      <c r="L461" s="12">
        <v>21.382000000000001</v>
      </c>
      <c r="M461" s="12">
        <v>0</v>
      </c>
      <c r="N461" s="12">
        <v>0</v>
      </c>
      <c r="O461" s="12">
        <v>0</v>
      </c>
      <c r="P461" s="13">
        <v>40121</v>
      </c>
      <c r="Q461" s="13">
        <v>40121</v>
      </c>
      <c r="R461" s="13">
        <v>41631</v>
      </c>
      <c r="S461" s="13"/>
      <c r="T461" s="11" t="s">
        <v>505</v>
      </c>
      <c r="U461" s="14" t="s">
        <v>2044</v>
      </c>
      <c r="V461" s="76" t="s">
        <v>1831</v>
      </c>
      <c r="W461" s="101"/>
      <c r="X461" s="101"/>
      <c r="Y461" s="102"/>
      <c r="Z461" s="102"/>
      <c r="AA461" s="103"/>
    </row>
    <row r="462" spans="1:27" ht="225.75" hidden="1" thickTop="1" x14ac:dyDescent="0.25">
      <c r="A462" s="34">
        <v>454</v>
      </c>
      <c r="B462" s="35">
        <v>103</v>
      </c>
      <c r="C462" s="36">
        <v>171</v>
      </c>
      <c r="D462" s="37">
        <v>0</v>
      </c>
      <c r="E462" s="11" t="s">
        <v>495</v>
      </c>
      <c r="F462" s="11" t="s">
        <v>283</v>
      </c>
      <c r="G462" s="11" t="s">
        <v>513</v>
      </c>
      <c r="H462" s="11" t="s">
        <v>1077</v>
      </c>
      <c r="I462" s="11" t="s">
        <v>1078</v>
      </c>
      <c r="J462" s="11" t="s">
        <v>2350</v>
      </c>
      <c r="K462" s="12">
        <f t="shared" si="13"/>
        <v>8.2910000000000004</v>
      </c>
      <c r="L462" s="12">
        <v>0</v>
      </c>
      <c r="M462" s="12">
        <v>6.8890000000000002</v>
      </c>
      <c r="N462" s="12">
        <v>1.4019999999999999</v>
      </c>
      <c r="O462" s="12">
        <v>0</v>
      </c>
      <c r="P462" s="13">
        <v>40217</v>
      </c>
      <c r="Q462" s="13">
        <v>40247</v>
      </c>
      <c r="R462" s="13">
        <v>41162</v>
      </c>
      <c r="S462" s="13"/>
      <c r="T462" s="11" t="s">
        <v>2083</v>
      </c>
      <c r="U462" s="14" t="s">
        <v>2009</v>
      </c>
      <c r="V462" s="76" t="s">
        <v>1786</v>
      </c>
      <c r="W462" s="101"/>
      <c r="X462" s="101"/>
      <c r="Y462" s="102"/>
      <c r="Z462" s="102"/>
      <c r="AA462" s="103"/>
    </row>
    <row r="463" spans="1:27" ht="165.75" hidden="1" thickTop="1" x14ac:dyDescent="0.25">
      <c r="A463" s="34">
        <v>455</v>
      </c>
      <c r="B463" s="35">
        <v>83</v>
      </c>
      <c r="C463" s="36">
        <v>177</v>
      </c>
      <c r="D463" s="37">
        <v>0</v>
      </c>
      <c r="E463" s="11" t="s">
        <v>495</v>
      </c>
      <c r="F463" s="11" t="s">
        <v>243</v>
      </c>
      <c r="G463" s="11" t="s">
        <v>511</v>
      </c>
      <c r="H463" s="11" t="s">
        <v>512</v>
      </c>
      <c r="I463" s="11" t="s">
        <v>1033</v>
      </c>
      <c r="J463" s="11" t="s">
        <v>2350</v>
      </c>
      <c r="K463" s="12">
        <f t="shared" si="13"/>
        <v>11.314</v>
      </c>
      <c r="L463" s="12">
        <v>0</v>
      </c>
      <c r="M463" s="12">
        <v>0</v>
      </c>
      <c r="N463" s="12">
        <v>11.314</v>
      </c>
      <c r="O463" s="12">
        <v>0</v>
      </c>
      <c r="P463" s="13">
        <v>40217</v>
      </c>
      <c r="Q463" s="13">
        <v>40247</v>
      </c>
      <c r="R463" s="13">
        <v>41261</v>
      </c>
      <c r="S463" s="13"/>
      <c r="T463" s="11"/>
      <c r="U463" s="14" t="s">
        <v>2023</v>
      </c>
      <c r="V463" s="76" t="s">
        <v>1804</v>
      </c>
      <c r="W463" s="101"/>
      <c r="X463" s="101"/>
      <c r="Y463" s="102"/>
      <c r="Z463" s="102"/>
      <c r="AA463" s="103"/>
    </row>
    <row r="464" spans="1:27" ht="195.75" hidden="1" thickTop="1" x14ac:dyDescent="0.25">
      <c r="A464" s="34">
        <v>456</v>
      </c>
      <c r="B464" s="38">
        <v>80</v>
      </c>
      <c r="C464" s="36">
        <v>173</v>
      </c>
      <c r="D464" s="37">
        <v>0</v>
      </c>
      <c r="E464" s="11" t="s">
        <v>495</v>
      </c>
      <c r="F464" s="11" t="s">
        <v>182</v>
      </c>
      <c r="G464" s="11" t="s">
        <v>493</v>
      </c>
      <c r="H464" s="11" t="s">
        <v>1026</v>
      </c>
      <c r="I464" s="11" t="s">
        <v>1027</v>
      </c>
      <c r="J464" s="11" t="s">
        <v>2350</v>
      </c>
      <c r="K464" s="12">
        <f t="shared" si="13"/>
        <v>8.2800000000000011</v>
      </c>
      <c r="L464" s="12">
        <v>6.95</v>
      </c>
      <c r="M464" s="12">
        <v>0</v>
      </c>
      <c r="N464" s="12">
        <v>1.33</v>
      </c>
      <c r="O464" s="12">
        <v>0</v>
      </c>
      <c r="P464" s="13">
        <v>40235</v>
      </c>
      <c r="Q464" s="13">
        <v>40266</v>
      </c>
      <c r="R464" s="13">
        <v>41162</v>
      </c>
      <c r="S464" s="13"/>
      <c r="T464" s="11" t="s">
        <v>510</v>
      </c>
      <c r="U464" s="14" t="s">
        <v>2008</v>
      </c>
      <c r="V464" s="76" t="s">
        <v>1785</v>
      </c>
      <c r="W464" s="101"/>
      <c r="X464" s="101"/>
      <c r="Y464" s="102"/>
      <c r="Z464" s="102"/>
      <c r="AA464" s="103"/>
    </row>
    <row r="465" spans="1:27" ht="120.75" hidden="1" thickTop="1" x14ac:dyDescent="0.25">
      <c r="A465" s="34">
        <v>457</v>
      </c>
      <c r="B465" s="35">
        <v>275</v>
      </c>
      <c r="C465" s="36">
        <v>182</v>
      </c>
      <c r="D465" s="37">
        <v>0</v>
      </c>
      <c r="E465" s="11" t="s">
        <v>495</v>
      </c>
      <c r="F465" s="11" t="s">
        <v>182</v>
      </c>
      <c r="G465" s="11" t="s">
        <v>493</v>
      </c>
      <c r="H465" s="11" t="s">
        <v>533</v>
      </c>
      <c r="I465" s="11" t="s">
        <v>1393</v>
      </c>
      <c r="J465" s="11" t="s">
        <v>2350</v>
      </c>
      <c r="K465" s="12">
        <f t="shared" si="13"/>
        <v>32.75</v>
      </c>
      <c r="L465" s="12">
        <v>32.75</v>
      </c>
      <c r="M465" s="12">
        <v>0</v>
      </c>
      <c r="N465" s="12">
        <v>0</v>
      </c>
      <c r="O465" s="12">
        <v>0</v>
      </c>
      <c r="P465" s="13">
        <v>40308</v>
      </c>
      <c r="Q465" s="13">
        <v>40338</v>
      </c>
      <c r="R465" s="13">
        <v>41557</v>
      </c>
      <c r="S465" s="13"/>
      <c r="T465" s="11"/>
      <c r="U465" s="14" t="s">
        <v>2033</v>
      </c>
      <c r="V465" s="76" t="s">
        <v>1819</v>
      </c>
      <c r="W465" s="101"/>
      <c r="X465" s="101"/>
      <c r="Y465" s="102"/>
      <c r="Z465" s="102"/>
      <c r="AA465" s="103"/>
    </row>
    <row r="466" spans="1:27" ht="180.75" hidden="1" thickTop="1" x14ac:dyDescent="0.25">
      <c r="A466" s="34">
        <v>458</v>
      </c>
      <c r="B466" s="35">
        <v>360</v>
      </c>
      <c r="C466" s="36">
        <v>202</v>
      </c>
      <c r="D466" s="37">
        <v>0</v>
      </c>
      <c r="E466" s="11" t="s">
        <v>495</v>
      </c>
      <c r="F466" s="11" t="s">
        <v>182</v>
      </c>
      <c r="G466" s="11" t="s">
        <v>536</v>
      </c>
      <c r="H466" s="11" t="s">
        <v>1522</v>
      </c>
      <c r="I466" s="11" t="s">
        <v>1523</v>
      </c>
      <c r="J466" s="11" t="s">
        <v>2350</v>
      </c>
      <c r="K466" s="12">
        <f t="shared" si="13"/>
        <v>1.1000000000000001</v>
      </c>
      <c r="L466" s="12">
        <v>1.1000000000000001</v>
      </c>
      <c r="M466" s="12">
        <v>0</v>
      </c>
      <c r="N466" s="12">
        <v>0</v>
      </c>
      <c r="O466" s="12">
        <v>0</v>
      </c>
      <c r="P466" s="13">
        <v>40444</v>
      </c>
      <c r="Q466" s="13">
        <v>40473</v>
      </c>
      <c r="R466" s="13">
        <v>41628</v>
      </c>
      <c r="S466" s="13"/>
      <c r="T466" s="11" t="s">
        <v>538</v>
      </c>
      <c r="U466" s="14" t="s">
        <v>2041</v>
      </c>
      <c r="V466" s="76" t="s">
        <v>1828</v>
      </c>
      <c r="W466" s="101"/>
      <c r="X466" s="101"/>
      <c r="Y466" s="102"/>
      <c r="Z466" s="102"/>
      <c r="AA466" s="103"/>
    </row>
    <row r="467" spans="1:27" ht="120.75" hidden="1" thickTop="1" x14ac:dyDescent="0.25">
      <c r="A467" s="34">
        <v>459</v>
      </c>
      <c r="B467" s="35">
        <v>172</v>
      </c>
      <c r="C467" s="36">
        <v>230</v>
      </c>
      <c r="D467" s="37">
        <v>0</v>
      </c>
      <c r="E467" s="11" t="s">
        <v>495</v>
      </c>
      <c r="F467" s="11" t="s">
        <v>243</v>
      </c>
      <c r="G467" s="11" t="s">
        <v>527</v>
      </c>
      <c r="H467" s="11" t="s">
        <v>528</v>
      </c>
      <c r="I467" s="11" t="s">
        <v>1196</v>
      </c>
      <c r="J467" s="11" t="s">
        <v>2350</v>
      </c>
      <c r="K467" s="12">
        <f t="shared" si="13"/>
        <v>4.0970000000000004</v>
      </c>
      <c r="L467" s="12">
        <v>0</v>
      </c>
      <c r="M467" s="12">
        <v>0</v>
      </c>
      <c r="N467" s="12">
        <v>4.0970000000000004</v>
      </c>
      <c r="O467" s="12">
        <v>0</v>
      </c>
      <c r="P467" s="13">
        <v>40676</v>
      </c>
      <c r="Q467" s="13">
        <v>40676</v>
      </c>
      <c r="R467" s="13">
        <v>40490</v>
      </c>
      <c r="S467" s="13"/>
      <c r="T467" s="11" t="s">
        <v>529</v>
      </c>
      <c r="U467" s="14" t="s">
        <v>1967</v>
      </c>
      <c r="V467" s="76" t="s">
        <v>1735</v>
      </c>
      <c r="W467" s="101"/>
      <c r="X467" s="101"/>
      <c r="Y467" s="102"/>
      <c r="Z467" s="102"/>
      <c r="AA467" s="103"/>
    </row>
    <row r="468" spans="1:27" ht="90.75" hidden="1" thickTop="1" x14ac:dyDescent="0.25">
      <c r="A468" s="34">
        <v>460</v>
      </c>
      <c r="B468" s="38">
        <v>44</v>
      </c>
      <c r="C468" s="36">
        <v>224</v>
      </c>
      <c r="D468" s="37">
        <v>0</v>
      </c>
      <c r="E468" s="11" t="s">
        <v>495</v>
      </c>
      <c r="F468" s="11" t="s">
        <v>222</v>
      </c>
      <c r="G468" s="11" t="s">
        <v>506</v>
      </c>
      <c r="H468" s="11" t="s">
        <v>507</v>
      </c>
      <c r="I468" s="11" t="s">
        <v>508</v>
      </c>
      <c r="J468" s="11" t="s">
        <v>2350</v>
      </c>
      <c r="K468" s="12">
        <f t="shared" si="13"/>
        <v>4.0990000000000002</v>
      </c>
      <c r="L468" s="12">
        <v>0</v>
      </c>
      <c r="M468" s="12">
        <v>0</v>
      </c>
      <c r="N468" s="12">
        <v>4.0990000000000002</v>
      </c>
      <c r="O468" s="12">
        <v>0</v>
      </c>
      <c r="P468" s="13">
        <v>40716</v>
      </c>
      <c r="Q468" s="13">
        <v>40746</v>
      </c>
      <c r="R468" s="13">
        <v>41542</v>
      </c>
      <c r="S468" s="13"/>
      <c r="T468" s="11"/>
      <c r="U468" s="14" t="s">
        <v>2032</v>
      </c>
      <c r="V468" s="76" t="s">
        <v>1818</v>
      </c>
      <c r="W468" s="101"/>
      <c r="X468" s="101"/>
      <c r="Y468" s="102"/>
      <c r="Z468" s="102"/>
      <c r="AA468" s="103"/>
    </row>
    <row r="469" spans="1:27" ht="90.75" hidden="1" thickTop="1" x14ac:dyDescent="0.25">
      <c r="A469" s="34">
        <v>461</v>
      </c>
      <c r="B469" s="35">
        <v>14</v>
      </c>
      <c r="C469" s="36">
        <v>252</v>
      </c>
      <c r="D469" s="37">
        <v>0</v>
      </c>
      <c r="E469" s="11" t="s">
        <v>495</v>
      </c>
      <c r="F469" s="11" t="s">
        <v>222</v>
      </c>
      <c r="G469" s="11" t="s">
        <v>496</v>
      </c>
      <c r="H469" s="11" t="s">
        <v>497</v>
      </c>
      <c r="I469" s="11" t="s">
        <v>909</v>
      </c>
      <c r="J469" s="11" t="s">
        <v>2350</v>
      </c>
      <c r="K469" s="12">
        <f t="shared" si="13"/>
        <v>3.6179999999999999</v>
      </c>
      <c r="L469" s="12">
        <v>0</v>
      </c>
      <c r="M469" s="12">
        <v>0</v>
      </c>
      <c r="N469" s="12">
        <v>3.6179999999999999</v>
      </c>
      <c r="O469" s="12">
        <v>0</v>
      </c>
      <c r="P469" s="13">
        <v>41298</v>
      </c>
      <c r="Q469" s="13">
        <v>41324</v>
      </c>
      <c r="R469" s="13">
        <v>41942</v>
      </c>
      <c r="S469" s="13"/>
      <c r="T469" s="11"/>
      <c r="U469" s="14" t="s">
        <v>1920</v>
      </c>
      <c r="V469" s="76" t="s">
        <v>1847</v>
      </c>
      <c r="W469" s="101"/>
      <c r="X469" s="101"/>
      <c r="Y469" s="102"/>
      <c r="Z469" s="102"/>
      <c r="AA469" s="103"/>
    </row>
    <row r="470" spans="1:27" ht="105.75" hidden="1" thickTop="1" x14ac:dyDescent="0.25">
      <c r="A470" s="34">
        <v>462</v>
      </c>
      <c r="B470" s="35">
        <v>61</v>
      </c>
      <c r="C470" s="36">
        <v>251</v>
      </c>
      <c r="D470" s="37">
        <v>0</v>
      </c>
      <c r="E470" s="11" t="s">
        <v>495</v>
      </c>
      <c r="F470" s="11" t="s">
        <v>283</v>
      </c>
      <c r="G470" s="11" t="s">
        <v>493</v>
      </c>
      <c r="H470" s="11" t="s">
        <v>509</v>
      </c>
      <c r="I470" s="11" t="s">
        <v>990</v>
      </c>
      <c r="J470" s="11" t="s">
        <v>2350</v>
      </c>
      <c r="K470" s="12">
        <f t="shared" si="13"/>
        <v>4.375</v>
      </c>
      <c r="L470" s="12">
        <v>0</v>
      </c>
      <c r="M470" s="12">
        <v>4.375</v>
      </c>
      <c r="N470" s="12">
        <v>0</v>
      </c>
      <c r="O470" s="12">
        <v>0</v>
      </c>
      <c r="P470" s="13">
        <v>41305</v>
      </c>
      <c r="Q470" s="13">
        <v>41333</v>
      </c>
      <c r="R470" s="13">
        <v>41621</v>
      </c>
      <c r="S470" s="13"/>
      <c r="T470" s="11"/>
      <c r="U470" s="14" t="s">
        <v>2037</v>
      </c>
      <c r="V470" s="76" t="s">
        <v>1822</v>
      </c>
      <c r="W470" s="101"/>
      <c r="X470" s="101"/>
      <c r="Y470" s="102"/>
      <c r="Z470" s="102"/>
      <c r="AA470" s="103"/>
    </row>
    <row r="471" spans="1:27" ht="120.75" hidden="1" thickTop="1" x14ac:dyDescent="0.25">
      <c r="A471" s="34">
        <v>463</v>
      </c>
      <c r="B471" s="35">
        <v>39</v>
      </c>
      <c r="C471" s="36">
        <v>250</v>
      </c>
      <c r="D471" s="37">
        <v>0</v>
      </c>
      <c r="E471" s="11" t="s">
        <v>495</v>
      </c>
      <c r="F471" s="11" t="s">
        <v>182</v>
      </c>
      <c r="G471" s="11" t="s">
        <v>493</v>
      </c>
      <c r="H471" s="11" t="s">
        <v>499</v>
      </c>
      <c r="I471" s="11" t="s">
        <v>947</v>
      </c>
      <c r="J471" s="11" t="s">
        <v>2350</v>
      </c>
      <c r="K471" s="12">
        <f t="shared" si="13"/>
        <v>4.8899999999999997</v>
      </c>
      <c r="L471" s="12">
        <v>4.0129999999999999</v>
      </c>
      <c r="M471" s="12">
        <v>0.877</v>
      </c>
      <c r="N471" s="12">
        <v>0</v>
      </c>
      <c r="O471" s="12">
        <v>0</v>
      </c>
      <c r="P471" s="13">
        <v>41306</v>
      </c>
      <c r="Q471" s="13">
        <v>41334</v>
      </c>
      <c r="R471" s="13">
        <v>41577</v>
      </c>
      <c r="S471" s="13"/>
      <c r="T471" s="11" t="s">
        <v>500</v>
      </c>
      <c r="U471" s="14" t="s">
        <v>2035</v>
      </c>
      <c r="V471" s="76">
        <v>0</v>
      </c>
      <c r="W471" s="101"/>
      <c r="X471" s="101"/>
      <c r="Y471" s="102"/>
      <c r="Z471" s="102"/>
      <c r="AA471" s="103"/>
    </row>
    <row r="472" spans="1:27" ht="120.75" hidden="1" thickTop="1" x14ac:dyDescent="0.25">
      <c r="A472" s="34">
        <v>464</v>
      </c>
      <c r="B472" s="38">
        <v>38</v>
      </c>
      <c r="C472" s="36">
        <v>253</v>
      </c>
      <c r="D472" s="37">
        <v>0</v>
      </c>
      <c r="E472" s="11" t="s">
        <v>495</v>
      </c>
      <c r="F472" s="11" t="s">
        <v>182</v>
      </c>
      <c r="G472" s="11" t="s">
        <v>493</v>
      </c>
      <c r="H472" s="11" t="s">
        <v>2127</v>
      </c>
      <c r="I472" s="11" t="s">
        <v>2126</v>
      </c>
      <c r="J472" s="11" t="s">
        <v>2350</v>
      </c>
      <c r="K472" s="12">
        <f t="shared" si="13"/>
        <v>0.35</v>
      </c>
      <c r="L472" s="12">
        <v>0.35</v>
      </c>
      <c r="M472" s="12">
        <v>0</v>
      </c>
      <c r="N472" s="12">
        <v>0</v>
      </c>
      <c r="O472" s="12">
        <v>0</v>
      </c>
      <c r="P472" s="13">
        <v>41401</v>
      </c>
      <c r="Q472" s="13">
        <v>41429</v>
      </c>
      <c r="R472" s="13" t="s">
        <v>2124</v>
      </c>
      <c r="S472" s="13"/>
      <c r="T472" s="11" t="s">
        <v>2125</v>
      </c>
      <c r="U472" s="14" t="s">
        <v>2034</v>
      </c>
      <c r="V472" s="76" t="s">
        <v>1820</v>
      </c>
      <c r="W472" s="101"/>
      <c r="X472" s="101"/>
      <c r="Y472" s="102"/>
      <c r="Z472" s="102"/>
      <c r="AA472" s="103"/>
    </row>
    <row r="473" spans="1:27" ht="180.75" hidden="1" thickTop="1" x14ac:dyDescent="0.25">
      <c r="A473" s="34">
        <v>465</v>
      </c>
      <c r="B473" s="38">
        <v>362</v>
      </c>
      <c r="C473" s="36">
        <v>280</v>
      </c>
      <c r="D473" s="37">
        <v>449</v>
      </c>
      <c r="E473" s="11" t="s">
        <v>495</v>
      </c>
      <c r="F473" s="11" t="s">
        <v>182</v>
      </c>
      <c r="G473" s="11" t="s">
        <v>536</v>
      </c>
      <c r="H473" s="11" t="s">
        <v>537</v>
      </c>
      <c r="I473" s="11" t="s">
        <v>1525</v>
      </c>
      <c r="J473" s="11" t="s">
        <v>2350</v>
      </c>
      <c r="K473" s="12">
        <f t="shared" si="13"/>
        <v>40.1</v>
      </c>
      <c r="L473" s="12">
        <v>40.1</v>
      </c>
      <c r="M473" s="12">
        <v>0</v>
      </c>
      <c r="N473" s="12">
        <v>0</v>
      </c>
      <c r="O473" s="12">
        <v>0</v>
      </c>
      <c r="P473" s="13">
        <v>41898</v>
      </c>
      <c r="Q473" s="13">
        <v>41898</v>
      </c>
      <c r="R473" s="13">
        <v>42571</v>
      </c>
      <c r="S473" s="13"/>
      <c r="T473" s="11" t="s">
        <v>712</v>
      </c>
      <c r="U473" s="14" t="e">
        <v>#N/A</v>
      </c>
      <c r="V473" s="77" t="s">
        <v>1828</v>
      </c>
      <c r="W473" s="101"/>
      <c r="X473" s="101"/>
      <c r="Y473" s="102"/>
      <c r="Z473" s="102"/>
      <c r="AA473" s="103"/>
    </row>
    <row r="474" spans="1:27" ht="75.75" hidden="1" thickTop="1" x14ac:dyDescent="0.25">
      <c r="A474" s="34">
        <v>466</v>
      </c>
      <c r="B474" s="35">
        <v>239</v>
      </c>
      <c r="C474" s="36" t="s">
        <v>1333</v>
      </c>
      <c r="D474" s="37">
        <v>0</v>
      </c>
      <c r="E474" s="11" t="s">
        <v>495</v>
      </c>
      <c r="F474" s="11" t="s">
        <v>530</v>
      </c>
      <c r="G474" s="11" t="s">
        <v>531</v>
      </c>
      <c r="H474" s="11" t="s">
        <v>531</v>
      </c>
      <c r="I474" s="11" t="s">
        <v>1332</v>
      </c>
      <c r="J474" s="11" t="s">
        <v>2350</v>
      </c>
      <c r="K474" s="12">
        <f t="shared" si="13"/>
        <v>0.42599999999999999</v>
      </c>
      <c r="L474" s="12">
        <v>0</v>
      </c>
      <c r="M474" s="12">
        <v>0</v>
      </c>
      <c r="N474" s="12">
        <v>0.42599999999999999</v>
      </c>
      <c r="O474" s="12">
        <v>0</v>
      </c>
      <c r="P474" s="13" t="e">
        <v>#N/A</v>
      </c>
      <c r="Q474" s="13" t="e">
        <v>#N/A</v>
      </c>
      <c r="R474" s="13">
        <v>39659</v>
      </c>
      <c r="S474" s="13"/>
      <c r="T474" s="11" t="s">
        <v>532</v>
      </c>
      <c r="U474" s="14" t="e">
        <v>#N/A</v>
      </c>
      <c r="V474" s="76" t="e">
        <v>#N/A</v>
      </c>
      <c r="W474" s="101"/>
      <c r="X474" s="101"/>
      <c r="Y474" s="102"/>
      <c r="Z474" s="102"/>
      <c r="AA474" s="103"/>
    </row>
    <row r="475" spans="1:27" ht="45.75" hidden="1" thickTop="1" x14ac:dyDescent="0.25">
      <c r="A475" s="34">
        <v>467</v>
      </c>
      <c r="B475" s="11"/>
      <c r="C475" s="32"/>
      <c r="D475" s="37">
        <v>90</v>
      </c>
      <c r="E475" s="11" t="str">
        <f>VLOOKUP(D475,[1]owssvr!$A$3:$AR$381,6,FALSE)</f>
        <v>Szczecin</v>
      </c>
      <c r="F475" s="11" t="str">
        <f>VLOOKUP(D475,[1]owssvr!$A$3:$AR$381,4,FALSE)</f>
        <v>GP26</v>
      </c>
      <c r="G475" s="11" t="str">
        <f>VLOOKUP(D475,[1]owssvr!$A$3:$AR$381,2,FALSE)</f>
        <v>Budowa obwodnicy m. Myślibórz w ciągu dr .kr. nr 26</v>
      </c>
      <c r="H475" s="11" t="str">
        <f>VLOOKUP(D475,[1]owssvr!$A$3:$AR$381,3,FALSE)</f>
        <v>104. Budowa obwodnicy m. Myślibórz w ciągu dk. nr 26</v>
      </c>
      <c r="I475" s="11"/>
      <c r="J475" s="11" t="str">
        <f>VLOOKUP(D475,[1]owssvr!$A$3:$AR$381,15,FALSE)</f>
        <v>Przygotowanie</v>
      </c>
      <c r="K475" s="12" t="e">
        <f t="shared" si="13"/>
        <v>#REF!</v>
      </c>
      <c r="L475" s="12" t="e">
        <f>VLOOKUP(D475,[1]owssvr!$A$3:$AR$381,16,FALSE)</f>
        <v>#REF!</v>
      </c>
      <c r="M475" s="12" t="e">
        <f>VLOOKUP(D475,[1]owssvr!$A$3:$AR$381,18,FALSE)</f>
        <v>#REF!</v>
      </c>
      <c r="N475" s="12">
        <f>VLOOKUP(D475,[1]owssvr!$A$3:$AR$381,20,FALSE)</f>
        <v>3.4</v>
      </c>
      <c r="O475" s="12" t="e">
        <f>VLOOKUP(D475,[1]owssvr!$A$3:$AR$381,22,FALSE)</f>
        <v>#REF!</v>
      </c>
      <c r="P475" s="13" t="e">
        <f>VLOOKUP(D475,[1]owssvr!$A$3:$AR$381,24,FALSE)</f>
        <v>#REF!</v>
      </c>
      <c r="Q475" s="13" t="e">
        <f>VLOOKUP(D475,[1]owssvr!$A$3:$AR$381,25,FALSE)</f>
        <v>#REF!</v>
      </c>
      <c r="R475" s="13"/>
      <c r="S475" s="13">
        <f>VLOOKUP(D475,[1]owssvr!$A$3:$AR$381,28,FALSE)</f>
        <v>44165</v>
      </c>
      <c r="T475" s="11"/>
      <c r="U475" s="14" t="str">
        <f>VLOOKUP(D475,[1]owssvr!$A$3:$AL$381,38,FALSE)</f>
        <v>1 - most, 3 - przepusty</v>
      </c>
      <c r="V475" s="76"/>
      <c r="W475" s="101"/>
      <c r="X475" s="101"/>
      <c r="Y475" s="102"/>
      <c r="Z475" s="102"/>
      <c r="AA475" s="103"/>
    </row>
    <row r="476" spans="1:27" ht="60.75" hidden="1" thickTop="1" x14ac:dyDescent="0.25">
      <c r="A476" s="34">
        <v>468</v>
      </c>
      <c r="B476" s="11"/>
      <c r="C476" s="32"/>
      <c r="D476" s="37">
        <v>196</v>
      </c>
      <c r="E476" s="11" t="str">
        <f>VLOOKUP(D476,[1]owssvr!$A$3:$AR$381,6,FALSE)</f>
        <v>Szczecin</v>
      </c>
      <c r="F476" s="11" t="str">
        <f>VLOOKUP(D476,[1]owssvr!$A$3:$AR$381,4,FALSE)</f>
        <v>S10</v>
      </c>
      <c r="G476" s="11" t="str">
        <f>VLOOKUP(D476,[1]owssvr!$A$3:$AR$381,2,FALSE)</f>
        <v>01. węzeł „Szczecin Kijewo” /bez węzła/ - węzeł „Szczecin Zdunowo”</v>
      </c>
      <c r="H476" s="11" t="str">
        <f>VLOOKUP(D476,[1]owssvr!$A$3:$AR$381,3,FALSE)</f>
        <v>046. S10 od A6 (Szczecin) - Piła - Bydgoszcz - Toruń - Płońsk (S7), odc. Szczecin - Piła</v>
      </c>
      <c r="I476" s="11"/>
      <c r="J476" s="11" t="str">
        <f>VLOOKUP(D476,[1]owssvr!$A$3:$AR$381,15,FALSE)</f>
        <v>Przygotowanie</v>
      </c>
      <c r="K476" s="12" t="e">
        <f t="shared" si="13"/>
        <v>#REF!</v>
      </c>
      <c r="L476" s="12" t="e">
        <f>VLOOKUP(D476,[1]owssvr!$A$3:$AR$381,16,FALSE)</f>
        <v>#REF!</v>
      </c>
      <c r="M476" s="12">
        <v>6</v>
      </c>
      <c r="N476" s="12" t="e">
        <f>VLOOKUP(D476,[1]owssvr!$A$3:$AR$381,20,FALSE)</f>
        <v>#REF!</v>
      </c>
      <c r="O476" s="12" t="e">
        <f>VLOOKUP(D476,[1]owssvr!$A$3:$AR$381,22,FALSE)</f>
        <v>#REF!</v>
      </c>
      <c r="P476" s="13" t="e">
        <f>VLOOKUP(D476,[1]owssvr!$A$3:$AR$381,24,FALSE)</f>
        <v>#REF!</v>
      </c>
      <c r="Q476" s="13" t="e">
        <f>VLOOKUP(D476,[1]owssvr!$A$3:$AR$381,25,FALSE)</f>
        <v>#REF!</v>
      </c>
      <c r="R476" s="13"/>
      <c r="S476" s="13" t="str">
        <f>VLOOKUP(D476,[1]owssvr!$A$3:$AR$381,28,FALSE)</f>
        <v>2025-04-16</v>
      </c>
      <c r="T476" s="11"/>
      <c r="U476" s="14" t="str">
        <f>VLOOKUP(D476,[1]owssvr!$A$3:$AL$381,38,FALSE)</f>
        <v>5 -wiadukty, 1 - most</v>
      </c>
      <c r="V476" s="76"/>
      <c r="W476" s="101"/>
      <c r="X476" s="101"/>
      <c r="Y476" s="102"/>
      <c r="Z476" s="102"/>
      <c r="AA476" s="103"/>
    </row>
    <row r="477" spans="1:27" ht="45.75" hidden="1" thickTop="1" x14ac:dyDescent="0.25">
      <c r="A477" s="34">
        <v>469</v>
      </c>
      <c r="B477" s="11"/>
      <c r="C477" s="32"/>
      <c r="D477" s="37">
        <v>198</v>
      </c>
      <c r="E477" s="11" t="str">
        <f>VLOOKUP(D477,[1]owssvr!$A$3:$AR$381,6,FALSE)</f>
        <v>Szczecin</v>
      </c>
      <c r="F477" s="11" t="str">
        <f>VLOOKUP(D477,[1]owssvr!$A$3:$AR$381,4,FALSE)</f>
        <v>S10</v>
      </c>
      <c r="G477" s="11" t="str">
        <f>VLOOKUP(D477,[1]owssvr!$A$3:$AR$381,2,FALSE)</f>
        <v>02. węzeł „Stargard Szczeciński Wschód” /bez węzła/ - węzeł „Recz”</v>
      </c>
      <c r="H477" s="11" t="str">
        <f>VLOOKUP(D477,[1]owssvr!$A$3:$AR$381,3,FALSE)</f>
        <v>046. S10 od A6 (Szczecin) - Piła - Bydgoszcz - Toruń - Płońsk (S7), odc. Szczecin - Piła</v>
      </c>
      <c r="I477" s="11"/>
      <c r="J477" s="11" t="str">
        <f>VLOOKUP(D477,[1]owssvr!$A$3:$AR$381,15,FALSE)</f>
        <v>Przygotowanie</v>
      </c>
      <c r="K477" s="12" t="e">
        <f t="shared" si="13"/>
        <v>#REF!</v>
      </c>
      <c r="L477" s="12" t="e">
        <f>VLOOKUP(D477,[1]owssvr!$A$3:$AR$381,16,FALSE)</f>
        <v>#REF!</v>
      </c>
      <c r="M477" s="12">
        <f>VLOOKUP(D477,[1]owssvr!$A$3:$AR$381,18,FALSE)</f>
        <v>31.16</v>
      </c>
      <c r="N477" s="12" t="e">
        <f>VLOOKUP(D477,[1]owssvr!$A$3:$AR$381,20,FALSE)</f>
        <v>#REF!</v>
      </c>
      <c r="O477" s="12" t="e">
        <f>VLOOKUP(D477,[1]owssvr!$A$3:$AR$381,22,FALSE)</f>
        <v>#REF!</v>
      </c>
      <c r="P477" s="13" t="e">
        <f>VLOOKUP(D477,[1]owssvr!$A$3:$AR$381,24,FALSE)</f>
        <v>#REF!</v>
      </c>
      <c r="Q477" s="13" t="e">
        <f>VLOOKUP(D477,[1]owssvr!$A$3:$AR$381,25,FALSE)</f>
        <v>#REF!</v>
      </c>
      <c r="R477" s="13"/>
      <c r="S477" s="13">
        <f>VLOOKUP(D477,[1]owssvr!$A$3:$AR$381,28,FALSE)</f>
        <v>45763</v>
      </c>
      <c r="T477" s="11"/>
      <c r="U477" s="14" t="str">
        <f>VLOOKUP(D477,[1]owssvr!$A$3:$AL$381,38,FALSE)</f>
        <v>15 - wiadukty, 3 - mosty, 6 - przejścia dla zwierząt, 9 - przepusty</v>
      </c>
      <c r="V477" s="76"/>
      <c r="W477" s="101"/>
      <c r="X477" s="101"/>
      <c r="Y477" s="102"/>
      <c r="Z477" s="102"/>
      <c r="AA477" s="103"/>
    </row>
    <row r="478" spans="1:27" ht="45.75" hidden="1" thickTop="1" x14ac:dyDescent="0.25">
      <c r="A478" s="34">
        <v>470</v>
      </c>
      <c r="B478" s="11"/>
      <c r="C478" s="32"/>
      <c r="D478" s="37">
        <v>199</v>
      </c>
      <c r="E478" s="11" t="str">
        <f>VLOOKUP(D478,[1]owssvr!$A$3:$AR$381,6,FALSE)</f>
        <v>Szczecin</v>
      </c>
      <c r="F478" s="11" t="str">
        <f>VLOOKUP(D478,[1]owssvr!$A$3:$AR$381,4,FALSE)</f>
        <v>S10</v>
      </c>
      <c r="G478" s="11" t="str">
        <f>VLOOKUP(D478,[1]owssvr!$A$3:$AR$381,2,FALSE)</f>
        <v>03. węzeł „Recz” /bez węzła/ - węzeł „Łowicz Wałecki”</v>
      </c>
      <c r="H478" s="11" t="str">
        <f>VLOOKUP(D478,[1]owssvr!$A$3:$AR$381,3,FALSE)</f>
        <v>046. S10 od A6 (Szczecin) - Piła - Bydgoszcz - Toruń - Płońsk (S7), odc. Szczecin - Piła</v>
      </c>
      <c r="I478" s="11"/>
      <c r="J478" s="11" t="str">
        <f>VLOOKUP(D478,[1]owssvr!$A$3:$AR$381,15,FALSE)</f>
        <v>Przygotowanie</v>
      </c>
      <c r="K478" s="12" t="e">
        <f t="shared" si="13"/>
        <v>#REF!</v>
      </c>
      <c r="L478" s="12" t="e">
        <f>VLOOKUP(D478,[1]owssvr!$A$3:$AR$381,16,FALSE)</f>
        <v>#REF!</v>
      </c>
      <c r="M478" s="12">
        <f>VLOOKUP(D478,[1]owssvr!$A$3:$AR$381,18,FALSE)</f>
        <v>34.5</v>
      </c>
      <c r="N478" s="12" t="e">
        <f>VLOOKUP(D478,[1]owssvr!$A$3:$AR$381,20,FALSE)</f>
        <v>#REF!</v>
      </c>
      <c r="O478" s="12" t="e">
        <f>VLOOKUP(D478,[1]owssvr!$A$3:$AR$381,22,FALSE)</f>
        <v>#REF!</v>
      </c>
      <c r="P478" s="13" t="e">
        <f>VLOOKUP(D478,[1]owssvr!$A$3:$AR$381,24,FALSE)</f>
        <v>#REF!</v>
      </c>
      <c r="Q478" s="13" t="e">
        <f>VLOOKUP(D478,[1]owssvr!$A$3:$AR$381,25,FALSE)</f>
        <v>#REF!</v>
      </c>
      <c r="R478" s="13"/>
      <c r="S478" s="13">
        <f>VLOOKUP(D478,[1]owssvr!$A$3:$AR$381,28,FALSE)</f>
        <v>45763</v>
      </c>
      <c r="T478" s="11"/>
      <c r="U478" s="14" t="str">
        <f>VLOOKUP(D478,[1]owssvr!$A$3:$AL$381,38,FALSE)</f>
        <v>20 - wiadukty, 1 - tunel, 2 - mosty, 10 - przejścia dla zwierząt, 14 - przepusty</v>
      </c>
      <c r="V478" s="76"/>
      <c r="W478" s="101"/>
      <c r="X478" s="101"/>
      <c r="Y478" s="102"/>
      <c r="Z478" s="102"/>
      <c r="AA478" s="103"/>
    </row>
    <row r="479" spans="1:27" ht="45.75" hidden="1" thickTop="1" x14ac:dyDescent="0.25">
      <c r="A479" s="34">
        <v>471</v>
      </c>
      <c r="B479" s="11"/>
      <c r="C479" s="32"/>
      <c r="D479" s="37">
        <v>200</v>
      </c>
      <c r="E479" s="11" t="str">
        <f>VLOOKUP(D479,[1]owssvr!$A$3:$AR$381,6,FALSE)</f>
        <v>Szczecin</v>
      </c>
      <c r="F479" s="11" t="str">
        <f>VLOOKUP(D479,[1]owssvr!$A$3:$AR$381,4,FALSE)</f>
        <v>S10</v>
      </c>
      <c r="G479" s="11" t="str">
        <f>VLOOKUP(D479,[1]owssvr!$A$3:$AR$381,2,FALSE)</f>
        <v>04. węzeł „Łowicz Wałecki” /bez węzła/ - węzeł „Mirosławiec”</v>
      </c>
      <c r="H479" s="11" t="str">
        <f>VLOOKUP(D479,[1]owssvr!$A$3:$AR$381,3,FALSE)</f>
        <v>046. S10 od A6 (Szczecin) - Piła - Bydgoszcz - Toruń - Płońsk (S7), odc. Szczecin - Piła</v>
      </c>
      <c r="I479" s="11"/>
      <c r="J479" s="11" t="str">
        <f>VLOOKUP(D479,[1]owssvr!$A$3:$AR$381,15,FALSE)</f>
        <v>Przygotowanie</v>
      </c>
      <c r="K479" s="12" t="e">
        <f t="shared" si="13"/>
        <v>#REF!</v>
      </c>
      <c r="L479" s="12" t="e">
        <f>VLOOKUP(D479,[1]owssvr!$A$3:$AR$381,16,FALSE)</f>
        <v>#REF!</v>
      </c>
      <c r="M479" s="12">
        <f>VLOOKUP(D479,[1]owssvr!$A$3:$AR$381,18,FALSE)</f>
        <v>6.7</v>
      </c>
      <c r="N479" s="12" t="e">
        <f>VLOOKUP(D479,[1]owssvr!$A$3:$AR$381,20,FALSE)</f>
        <v>#REF!</v>
      </c>
      <c r="O479" s="12" t="e">
        <f>VLOOKUP(D479,[1]owssvr!$A$3:$AR$381,22,FALSE)</f>
        <v>#REF!</v>
      </c>
      <c r="P479" s="13" t="e">
        <f>VLOOKUP(D479,[1]owssvr!$A$3:$AR$381,24,FALSE)</f>
        <v>#REF!</v>
      </c>
      <c r="Q479" s="13" t="e">
        <f>VLOOKUP(D479,[1]owssvr!$A$3:$AR$381,25,FALSE)</f>
        <v>#REF!</v>
      </c>
      <c r="R479" s="13"/>
      <c r="S479" s="13">
        <f>VLOOKUP(D479,[1]owssvr!$A$3:$AR$381,28,FALSE)</f>
        <v>45763</v>
      </c>
      <c r="T479" s="11"/>
      <c r="U479" s="14" t="str">
        <f>VLOOKUP(D479,[1]owssvr!$A$3:$AL$381,38,FALSE)</f>
        <v>5 - wiadukty, 2 - przejścia dla zwierząt, 2 - przepusty</v>
      </c>
      <c r="V479" s="76"/>
      <c r="W479" s="101"/>
      <c r="X479" s="101"/>
      <c r="Y479" s="102"/>
      <c r="Z479" s="102"/>
      <c r="AA479" s="103"/>
    </row>
    <row r="480" spans="1:27" ht="60.75" hidden="1" thickTop="1" x14ac:dyDescent="0.25">
      <c r="A480" s="34">
        <v>472</v>
      </c>
      <c r="B480" s="11"/>
      <c r="C480" s="32"/>
      <c r="D480" s="37">
        <v>201</v>
      </c>
      <c r="E480" s="11" t="str">
        <f>VLOOKUP(D480,[1]owssvr!$A$3:$AR$381,6,FALSE)</f>
        <v>Szczecin</v>
      </c>
      <c r="F480" s="11" t="str">
        <f>VLOOKUP(D480,[1]owssvr!$A$3:$AR$381,4,FALSE)</f>
        <v>S10</v>
      </c>
      <c r="G480" s="11" t="str">
        <f>VLOOKUP(D480,[1]owssvr!$A$3:$AR$381,2,FALSE)</f>
        <v>05. węzeł „Mirosławiec” /bez węzła/ - węzeł „Wałcz Zachód” /bez węzła/</v>
      </c>
      <c r="H480" s="11" t="str">
        <f>VLOOKUP(D480,[1]owssvr!$A$3:$AR$381,3,FALSE)</f>
        <v>046. S10 od A6 (Szczecin) - Piła - Bydgoszcz - Toruń - Płońsk (S7), odc. Szczecin - Piła</v>
      </c>
      <c r="I480" s="11"/>
      <c r="J480" s="11" t="str">
        <f>VLOOKUP(D480,[1]owssvr!$A$3:$AR$381,15,FALSE)</f>
        <v>Przygotowanie</v>
      </c>
      <c r="K480" s="12" t="e">
        <f t="shared" si="13"/>
        <v>#REF!</v>
      </c>
      <c r="L480" s="12" t="e">
        <f>VLOOKUP(D480,[1]owssvr!$A$3:$AR$381,16,FALSE)</f>
        <v>#REF!</v>
      </c>
      <c r="M480" s="12">
        <f>VLOOKUP(D480,[1]owssvr!$A$3:$AR$381,18,FALSE)</f>
        <v>21.86</v>
      </c>
      <c r="N480" s="12" t="e">
        <f>VLOOKUP(D480,[1]owssvr!$A$3:$AR$381,20,FALSE)</f>
        <v>#REF!</v>
      </c>
      <c r="O480" s="12" t="e">
        <f>VLOOKUP(D480,[1]owssvr!$A$3:$AR$381,22,FALSE)</f>
        <v>#REF!</v>
      </c>
      <c r="P480" s="13" t="e">
        <f>VLOOKUP(D480,[1]owssvr!$A$3:$AR$381,24,FALSE)</f>
        <v>#REF!</v>
      </c>
      <c r="Q480" s="13" t="e">
        <f>VLOOKUP(D480,[1]owssvr!$A$3:$AR$381,25,FALSE)</f>
        <v>#REF!</v>
      </c>
      <c r="R480" s="13"/>
      <c r="S480" s="13" t="str">
        <f>VLOOKUP(D480,[1]owssvr!$A$3:$AR$381,28,FALSE)</f>
        <v>2025-04-16</v>
      </c>
      <c r="T480" s="11"/>
      <c r="U480" s="14" t="str">
        <f>VLOOKUP(D480,[1]owssvr!$A$3:$AL$381,38,FALSE)</f>
        <v>9 - wiadukty, 7 - przejścia dla zwierząt, 10 - przepusty</v>
      </c>
      <c r="V480" s="76"/>
      <c r="W480" s="101"/>
      <c r="X480" s="101"/>
      <c r="Y480" s="102"/>
      <c r="Z480" s="102"/>
      <c r="AA480" s="103"/>
    </row>
    <row r="481" spans="1:27" ht="60.75" hidden="1" thickTop="1" x14ac:dyDescent="0.25">
      <c r="A481" s="34">
        <v>473</v>
      </c>
      <c r="B481" s="11"/>
      <c r="C481" s="32"/>
      <c r="D481" s="37">
        <v>202</v>
      </c>
      <c r="E481" s="11" t="str">
        <f>VLOOKUP(D481,[1]owssvr!$A$3:$AR$381,6,FALSE)</f>
        <v>Szczecin</v>
      </c>
      <c r="F481" s="11" t="str">
        <f>VLOOKUP(D481,[1]owssvr!$A$3:$AR$381,4,FALSE)</f>
        <v>S10</v>
      </c>
      <c r="G481" s="11" t="str">
        <f>VLOOKUP(D481,[1]owssvr!$A$3:$AR$381,2,FALSE)</f>
        <v>06. Wałcz (węzeł „Witankowo” /bez węzła/) - węzeł „Piła Północ”</v>
      </c>
      <c r="H481" s="11" t="str">
        <f>VLOOKUP(D481,[1]owssvr!$A$3:$AR$381,3,FALSE)</f>
        <v>046. S10 od A6 (Szczecin) - Piła - Bydgoszcz - Toruń - Płońsk (S7), odc. Szczecin - Piła</v>
      </c>
      <c r="I481" s="11"/>
      <c r="J481" s="11" t="str">
        <f>VLOOKUP(D481,[1]owssvr!$A$3:$AR$381,15,FALSE)</f>
        <v>Przygotowanie</v>
      </c>
      <c r="K481" s="12" t="e">
        <f t="shared" si="13"/>
        <v>#REF!</v>
      </c>
      <c r="L481" s="12" t="e">
        <f>VLOOKUP(D481,[1]owssvr!$A$3:$AR$381,16,FALSE)</f>
        <v>#REF!</v>
      </c>
      <c r="M481" s="12">
        <f>VLOOKUP(D481,[1]owssvr!$A$3:$AR$381,18,FALSE)</f>
        <v>13.5</v>
      </c>
      <c r="N481" s="12" t="e">
        <f>VLOOKUP(D481,[1]owssvr!$A$3:$AR$381,20,FALSE)</f>
        <v>#REF!</v>
      </c>
      <c r="O481" s="12" t="e">
        <f>VLOOKUP(D481,[1]owssvr!$A$3:$AR$381,22,FALSE)</f>
        <v>#REF!</v>
      </c>
      <c r="P481" s="13" t="e">
        <f>VLOOKUP(D481,[1]owssvr!$A$3:$AR$381,24,FALSE)</f>
        <v>#REF!</v>
      </c>
      <c r="Q481" s="13" t="e">
        <f>VLOOKUP(D481,[1]owssvr!$A$3:$AR$381,25,FALSE)</f>
        <v>#REF!</v>
      </c>
      <c r="R481" s="13"/>
      <c r="S481" s="13">
        <f>VLOOKUP(D481,[1]owssvr!$A$3:$AR$381,28,FALSE)</f>
        <v>45763</v>
      </c>
      <c r="T481" s="11"/>
      <c r="U481" s="14" t="str">
        <f>VLOOKUP(D481,[1]owssvr!$A$3:$AL$381,38,FALSE)</f>
        <v>10 - wiadukty, 1 - most, 3- przejścia dla zwierząt, 4 - przepusty</v>
      </c>
      <c r="V481" s="76"/>
      <c r="W481" s="101"/>
      <c r="X481" s="101"/>
      <c r="Y481" s="102"/>
      <c r="Z481" s="102"/>
      <c r="AA481" s="103"/>
    </row>
    <row r="482" spans="1:27" ht="45.75" hidden="1" thickTop="1" x14ac:dyDescent="0.25">
      <c r="A482" s="34">
        <v>474</v>
      </c>
      <c r="B482" s="11"/>
      <c r="C482" s="32"/>
      <c r="D482" s="37">
        <v>246</v>
      </c>
      <c r="E482" s="11" t="str">
        <f>VLOOKUP(D482,[1]owssvr!$A$3:$AR$381,6,FALSE)</f>
        <v>Szczecin</v>
      </c>
      <c r="F482" s="11" t="str">
        <f>VLOOKUP(D482,[1]owssvr!$A$3:$AR$381,4,FALSE)</f>
        <v>GP20</v>
      </c>
      <c r="G482" s="11" t="str">
        <f>VLOOKUP(D482,[1]owssvr!$A$3:$AR$381,2,FALSE)</f>
        <v>Budowa obwodnicy m. Węgorzyno w ciągu dr.kr. nr 20</v>
      </c>
      <c r="H482" s="11" t="str">
        <f>VLOOKUP(D482,[1]owssvr!$A$3:$AR$381,3,FALSE)</f>
        <v>101. Budowa obwodnicy m. Węgorzyno w ciągu dr.kr. nr 20</v>
      </c>
      <c r="I482" s="11"/>
      <c r="J482" s="11" t="str">
        <f>VLOOKUP(D482,[1]owssvr!$A$3:$AR$381,15,FALSE)</f>
        <v>Przygotowanie</v>
      </c>
      <c r="K482" s="12" t="e">
        <f t="shared" si="13"/>
        <v>#REF!</v>
      </c>
      <c r="L482" s="12" t="e">
        <f>VLOOKUP(D482,[1]owssvr!$A$3:$AR$381,16,FALSE)</f>
        <v>#REF!</v>
      </c>
      <c r="M482" s="12" t="e">
        <f>VLOOKUP(D482,[1]owssvr!$A$3:$AR$381,18,FALSE)</f>
        <v>#REF!</v>
      </c>
      <c r="N482" s="12">
        <f>VLOOKUP(D482,[1]owssvr!$A$3:$AR$381,20,FALSE)</f>
        <v>0.96</v>
      </c>
      <c r="O482" s="12" t="e">
        <f>VLOOKUP(D482,[1]owssvr!$A$3:$AR$381,22,FALSE)</f>
        <v>#REF!</v>
      </c>
      <c r="P482" s="13" t="e">
        <f>VLOOKUP(D482,[1]owssvr!$A$3:$AR$381,24,FALSE)</f>
        <v>#REF!</v>
      </c>
      <c r="Q482" s="13" t="e">
        <f>VLOOKUP(D482,[1]owssvr!$A$3:$AR$381,25,FALSE)</f>
        <v>#REF!</v>
      </c>
      <c r="R482" s="13"/>
      <c r="S482" s="13">
        <f>VLOOKUP(D482,[1]owssvr!$A$3:$AR$381,28,FALSE)</f>
        <v>44377</v>
      </c>
      <c r="T482" s="11"/>
      <c r="U482" s="14" t="str">
        <f>VLOOKUP(D482,[1]owssvr!$A$3:$AL$381,38,FALSE)</f>
        <v>0</v>
      </c>
      <c r="V482" s="76"/>
      <c r="W482" s="101"/>
      <c r="X482" s="101"/>
      <c r="Y482" s="102"/>
      <c r="Z482" s="102"/>
      <c r="AA482" s="103"/>
    </row>
    <row r="483" spans="1:27" ht="45.75" hidden="1" thickTop="1" x14ac:dyDescent="0.25">
      <c r="A483" s="34">
        <v>475</v>
      </c>
      <c r="B483" s="11"/>
      <c r="C483" s="32"/>
      <c r="D483" s="37">
        <v>247</v>
      </c>
      <c r="E483" s="11" t="str">
        <f>VLOOKUP(D483,[1]owssvr!$A$3:$AR$381,6,FALSE)</f>
        <v>Szczecin</v>
      </c>
      <c r="F483" s="11" t="str">
        <f>VLOOKUP(D483,[1]owssvr!$A$3:$AR$381,4,FALSE)</f>
        <v>GP31</v>
      </c>
      <c r="G483" s="11" t="str">
        <f>VLOOKUP(D483,[1]owssvr!$A$3:$AR$381,2,FALSE)</f>
        <v>Budowa obwodnicy Gryfina w ciągu drogi nr 31</v>
      </c>
      <c r="H483" s="11" t="str">
        <f>VLOOKUP(D483,[1]owssvr!$A$3:$AR$381,3,FALSE)</f>
        <v>109. Budowa obwodnicy Gryfina w ciągu drogi nr 31</v>
      </c>
      <c r="I483" s="11"/>
      <c r="J483" s="11" t="str">
        <f>VLOOKUP(D483,[1]owssvr!$A$3:$AR$381,15,FALSE)</f>
        <v>Przygotowanie</v>
      </c>
      <c r="K483" s="12" t="e">
        <f t="shared" si="13"/>
        <v>#REF!</v>
      </c>
      <c r="L483" s="12" t="e">
        <f>VLOOKUP(D483,[1]owssvr!$A$3:$AR$381,16,FALSE)</f>
        <v>#REF!</v>
      </c>
      <c r="M483" s="12" t="e">
        <f>VLOOKUP(D483,[1]owssvr!$A$3:$AR$381,18,FALSE)</f>
        <v>#REF!</v>
      </c>
      <c r="N483" s="12">
        <f>VLOOKUP(D483,[1]owssvr!$A$3:$AR$381,20,FALSE)</f>
        <v>5.6</v>
      </c>
      <c r="O483" s="12" t="e">
        <f>VLOOKUP(D483,[1]owssvr!$A$3:$AR$381,22,FALSE)</f>
        <v>#REF!</v>
      </c>
      <c r="P483" s="13" t="e">
        <f>VLOOKUP(D483,[1]owssvr!$A$3:$AR$381,24,FALSE)</f>
        <v>#REF!</v>
      </c>
      <c r="Q483" s="13" t="e">
        <f>VLOOKUP(D483,[1]owssvr!$A$3:$AR$381,25,FALSE)</f>
        <v>#REF!</v>
      </c>
      <c r="R483" s="13"/>
      <c r="S483" s="13">
        <f>VLOOKUP(D483,[1]owssvr!$A$3:$AR$381,28,FALSE)</f>
        <v>45169</v>
      </c>
      <c r="T483" s="11"/>
      <c r="U483" s="14" t="str">
        <f>VLOOKUP(D483,[1]owssvr!$A$3:$AL$381,38,FALSE)</f>
        <v>7 - przejścia dla zwierząt, 3 - przejazdy gospodarcze</v>
      </c>
      <c r="V483" s="76"/>
      <c r="W483" s="101"/>
      <c r="X483" s="101"/>
      <c r="Y483" s="102"/>
      <c r="Z483" s="102"/>
      <c r="AA483" s="103"/>
    </row>
    <row r="484" spans="1:27" ht="45.75" hidden="1" thickTop="1" x14ac:dyDescent="0.25">
      <c r="A484" s="34">
        <v>476</v>
      </c>
      <c r="B484" s="11"/>
      <c r="C484" s="32"/>
      <c r="D484" s="37">
        <v>249</v>
      </c>
      <c r="E484" s="11" t="str">
        <f>VLOOKUP(D484,[1]owssvr!$A$3:$AR$381,6,FALSE)</f>
        <v>Szczecin</v>
      </c>
      <c r="F484" s="11" t="str">
        <f>VLOOKUP(D484,[1]owssvr!$A$3:$AR$381,4,FALSE)</f>
        <v>S11</v>
      </c>
      <c r="G484" s="11" t="str">
        <f>VLOOKUP(D484,[1]owssvr!$A$3:$AR$381,2,FALSE)</f>
        <v>1. węzeł "Koszalin Zachód” /bez węzła/ - węzeł „Bobolice"</v>
      </c>
      <c r="H484" s="11" t="str">
        <f>VLOOKUP(D484,[1]owssvr!$A$3:$AR$381,3,FALSE)</f>
        <v>0485. Budowa drogi S11 na odcinku Koszalin-Szczecinek</v>
      </c>
      <c r="I484" s="11"/>
      <c r="J484" s="11" t="str">
        <f>VLOOKUP(D484,[1]owssvr!$A$3:$AR$381,15,FALSE)</f>
        <v>Przygotowanie</v>
      </c>
      <c r="K484" s="12" t="e">
        <f t="shared" si="13"/>
        <v>#REF!</v>
      </c>
      <c r="L484" s="12" t="e">
        <f>VLOOKUP(D484,[1]owssvr!$A$3:$AR$381,16,FALSE)</f>
        <v>#REF!</v>
      </c>
      <c r="M484" s="12">
        <f>VLOOKUP(D484,[1]owssvr!$A$3:$AR$381,18,FALSE)</f>
        <v>47.7</v>
      </c>
      <c r="N484" s="12" t="e">
        <f>VLOOKUP(D484,[1]owssvr!$A$3:$AR$381,20,FALSE)</f>
        <v>#REF!</v>
      </c>
      <c r="O484" s="12" t="e">
        <f>VLOOKUP(D484,[1]owssvr!$A$3:$AR$381,22,FALSE)</f>
        <v>#REF!</v>
      </c>
      <c r="P484" s="13" t="e">
        <f>VLOOKUP(D484,[1]owssvr!$A$3:$AR$381,24,FALSE)</f>
        <v>#REF!</v>
      </c>
      <c r="Q484" s="13" t="e">
        <f>VLOOKUP(D484,[1]owssvr!$A$3:$AR$381,25,FALSE)</f>
        <v>#REF!</v>
      </c>
      <c r="R484" s="13"/>
      <c r="S484" s="13">
        <f>VLOOKUP(D484,[1]owssvr!$A$3:$AR$381,28,FALSE)</f>
        <v>45199</v>
      </c>
      <c r="T484" s="11"/>
      <c r="U484" s="14" t="str">
        <f>VLOOKUP(D484,[1]owssvr!$A$3:$AL$381,38,FALSE)</f>
        <v>23 - wiadukty, 3 - most, 1 -estakada, 2 - przejścia dla zwierząt</v>
      </c>
      <c r="V484" s="76"/>
      <c r="W484" s="101"/>
      <c r="X484" s="101"/>
      <c r="Y484" s="102"/>
      <c r="Z484" s="102"/>
      <c r="AA484" s="103"/>
    </row>
    <row r="485" spans="1:27" ht="60.75" hidden="1" thickTop="1" x14ac:dyDescent="0.25">
      <c r="A485" s="34">
        <v>477</v>
      </c>
      <c r="B485" s="11"/>
      <c r="C485" s="32"/>
      <c r="D485" s="37">
        <v>250</v>
      </c>
      <c r="E485" s="11" t="str">
        <f>VLOOKUP(D485,[1]owssvr!$A$3:$AR$381,6,FALSE)</f>
        <v>Szczecin</v>
      </c>
      <c r="F485" s="11" t="str">
        <f>VLOOKUP(D485,[1]owssvr!$A$3:$AR$381,4,FALSE)</f>
        <v>S11</v>
      </c>
      <c r="G485" s="11" t="str">
        <f>VLOOKUP(D485,[1]owssvr!$A$3:$AR$381,2,FALSE)</f>
        <v>2. węzeł "Bobolice" /bez węzła/ - węzeł „Szczecinek Północ” /bez węzła/</v>
      </c>
      <c r="H485" s="11" t="str">
        <f>VLOOKUP(D485,[1]owssvr!$A$3:$AR$381,3,FALSE)</f>
        <v>0485. Budowa drogi S11 na odcinku Koszalin-Szczecinek</v>
      </c>
      <c r="I485" s="11"/>
      <c r="J485" s="11" t="str">
        <f>VLOOKUP(D485,[1]owssvr!$A$3:$AR$381,15,FALSE)</f>
        <v>Przygotowanie</v>
      </c>
      <c r="K485" s="12" t="e">
        <f t="shared" si="13"/>
        <v>#REF!</v>
      </c>
      <c r="L485" s="12" t="e">
        <f>VLOOKUP(D485,[1]owssvr!$A$3:$AR$381,16,FALSE)</f>
        <v>#REF!</v>
      </c>
      <c r="M485" s="12">
        <v>25</v>
      </c>
      <c r="N485" s="12" t="e">
        <f>VLOOKUP(D485,[1]owssvr!$A$3:$AR$381,20,FALSE)</f>
        <v>#REF!</v>
      </c>
      <c r="O485" s="12" t="e">
        <f>VLOOKUP(D485,[1]owssvr!$A$3:$AR$381,22,FALSE)</f>
        <v>#REF!</v>
      </c>
      <c r="P485" s="13" t="e">
        <f>VLOOKUP(D485,[1]owssvr!$A$3:$AR$381,24,FALSE)</f>
        <v>#REF!</v>
      </c>
      <c r="Q485" s="13" t="e">
        <f>VLOOKUP(D485,[1]owssvr!$A$3:$AR$381,25,FALSE)</f>
        <v>#REF!</v>
      </c>
      <c r="R485" s="13"/>
      <c r="S485" s="13" t="str">
        <f>VLOOKUP(D485,[1]owssvr!$A$3:$AR$381,28,FALSE)</f>
        <v>2023-09-30</v>
      </c>
      <c r="T485" s="11"/>
      <c r="U485" s="14" t="str">
        <f>VLOOKUP(D485,[1]owssvr!$A$3:$AL$381,38,FALSE)</f>
        <v>11 - wiadukty, 10 - przejścia dla zwierząt</v>
      </c>
      <c r="V485" s="76"/>
      <c r="W485" s="101"/>
      <c r="X485" s="101"/>
      <c r="Y485" s="102"/>
      <c r="Z485" s="102"/>
      <c r="AA485" s="103"/>
    </row>
    <row r="486" spans="1:27" ht="45.75" hidden="1" thickTop="1" x14ac:dyDescent="0.25">
      <c r="A486" s="34">
        <v>478</v>
      </c>
      <c r="B486" s="11"/>
      <c r="C486" s="32"/>
      <c r="D486" s="37">
        <v>251</v>
      </c>
      <c r="E486" s="11" t="str">
        <f>VLOOKUP(D486,[1]owssvr!$A$3:$AR$381,6,FALSE)</f>
        <v>Szczecin</v>
      </c>
      <c r="F486" s="11" t="str">
        <f>VLOOKUP(D486,[1]owssvr!$A$3:$AR$381,4,FALSE)</f>
        <v>S3</v>
      </c>
      <c r="G486" s="11" t="str">
        <f>VLOOKUP(D486,[1]owssvr!$A$3:$AR$381,2,FALSE)</f>
        <v>Budowa drogi S3 na odcinku Świnoujście - Troszyn</v>
      </c>
      <c r="H486" s="11" t="str">
        <f>VLOOKUP(D486,[1]owssvr!$A$3:$AR$381,3,FALSE)</f>
        <v>009. Budowa drogi S3 na odcinku Świnoujście - Troszyn</v>
      </c>
      <c r="I486" s="11"/>
      <c r="J486" s="11" t="str">
        <f>VLOOKUP(D486,[1]owssvr!$A$3:$AR$381,15,FALSE)</f>
        <v>Przygotowanie</v>
      </c>
      <c r="K486" s="12" t="e">
        <f t="shared" si="13"/>
        <v>#REF!</v>
      </c>
      <c r="L486" s="12" t="e">
        <f>VLOOKUP(D486,[1]owssvr!$A$3:$AR$381,16,FALSE)</f>
        <v>#REF!</v>
      </c>
      <c r="M486" s="12">
        <f>VLOOKUP(D486,[1]owssvr!$A$3:$AR$381,18,FALSE)</f>
        <v>34.5</v>
      </c>
      <c r="N486" s="12" t="e">
        <f>VLOOKUP(D486,[1]owssvr!$A$3:$AR$381,20,FALSE)</f>
        <v>#REF!</v>
      </c>
      <c r="O486" s="12" t="e">
        <f>VLOOKUP(D486,[1]owssvr!$A$3:$AR$381,22,FALSE)</f>
        <v>#REF!</v>
      </c>
      <c r="P486" s="13" t="e">
        <f>VLOOKUP(D486,[1]owssvr!$A$3:$AR$381,24,FALSE)</f>
        <v>#REF!</v>
      </c>
      <c r="Q486" s="13" t="e">
        <f>VLOOKUP(D486,[1]owssvr!$A$3:$AR$381,25,FALSE)</f>
        <v>#REF!</v>
      </c>
      <c r="R486" s="13"/>
      <c r="S486" s="13">
        <f>VLOOKUP(D486,[1]owssvr!$A$3:$AR$381,28,FALSE)</f>
        <v>45032</v>
      </c>
      <c r="T486" s="11"/>
      <c r="U486" s="14" t="str">
        <f>VLOOKUP(D486,[1]owssvr!$A$3:$AL$381,38,FALSE)</f>
        <v>wiadukty 11 szt estakady - 2 szt mosty - 2 szt przejścia ekologiczne - 14 szt przepusty</v>
      </c>
      <c r="V486" s="76"/>
      <c r="W486" s="101"/>
      <c r="X486" s="101"/>
      <c r="Y486" s="102"/>
      <c r="Z486" s="102"/>
      <c r="AA486" s="103"/>
    </row>
    <row r="487" spans="1:27" ht="60.75" hidden="1" thickTop="1" x14ac:dyDescent="0.25">
      <c r="A487" s="34">
        <v>479</v>
      </c>
      <c r="B487" s="11"/>
      <c r="C487" s="32"/>
      <c r="D487" s="37">
        <v>419</v>
      </c>
      <c r="E487" s="11" t="str">
        <f>VLOOKUP(D487,[1]owssvr!$A$3:$AR$381,6,FALSE)</f>
        <v>Szczecin</v>
      </c>
      <c r="F487" s="11" t="s">
        <v>71</v>
      </c>
      <c r="G487" s="11" t="str">
        <f>VLOOKUP(D487,[1]owssvr!$A$3:$AR$381,2,FALSE)</f>
        <v>Budowa drogi krajowej nr 10 na odcinku granica państwa Lubieszyn - Szczecin</v>
      </c>
      <c r="H487" s="11" t="str">
        <f>VLOOKUP(D487,[1]owssvr!$A$3:$AR$381,3,FALSE)</f>
        <v>0865. Budowa drogi krajowej nr 10 na odcinku granica państwa Lubieszyn - Szczecin</v>
      </c>
      <c r="I487" s="11"/>
      <c r="J487" s="11" t="str">
        <f>VLOOKUP(D487,[1]owssvr!$A$3:$AR$381,15,FALSE)</f>
        <v>Przygotowanie</v>
      </c>
      <c r="K487" s="12" t="e">
        <f t="shared" si="13"/>
        <v>#REF!</v>
      </c>
      <c r="L487" s="12" t="e">
        <f>VLOOKUP(D487,[1]owssvr!$A$3:$AR$381,16,FALSE)</f>
        <v>#REF!</v>
      </c>
      <c r="M487" s="12" t="e">
        <f>VLOOKUP(D487,[1]owssvr!$A$3:$AR$381,18,FALSE)</f>
        <v>#REF!</v>
      </c>
      <c r="N487" s="12">
        <f>VLOOKUP(D487,[1]owssvr!$A$3:$AR$381,20,FALSE)</f>
        <v>8.3000000000000007</v>
      </c>
      <c r="O487" s="12" t="e">
        <f>VLOOKUP(D487,[1]owssvr!$A$3:$AR$381,22,FALSE)</f>
        <v>#REF!</v>
      </c>
      <c r="P487" s="13" t="e">
        <f>VLOOKUP(D487,[1]owssvr!$A$3:$AR$381,24,FALSE)</f>
        <v>#REF!</v>
      </c>
      <c r="Q487" s="13" t="e">
        <f>VLOOKUP(D487,[1]owssvr!$A$3:$AR$381,25,FALSE)</f>
        <v>#REF!</v>
      </c>
      <c r="R487" s="13"/>
      <c r="S487" s="13" t="e">
        <f>VLOOKUP(D487,[1]owssvr!$A$3:$AR$381,28,FALSE)</f>
        <v>#REF!</v>
      </c>
      <c r="T487" s="11"/>
      <c r="U487" s="14" t="str">
        <f>VLOOKUP(D487,[1]owssvr!$A$3:$AL$381,38,FALSE)</f>
        <v>10</v>
      </c>
      <c r="V487" s="76"/>
      <c r="W487" s="101"/>
      <c r="X487" s="101"/>
      <c r="Y487" s="102"/>
      <c r="Z487" s="102"/>
      <c r="AA487" s="103"/>
    </row>
    <row r="488" spans="1:27" ht="60.75" hidden="1" thickTop="1" x14ac:dyDescent="0.25">
      <c r="A488" s="34">
        <v>480</v>
      </c>
      <c r="B488" s="11"/>
      <c r="C488" s="32"/>
      <c r="D488" s="37">
        <v>483</v>
      </c>
      <c r="E488" s="11" t="str">
        <f>VLOOKUP(D488,[1]owssvr!$A$3:$AR$381,6,FALSE)</f>
        <v>Szczecin</v>
      </c>
      <c r="F488" s="11" t="str">
        <f>VLOOKUP(D488,[1]owssvr!$A$3:$AR$381,4,FALSE)</f>
        <v>S6</v>
      </c>
      <c r="G488" s="11" t="str">
        <f>VLOOKUP(D488,[1]owssvr!$A$3:$AR$381,2,FALSE)</f>
        <v>Zachodnie Drogowe Obejście Miasta Szczecina</v>
      </c>
      <c r="H488" s="11" t="str">
        <f>VLOOKUP(D488,[1]owssvr!$A$3:$AR$381,3,FALSE)</f>
        <v>025. Budowa Zachodniej Obwodnicy Szczecina w ciągu S6</v>
      </c>
      <c r="I488" s="11"/>
      <c r="J488" s="11" t="str">
        <f>VLOOKUP(D488,[1]owssvr!$A$3:$AR$381,15,FALSE)</f>
        <v>Przygotowanie</v>
      </c>
      <c r="K488" s="12" t="e">
        <f t="shared" si="13"/>
        <v>#REF!</v>
      </c>
      <c r="L488" s="12" t="e">
        <f>VLOOKUP(D488,[1]owssvr!$A$3:$AR$381,16,FALSE)</f>
        <v>#REF!</v>
      </c>
      <c r="M488" s="12">
        <f>VLOOKUP(D488,[1]owssvr!$A$3:$AR$381,18,FALSE)</f>
        <v>51.594000000000001</v>
      </c>
      <c r="N488" s="12" t="e">
        <f>VLOOKUP(D488,[1]owssvr!$A$3:$AR$381,20,FALSE)</f>
        <v>#REF!</v>
      </c>
      <c r="O488" s="12" t="e">
        <f>VLOOKUP(D488,[1]owssvr!$A$3:$AR$381,22,FALSE)</f>
        <v>#REF!</v>
      </c>
      <c r="P488" s="13" t="e">
        <f>VLOOKUP(D488,[1]owssvr!$A$3:$AR$381,24,FALSE)</f>
        <v>#REF!</v>
      </c>
      <c r="Q488" s="13" t="e">
        <f>VLOOKUP(D488,[1]owssvr!$A$3:$AR$381,25,FALSE)</f>
        <v>#REF!</v>
      </c>
      <c r="R488" s="13"/>
      <c r="S488" s="13" t="str">
        <f>VLOOKUP(D488,[1]owssvr!$A$3:$AR$381,28,FALSE)</f>
        <v>2026-04-30</v>
      </c>
      <c r="T488" s="11"/>
      <c r="U488" s="14" t="str">
        <f>VLOOKUP(D488,[1]owssvr!$A$3:$AL$381,38,FALSE)</f>
        <v>86 szt. w tym w tym 50 szt. przejść ekologicznych  (mosty , estakady, przejścia dla zwierząt, wiadukty, tunele, pozostałe)</v>
      </c>
      <c r="V488" s="76"/>
      <c r="W488" s="101"/>
      <c r="X488" s="101"/>
      <c r="Y488" s="102"/>
      <c r="Z488" s="102"/>
      <c r="AA488" s="103"/>
    </row>
    <row r="489" spans="1:27" ht="135.75" hidden="1" thickTop="1" x14ac:dyDescent="0.25">
      <c r="A489" s="34">
        <v>481</v>
      </c>
      <c r="B489" s="11"/>
      <c r="C489" s="32"/>
      <c r="D489" s="37">
        <v>12</v>
      </c>
      <c r="E489" s="11" t="str">
        <f>VLOOKUP(D489,[1]owssvr!$A$3:$AR$381,6,FALSE)</f>
        <v>Szczecin</v>
      </c>
      <c r="F489" s="11" t="str">
        <f>VLOOKUP(D489,[1]owssvr!$A$3:$AR$381,4,FALSE)</f>
        <v>S3</v>
      </c>
      <c r="G489" s="11" t="str">
        <f>VLOOKUP(D489,[1]owssvr!$A$3:$AR$381,2,FALSE)</f>
        <v>1. Obwodnica Brzozowa wraz z odc. Brzozowo-Miękowo</v>
      </c>
      <c r="H489" s="11" t="str">
        <f>VLOOKUP(D489,[1]owssvr!$A$3:$AR$381,3,FALSE)</f>
        <v>011. S3 na odc. Miękowo - koniec obw. Brzozowa wraz z rozbudową odc. Miękowo - Rzęśnica</v>
      </c>
      <c r="I489" s="11"/>
      <c r="J489" s="11" t="str">
        <f>VLOOKUP(D489,[1]owssvr!$A$3:$AR$381,15,FALSE)</f>
        <v>Przetarg</v>
      </c>
      <c r="K489" s="12" t="e">
        <f t="shared" si="13"/>
        <v>#REF!</v>
      </c>
      <c r="L489" s="12" t="e">
        <f>VLOOKUP(D489,[1]owssvr!$A$3:$AR$381,16,FALSE)</f>
        <v>#REF!</v>
      </c>
      <c r="M489" s="12">
        <f>VLOOKUP(D489,[1]owssvr!$A$3:$AR$381,18,FALSE)</f>
        <v>22.381</v>
      </c>
      <c r="N489" s="12" t="e">
        <f>VLOOKUP(D489,[1]owssvr!$A$3:$AR$381,20,FALSE)</f>
        <v>#REF!</v>
      </c>
      <c r="O489" s="12" t="e">
        <f>VLOOKUP(D489,[1]owssvr!$A$3:$AR$381,22,FALSE)</f>
        <v>#REF!</v>
      </c>
      <c r="P489" s="13" t="e">
        <f>VLOOKUP(D489,[1]owssvr!$A$3:$AR$381,24,FALSE)</f>
        <v>#REF!</v>
      </c>
      <c r="Q489" s="13" t="e">
        <f>VLOOKUP(D489,[1]owssvr!$A$3:$AR$381,25,FALSE)</f>
        <v>#REF!</v>
      </c>
      <c r="R489" s="13"/>
      <c r="S489" s="13">
        <f>VLOOKUP(D489,[1]owssvr!$A$3:$AR$381,28,FALSE)</f>
        <v>44332</v>
      </c>
      <c r="T489" s="11"/>
      <c r="U489" s="14" t="str">
        <f>VLOOKUP(D489,[1]owssvr!$A$3:$AL$381,38,FALSE)</f>
        <v>odc. Brzozowo-Miękowo - wiadukty - 6 szt., most - 1 szt., przejazd gospodarczy - 1 szt., przejścia ekologiczne - 5 szt., przepusty - 23 szt. obwodnica Brzozowa - wiadukty - 1 szt, przejscie dla zwierząt - 1 szt, przejazd gospodarczy-1 szt., przepusty - 4 szt.</v>
      </c>
      <c r="V489" s="76"/>
      <c r="W489" s="101"/>
      <c r="X489" s="101"/>
      <c r="Y489" s="102"/>
      <c r="Z489" s="102"/>
      <c r="AA489" s="103"/>
    </row>
    <row r="490" spans="1:27" ht="45.75" hidden="1" thickTop="1" x14ac:dyDescent="0.25">
      <c r="A490" s="34">
        <v>482</v>
      </c>
      <c r="B490" s="11"/>
      <c r="C490" s="32"/>
      <c r="D490" s="37">
        <v>18</v>
      </c>
      <c r="E490" s="11" t="str">
        <f>VLOOKUP(D490,[1]owssvr!$A$3:$AR$381,6,FALSE)</f>
        <v>Szczecin</v>
      </c>
      <c r="F490" s="11" t="str">
        <f>VLOOKUP(D490,[1]owssvr!$A$3:$AR$381,4,FALSE)</f>
        <v>S3</v>
      </c>
      <c r="G490" s="11" t="str">
        <f>VLOOKUP(D490,[1]owssvr!$A$3:$AR$381,2,FALSE)</f>
        <v>2. Miękowo (koniec obwodnicy Miękowa) – węzeł Rzęśnica (z węzłem)</v>
      </c>
      <c r="H490" s="11" t="str">
        <f>VLOOKUP(D490,[1]owssvr!$A$3:$AR$381,3,FALSE)</f>
        <v>011. S3 na odc. Miękowo - koniec obw. Brzozowa wraz z rozbudową odc. Miękowo - Rzęśnica</v>
      </c>
      <c r="I490" s="11"/>
      <c r="J490" s="11" t="str">
        <f>VLOOKUP(D490,[1]owssvr!$A$3:$AR$381,15,FALSE)</f>
        <v>Przetarg</v>
      </c>
      <c r="K490" s="12" t="e">
        <f t="shared" si="13"/>
        <v>#REF!</v>
      </c>
      <c r="L490" s="12" t="e">
        <f>VLOOKUP(D490,[1]owssvr!$A$3:$AR$381,16,FALSE)</f>
        <v>#REF!</v>
      </c>
      <c r="M490" s="12">
        <f>VLOOKUP(D490,[1]owssvr!$A$3:$AR$381,18,FALSE)</f>
        <v>3.8</v>
      </c>
      <c r="N490" s="12" t="e">
        <f>VLOOKUP(D490,[1]owssvr!$A$3:$AR$381,20,FALSE)</f>
        <v>#REF!</v>
      </c>
      <c r="O490" s="12" t="e">
        <f>VLOOKUP(D490,[1]owssvr!$A$3:$AR$381,22,FALSE)</f>
        <v>#REF!</v>
      </c>
      <c r="P490" s="13" t="e">
        <f>VLOOKUP(D490,[1]owssvr!$A$3:$AR$381,24,FALSE)</f>
        <v>#REF!</v>
      </c>
      <c r="Q490" s="13" t="e">
        <f>VLOOKUP(D490,[1]owssvr!$A$3:$AR$381,25,FALSE)</f>
        <v>#REF!</v>
      </c>
      <c r="R490" s="13"/>
      <c r="S490" s="13">
        <f>VLOOKUP(D490,[1]owssvr!$A$3:$AR$381,28,FALSE)</f>
        <v>44332</v>
      </c>
      <c r="T490" s="11"/>
      <c r="U490" s="14" t="str">
        <f>VLOOKUP(D490,[1]owssvr!$A$3:$AL$381,38,FALSE)</f>
        <v>2 duze przejścia dla zwierząt</v>
      </c>
      <c r="V490" s="76"/>
      <c r="W490" s="101"/>
      <c r="X490" s="101"/>
      <c r="Y490" s="102"/>
      <c r="Z490" s="102"/>
      <c r="AA490" s="103"/>
    </row>
    <row r="491" spans="1:27" ht="105.75" hidden="1" thickTop="1" x14ac:dyDescent="0.25">
      <c r="A491" s="34">
        <v>483</v>
      </c>
      <c r="B491" s="11"/>
      <c r="C491" s="32"/>
      <c r="D491" s="37">
        <v>203</v>
      </c>
      <c r="E491" s="11" t="str">
        <f>VLOOKUP(D491,[1]owssvr!$A$3:$AR$381,6,FALSE)</f>
        <v>Szczecin</v>
      </c>
      <c r="F491" s="11" t="str">
        <f>VLOOKUP(D491,[1]owssvr!$A$3:$AR$381,4,FALSE)</f>
        <v>S10</v>
      </c>
      <c r="G491" s="11" t="str">
        <f>VLOOKUP(D491,[1]owssvr!$A$3:$AR$381,2,FALSE)</f>
        <v>Budowa II jezdni obwodnicy Kobylanki, Morzyczyna, Zieleniowa wraz z drogą wspomagającą odc. Niedźwiedź - Zdunowo w ciągu drogi S10</v>
      </c>
      <c r="H491" s="11" t="str">
        <f>VLOOKUP(D491,[1]owssvr!$A$3:$AR$381,3,FALSE)</f>
        <v>047. S10  budowa II jezdni obwodnicy Kobylanki, Morzyczyna, Zieleniowa wraz z drogą wspomagającą odc. Niedźwiedź - Zdunowo</v>
      </c>
      <c r="I491" s="11"/>
      <c r="J491" s="11" t="str">
        <f>VLOOKUP(D491,[1]owssvr!$A$3:$AR$381,15,FALSE)</f>
        <v>Przetarg</v>
      </c>
      <c r="K491" s="12" t="e">
        <f t="shared" si="13"/>
        <v>#REF!</v>
      </c>
      <c r="L491" s="12" t="e">
        <f>VLOOKUP(D491,[1]owssvr!$A$3:$AR$381,16,FALSE)</f>
        <v>#REF!</v>
      </c>
      <c r="M491" s="12">
        <f>VLOOKUP(D491,[1]owssvr!$A$3:$AR$381,18,FALSE)</f>
        <v>6.4</v>
      </c>
      <c r="N491" s="12" t="e">
        <f>VLOOKUP(D491,[1]owssvr!$A$3:$AR$381,20,FALSE)</f>
        <v>#REF!</v>
      </c>
      <c r="O491" s="12" t="e">
        <f>VLOOKUP(D491,[1]owssvr!$A$3:$AR$381,22,FALSE)</f>
        <v>#REF!</v>
      </c>
      <c r="P491" s="13" t="e">
        <f>VLOOKUP(D491,[1]owssvr!$A$3:$AR$381,24,FALSE)</f>
        <v>#REF!</v>
      </c>
      <c r="Q491" s="13" t="e">
        <f>VLOOKUP(D491,[1]owssvr!$A$3:$AR$381,25,FALSE)</f>
        <v>#REF!</v>
      </c>
      <c r="R491" s="13"/>
      <c r="S491" s="13">
        <f>VLOOKUP(D491,[1]owssvr!$A$3:$AR$381,28,FALSE)</f>
        <v>44120</v>
      </c>
      <c r="T491" s="11"/>
      <c r="U491" s="14" t="str">
        <f>VLOOKUP(D491,[1]owssvr!$A$3:$AL$381,38,FALSE)</f>
        <v>1 - wiadukt, 2 - przepusty (wydłużenie)</v>
      </c>
      <c r="V491" s="76"/>
      <c r="W491" s="101"/>
      <c r="X491" s="101"/>
      <c r="Y491" s="102"/>
      <c r="Z491" s="102"/>
      <c r="AA491" s="103"/>
    </row>
    <row r="492" spans="1:27" ht="90.75" hidden="1" thickTop="1" x14ac:dyDescent="0.25">
      <c r="A492" s="34">
        <v>484</v>
      </c>
      <c r="B492" s="11"/>
      <c r="C492" s="32"/>
      <c r="D492" s="37">
        <v>252</v>
      </c>
      <c r="E492" s="11" t="str">
        <f>VLOOKUP(D492,[1]owssvr!$A$3:$AR$381,6,FALSE)</f>
        <v>Szczecin</v>
      </c>
      <c r="F492" s="11" t="str">
        <f>VLOOKUP(D492,[1]owssvr!$A$3:$AR$381,4,FALSE)</f>
        <v>brak</v>
      </c>
      <c r="G492" s="11" t="str">
        <f>VLOOKUP(D492,[1]owssvr!$A$3:$AR$381,2,FALSE)</f>
        <v>Usprawnienie połączenia komunikacyjnego pomiędzy wyspami Uznam i Wolin w Świnoujściu – budowa tunelu pod Świną.</v>
      </c>
      <c r="H492" s="11" t="str">
        <f>VLOOKUP(D492,[1]owssvr!$A$3:$AR$381,3,FALSE)</f>
        <v>0775. Budowa stałego połączenia drogowego pomiędzy wyspami Uznam i Wolin w Świnoujściu dk. 3</v>
      </c>
      <c r="I492" s="11"/>
      <c r="J492" s="11" t="str">
        <f>VLOOKUP(D492,[1]owssvr!$A$3:$AR$381,15,FALSE)</f>
        <v>Przetarg</v>
      </c>
      <c r="K492" s="12" t="e">
        <f t="shared" si="13"/>
        <v>#REF!</v>
      </c>
      <c r="L492" s="12" t="e">
        <f>VLOOKUP(D492,[1]owssvr!$A$3:$AR$381,16,FALSE)</f>
        <v>#REF!</v>
      </c>
      <c r="M492" s="12" t="e">
        <f>VLOOKUP(D492,[1]owssvr!$A$3:$AR$381,18,FALSE)</f>
        <v>#REF!</v>
      </c>
      <c r="N492" s="12" t="e">
        <f>VLOOKUP(D492,[1]owssvr!$A$3:$AR$381,20,FALSE)</f>
        <v>#REF!</v>
      </c>
      <c r="O492" s="12" t="e">
        <f>VLOOKUP(D492,[1]owssvr!$A$3:$AR$381,22,FALSE)</f>
        <v>#REF!</v>
      </c>
      <c r="P492" s="13" t="e">
        <f>VLOOKUP(D492,[1]owssvr!$A$3:$AR$381,24,FALSE)</f>
        <v>#REF!</v>
      </c>
      <c r="Q492" s="13" t="e">
        <f>VLOOKUP(D492,[1]owssvr!$A$3:$AR$381,25,FALSE)</f>
        <v>#REF!</v>
      </c>
      <c r="R492" s="13"/>
      <c r="S492" s="13" t="e">
        <f>VLOOKUP(D492,[1]owssvr!$A$3:$AR$381,28,FALSE)</f>
        <v>#REF!</v>
      </c>
      <c r="T492" s="11"/>
      <c r="U492" s="14" t="str">
        <f>VLOOKUP(D492,[1]owssvr!$A$3:$AL$381,38,FALSE)</f>
        <v>0</v>
      </c>
      <c r="V492" s="76"/>
      <c r="W492" s="101"/>
      <c r="X492" s="101"/>
      <c r="Y492" s="102"/>
      <c r="Z492" s="102"/>
      <c r="AA492" s="103"/>
    </row>
    <row r="493" spans="1:27" ht="75.75" hidden="1" thickTop="1" x14ac:dyDescent="0.25">
      <c r="A493" s="34">
        <v>485</v>
      </c>
      <c r="B493" s="11"/>
      <c r="C493" s="32"/>
      <c r="D493" s="37">
        <v>357</v>
      </c>
      <c r="E493" s="11" t="str">
        <f>VLOOKUP(D493,[1]owssvr!$A$3:$AR$381,6,FALSE)</f>
        <v>Szczecin</v>
      </c>
      <c r="F493" s="11" t="str">
        <f>VLOOKUP(D493,[1]owssvr!$A$3:$AR$381,4,FALSE)</f>
        <v>S6</v>
      </c>
      <c r="G493" s="11" t="str">
        <f>VLOOKUP(D493,[1]owssvr!$A$3:$AR$381,2,FALSE)</f>
        <v>1. koniec obwodnicy Koszalina i Sianowa /bez w. "Sianów Wschód"/ - początek obwodnicy m. Sławno /z w. "Bobrowice"</v>
      </c>
      <c r="H493" s="11" t="str">
        <f>VLOOKUP(D493,[1]owssvr!$A$3:$AR$381,3,FALSE)</f>
        <v>026. Budowa drogi S6 na odcinku Koszalin – Słupsk</v>
      </c>
      <c r="I493" s="11"/>
      <c r="J493" s="11" t="str">
        <f>VLOOKUP(D493,[1]owssvr!$A$3:$AR$381,15,FALSE)</f>
        <v>Przetarg</v>
      </c>
      <c r="K493" s="12" t="e">
        <f t="shared" si="13"/>
        <v>#REF!</v>
      </c>
      <c r="L493" s="12" t="e">
        <f>VLOOKUP(D493,[1]owssvr!$A$3:$AR$381,16,FALSE)</f>
        <v>#REF!</v>
      </c>
      <c r="M493" s="12">
        <f>VLOOKUP(D493,[1]owssvr!$A$3:$AR$381,18,FALSE)</f>
        <v>22.274999999999999</v>
      </c>
      <c r="N493" s="12" t="e">
        <f>VLOOKUP(D493,[1]owssvr!$A$3:$AR$381,20,FALSE)</f>
        <v>#REF!</v>
      </c>
      <c r="O493" s="12" t="e">
        <f>VLOOKUP(D493,[1]owssvr!$A$3:$AR$381,22,FALSE)</f>
        <v>#REF!</v>
      </c>
      <c r="P493" s="13" t="e">
        <f>VLOOKUP(D493,[1]owssvr!$A$3:$AR$381,24,FALSE)</f>
        <v>#REF!</v>
      </c>
      <c r="Q493" s="13" t="e">
        <f>VLOOKUP(D493,[1]owssvr!$A$3:$AR$381,25,FALSE)</f>
        <v>#REF!</v>
      </c>
      <c r="R493" s="13"/>
      <c r="S493" s="13" t="str">
        <f>VLOOKUP(D493,[1]owssvr!$A$3:$AR$381,28,FALSE)</f>
        <v>2021-04-16</v>
      </c>
      <c r="T493" s="11"/>
      <c r="U493" s="14" t="str">
        <f>VLOOKUP(D493,[1]owssvr!$A$3:$AL$381,38,FALSE)</f>
        <v>29 szt.</v>
      </c>
      <c r="V493" s="76"/>
      <c r="W493" s="101"/>
      <c r="X493" s="101"/>
      <c r="Y493" s="102"/>
      <c r="Z493" s="102"/>
      <c r="AA493" s="103"/>
    </row>
    <row r="494" spans="1:27" ht="105.75" hidden="1" thickTop="1" x14ac:dyDescent="0.25">
      <c r="A494" s="34">
        <v>486</v>
      </c>
      <c r="B494" s="11"/>
      <c r="C494" s="32"/>
      <c r="D494" s="37">
        <v>358</v>
      </c>
      <c r="E494" s="11" t="str">
        <f>VLOOKUP(D494,[1]owssvr!$A$3:$AR$381,6,FALSE)</f>
        <v>Szczecin</v>
      </c>
      <c r="F494" s="11" t="str">
        <f>VLOOKUP(D494,[1]owssvr!$A$3:$AR$381,4,FALSE)</f>
        <v>S6</v>
      </c>
      <c r="G494" s="11" t="str">
        <f>VLOOKUP(D494,[1]owssvr!$A$3:$AR$381,2,FALSE)</f>
        <v>2. budowa obwodnicy Sławna w ciąg S6 (początek obwodnicym. Sławno /bez w. "Bobrowice" - koniec obwodnicy m. Sławno /z w. "Warszkowo"/;</v>
      </c>
      <c r="H494" s="11" t="str">
        <f>VLOOKUP(D494,[1]owssvr!$A$3:$AR$381,3,FALSE)</f>
        <v>026. Budowa drogi S6 na odcinku Koszalin – Słupsk</v>
      </c>
      <c r="I494" s="11"/>
      <c r="J494" s="11" t="str">
        <f>VLOOKUP(D494,[1]owssvr!$A$3:$AR$381,15,FALSE)</f>
        <v>Przetarg</v>
      </c>
      <c r="K494" s="12" t="e">
        <f t="shared" si="13"/>
        <v>#REF!</v>
      </c>
      <c r="L494" s="12" t="e">
        <f>VLOOKUP(D494,[1]owssvr!$A$3:$AR$381,16,FALSE)</f>
        <v>#REF!</v>
      </c>
      <c r="M494" s="12">
        <f>VLOOKUP(D494,[1]owssvr!$A$3:$AR$381,18,FALSE)</f>
        <v>9.5299999999999994</v>
      </c>
      <c r="N494" s="12" t="e">
        <f>VLOOKUP(D494,[1]owssvr!$A$3:$AR$381,20,FALSE)</f>
        <v>#REF!</v>
      </c>
      <c r="O494" s="12" t="e">
        <f>VLOOKUP(D494,[1]owssvr!$A$3:$AR$381,22,FALSE)</f>
        <v>#REF!</v>
      </c>
      <c r="P494" s="13" t="e">
        <f>VLOOKUP(D494,[1]owssvr!$A$3:$AR$381,24,FALSE)</f>
        <v>#REF!</v>
      </c>
      <c r="Q494" s="13" t="e">
        <f>VLOOKUP(D494,[1]owssvr!$A$3:$AR$381,25,FALSE)</f>
        <v>#REF!</v>
      </c>
      <c r="R494" s="13"/>
      <c r="S494" s="13">
        <f>VLOOKUP(D494,[1]owssvr!$A$3:$AR$381,28,FALSE)</f>
        <v>44302</v>
      </c>
      <c r="T494" s="11"/>
      <c r="U494" s="14" t="str">
        <f>VLOOKUP(D494,[1]owssvr!$A$3:$AL$381,38,FALSE)</f>
        <v>18 szt.</v>
      </c>
      <c r="V494" s="76"/>
      <c r="W494" s="101"/>
      <c r="X494" s="101"/>
      <c r="Y494" s="102"/>
      <c r="Z494" s="102"/>
      <c r="AA494" s="103"/>
    </row>
    <row r="495" spans="1:27" ht="75.75" hidden="1" thickTop="1" x14ac:dyDescent="0.25">
      <c r="A495" s="34">
        <v>487</v>
      </c>
      <c r="B495" s="11"/>
      <c r="C495" s="32"/>
      <c r="D495" s="37">
        <v>359</v>
      </c>
      <c r="E495" s="11" t="str">
        <f>VLOOKUP(D495,[1]owssvr!$A$3:$AR$381,6,FALSE)</f>
        <v>Szczecin</v>
      </c>
      <c r="F495" s="11" t="str">
        <f>VLOOKUP(D495,[1]owssvr!$A$3:$AR$381,4,FALSE)</f>
        <v>S6</v>
      </c>
      <c r="G495" s="11" t="str">
        <f>VLOOKUP(D495,[1]owssvr!$A$3:$AR$381,2,FALSE)</f>
        <v>3 koniec obwodnicy m. Sławno /bez w. "Warszkowo"/ - początek obwodnicy m. Słupsk /bez w. "Słupsk Zachód"/.</v>
      </c>
      <c r="H495" s="11" t="str">
        <f>VLOOKUP(D495,[1]owssvr!$A$3:$AR$381,3,FALSE)</f>
        <v>026. Budowa drogi S6 na odcinku Koszalin – Słupsk</v>
      </c>
      <c r="I495" s="11"/>
      <c r="J495" s="11" t="str">
        <f>VLOOKUP(D495,[1]owssvr!$A$3:$AR$381,15,FALSE)</f>
        <v>Przetarg</v>
      </c>
      <c r="K495" s="12" t="e">
        <f t="shared" si="13"/>
        <v>#REF!</v>
      </c>
      <c r="L495" s="12" t="e">
        <f>VLOOKUP(D495,[1]owssvr!$A$3:$AR$381,16,FALSE)</f>
        <v>#REF!</v>
      </c>
      <c r="M495" s="12">
        <f>VLOOKUP(D495,[1]owssvr!$A$3:$AR$381,18,FALSE)</f>
        <v>14.423999999999999</v>
      </c>
      <c r="N495" s="12" t="e">
        <f>VLOOKUP(D495,[1]owssvr!$A$3:$AR$381,20,FALSE)</f>
        <v>#REF!</v>
      </c>
      <c r="O495" s="12" t="e">
        <f>VLOOKUP(D495,[1]owssvr!$A$3:$AR$381,22,FALSE)</f>
        <v>#REF!</v>
      </c>
      <c r="P495" s="13" t="e">
        <f>VLOOKUP(D495,[1]owssvr!$A$3:$AR$381,24,FALSE)</f>
        <v>#REF!</v>
      </c>
      <c r="Q495" s="13" t="e">
        <f>VLOOKUP(D495,[1]owssvr!$A$3:$AR$381,25,FALSE)</f>
        <v>#REF!</v>
      </c>
      <c r="R495" s="13"/>
      <c r="S495" s="13">
        <f>VLOOKUP(D495,[1]owssvr!$A$3:$AR$381,28,FALSE)</f>
        <v>44302</v>
      </c>
      <c r="T495" s="11"/>
      <c r="U495" s="14" t="str">
        <f>VLOOKUP(D495,[1]owssvr!$A$3:$AL$381,38,FALSE)</f>
        <v>13 szt.</v>
      </c>
      <c r="V495" s="76"/>
      <c r="W495" s="101"/>
      <c r="X495" s="101"/>
      <c r="Y495" s="102"/>
      <c r="Z495" s="102"/>
      <c r="AA495" s="103"/>
    </row>
    <row r="496" spans="1:27" ht="45.75" hidden="1" thickTop="1" x14ac:dyDescent="0.25">
      <c r="A496" s="34">
        <v>488</v>
      </c>
      <c r="B496" s="11"/>
      <c r="C496" s="32"/>
      <c r="D496" s="37">
        <v>392</v>
      </c>
      <c r="E496" s="11" t="str">
        <f>VLOOKUP(D496,[1]owssvr!$A$3:$AR$381,6,FALSE)</f>
        <v>Szczecin</v>
      </c>
      <c r="F496" s="11" t="str">
        <f>VLOOKUP(D496,[1]owssvr!$A$3:$AR$381,4,FALSE)</f>
        <v>GP13</v>
      </c>
      <c r="G496" s="11" t="str">
        <f>VLOOKUP(D496,[1]owssvr!$A$3:$AR$381,2,FALSE)</f>
        <v>Budowa obwodnicy Warzymic i Przecławia w ciągu dk 13</v>
      </c>
      <c r="H496" s="11" t="str">
        <f>VLOOKUP(D496,[1]owssvr!$A$3:$AR$381,3,FALSE)</f>
        <v>0885.  Budowa obwodnicy Warzymic i Przecławia w ciągu dk 13</v>
      </c>
      <c r="I496" s="11"/>
      <c r="J496" s="11" t="str">
        <f>VLOOKUP(D496,[1]owssvr!$A$3:$AR$381,15,FALSE)</f>
        <v>Przetarg</v>
      </c>
      <c r="K496" s="12" t="e">
        <f t="shared" si="13"/>
        <v>#REF!</v>
      </c>
      <c r="L496" s="12" t="e">
        <f>VLOOKUP(D496,[1]owssvr!$A$3:$AR$381,16,FALSE)</f>
        <v>#REF!</v>
      </c>
      <c r="M496" s="12" t="e">
        <f>VLOOKUP(D496,[1]owssvr!$A$3:$AR$381,18,FALSE)</f>
        <v>#REF!</v>
      </c>
      <c r="N496" s="12">
        <f>VLOOKUP(D496,[1]owssvr!$A$3:$AR$381,20,FALSE)</f>
        <v>6.54</v>
      </c>
      <c r="O496" s="12" t="e">
        <f>VLOOKUP(D496,[1]owssvr!$A$3:$AR$381,22,FALSE)</f>
        <v>#REF!</v>
      </c>
      <c r="P496" s="13" t="e">
        <f>VLOOKUP(D496,[1]owssvr!$A$3:$AR$381,24,FALSE)</f>
        <v>#REF!</v>
      </c>
      <c r="Q496" s="13" t="e">
        <f>VLOOKUP(D496,[1]owssvr!$A$3:$AR$381,25,FALSE)</f>
        <v>#REF!</v>
      </c>
      <c r="R496" s="13"/>
      <c r="S496" s="13">
        <f>VLOOKUP(D496,[1]owssvr!$A$3:$AR$381,28,FALSE)</f>
        <v>44407</v>
      </c>
      <c r="T496" s="11"/>
      <c r="U496" s="14" t="str">
        <f>VLOOKUP(D496,[1]owssvr!$A$3:$AL$381,38,FALSE)</f>
        <v>16</v>
      </c>
      <c r="V496" s="76"/>
      <c r="W496" s="101"/>
      <c r="X496" s="101"/>
      <c r="Y496" s="102"/>
      <c r="Z496" s="102"/>
      <c r="AA496" s="103"/>
    </row>
    <row r="497" spans="1:27" ht="30.75" hidden="1" thickTop="1" x14ac:dyDescent="0.25">
      <c r="A497" s="34">
        <v>489</v>
      </c>
      <c r="B497" s="11"/>
      <c r="C497" s="32"/>
      <c r="D497" s="37">
        <v>399</v>
      </c>
      <c r="E497" s="11" t="str">
        <f>VLOOKUP(D497,[1]owssvr!$A$3:$AR$381,6,FALSE)</f>
        <v>Szczecin</v>
      </c>
      <c r="F497" s="11" t="str">
        <f>VLOOKUP(D497,[1]owssvr!$A$3:$AR$381,4,FALSE)</f>
        <v>S3</v>
      </c>
      <c r="G497" s="11" t="str">
        <f>VLOOKUP(D497,[1]owssvr!$A$3:$AR$381,2,FALSE)</f>
        <v>1. Rozbudowa węzła Kijewo</v>
      </c>
      <c r="H497" s="11" t="str">
        <f>VLOOKUP(D497,[1]owssvr!$A$3:$AR$381,3,FALSE)</f>
        <v>0044.  S3/A6 odc. w. Kijewo - w. Rzęśnica</v>
      </c>
      <c r="I497" s="11"/>
      <c r="J497" s="11" t="str">
        <f>VLOOKUP(D497,[1]owssvr!$A$3:$AR$381,15,FALSE)</f>
        <v>Przetarg</v>
      </c>
      <c r="K497" s="12" t="e">
        <f t="shared" si="13"/>
        <v>#REF!</v>
      </c>
      <c r="L497" s="12" t="e">
        <f>VLOOKUP(D497,[1]owssvr!$A$3:$AR$381,16,FALSE)</f>
        <v>#REF!</v>
      </c>
      <c r="M497" s="12">
        <f>VLOOKUP(D497,[1]owssvr!$A$3:$AR$381,18,FALSE)</f>
        <v>1.8009999999999999</v>
      </c>
      <c r="N497" s="12" t="e">
        <f>VLOOKUP(D497,[1]owssvr!$A$3:$AR$381,20,FALSE)</f>
        <v>#REF!</v>
      </c>
      <c r="O497" s="12" t="e">
        <f>VLOOKUP(D497,[1]owssvr!$A$3:$AR$381,22,FALSE)</f>
        <v>#REF!</v>
      </c>
      <c r="P497" s="13" t="e">
        <f>VLOOKUP(D497,[1]owssvr!$A$3:$AR$381,24,FALSE)</f>
        <v>#REF!</v>
      </c>
      <c r="Q497" s="13" t="e">
        <f>VLOOKUP(D497,[1]owssvr!$A$3:$AR$381,25,FALSE)</f>
        <v>#REF!</v>
      </c>
      <c r="R497" s="13"/>
      <c r="S497" s="13">
        <f>VLOOKUP(D497,[1]owssvr!$A$3:$AR$381,28,FALSE)</f>
        <v>44024</v>
      </c>
      <c r="T497" s="11"/>
      <c r="U497" s="14" t="str">
        <f>VLOOKUP(D497,[1]owssvr!$A$3:$AL$381,38,FALSE)</f>
        <v>1</v>
      </c>
      <c r="V497" s="76"/>
      <c r="W497" s="101"/>
      <c r="X497" s="101"/>
      <c r="Y497" s="102"/>
      <c r="Z497" s="102"/>
      <c r="AA497" s="103"/>
    </row>
    <row r="498" spans="1:27" ht="45.75" hidden="1" thickTop="1" x14ac:dyDescent="0.25">
      <c r="A498" s="34">
        <v>490</v>
      </c>
      <c r="B498" s="11"/>
      <c r="C498" s="32"/>
      <c r="D498" s="37">
        <v>400</v>
      </c>
      <c r="E498" s="11" t="str">
        <f>VLOOKUP(D498,[1]owssvr!$A$3:$AR$381,6,FALSE)</f>
        <v>Szczecin</v>
      </c>
      <c r="F498" s="11" t="str">
        <f>VLOOKUP(D498,[1]owssvr!$A$3:$AR$381,4,FALSE)</f>
        <v>S3</v>
      </c>
      <c r="G498" s="11" t="str">
        <f>VLOOKUP(D498,[1]owssvr!$A$3:$AR$381,2,FALSE)</f>
        <v>2. Węzeł Kijewo /bez węzła/-Dąbie-węzeł Rzęśnica /bez węzła/</v>
      </c>
      <c r="H498" s="11" t="str">
        <f>VLOOKUP(D498,[1]owssvr!$A$3:$AR$381,3,FALSE)</f>
        <v>0044.  S3/A6 odc. w. Kijewo - w. Rzęśnica</v>
      </c>
      <c r="I498" s="11"/>
      <c r="J498" s="11" t="str">
        <f>VLOOKUP(D498,[1]owssvr!$A$3:$AR$381,15,FALSE)</f>
        <v>Przetarg</v>
      </c>
      <c r="K498" s="12" t="e">
        <f t="shared" si="13"/>
        <v>#REF!</v>
      </c>
      <c r="L498" s="12" t="e">
        <f>VLOOKUP(D498,[1]owssvr!$A$3:$AR$381,16,FALSE)</f>
        <v>#REF!</v>
      </c>
      <c r="M498" s="12">
        <f>VLOOKUP(D498,[1]owssvr!$A$3:$AR$381,18,FALSE)</f>
        <v>3.4950000000000001</v>
      </c>
      <c r="N498" s="12" t="e">
        <f>VLOOKUP(D498,[1]owssvr!$A$3:$AR$381,20,FALSE)</f>
        <v>#REF!</v>
      </c>
      <c r="O498" s="12" t="e">
        <f>VLOOKUP(D498,[1]owssvr!$A$3:$AR$381,22,FALSE)</f>
        <v>#REF!</v>
      </c>
      <c r="P498" s="13" t="e">
        <f>VLOOKUP(D498,[1]owssvr!$A$3:$AR$381,24,FALSE)</f>
        <v>#REF!</v>
      </c>
      <c r="Q498" s="13" t="e">
        <f>VLOOKUP(D498,[1]owssvr!$A$3:$AR$381,25,FALSE)</f>
        <v>#REF!</v>
      </c>
      <c r="R498" s="13"/>
      <c r="S498" s="13">
        <f>VLOOKUP(D498,[1]owssvr!$A$3:$AR$381,28,FALSE)</f>
        <v>43843</v>
      </c>
      <c r="T498" s="11"/>
      <c r="U498" s="14" t="str">
        <f>VLOOKUP(D498,[1]owssvr!$A$3:$AL$381,38,FALSE)</f>
        <v>1</v>
      </c>
      <c r="V498" s="76"/>
      <c r="W498" s="101"/>
      <c r="X498" s="101"/>
      <c r="Y498" s="102"/>
      <c r="Z498" s="102"/>
      <c r="AA498" s="103"/>
    </row>
    <row r="499" spans="1:27" ht="75.75" hidden="1" thickTop="1" x14ac:dyDescent="0.25">
      <c r="A499" s="34">
        <v>491</v>
      </c>
      <c r="B499" s="11"/>
      <c r="C499" s="36">
        <v>338</v>
      </c>
      <c r="D499" s="37">
        <f>VLOOKUP(C499,[2]MŁK!$B$3:$AO$107,2,FALSE)</f>
        <v>318</v>
      </c>
      <c r="E499" s="11" t="s">
        <v>542</v>
      </c>
      <c r="F499" s="11" t="s">
        <v>105</v>
      </c>
      <c r="G499" s="11" t="s">
        <v>2255</v>
      </c>
      <c r="H499" s="11" t="s">
        <v>2256</v>
      </c>
      <c r="I499" s="11" t="s">
        <v>2368</v>
      </c>
      <c r="J499" s="11" t="s">
        <v>2349</v>
      </c>
      <c r="K499" s="12">
        <f t="shared" si="13"/>
        <v>24.1</v>
      </c>
      <c r="L499" s="12">
        <v>0</v>
      </c>
      <c r="M499" s="12">
        <v>24.1</v>
      </c>
      <c r="N499" s="12">
        <v>0</v>
      </c>
      <c r="O499" s="12">
        <v>0</v>
      </c>
      <c r="P499" s="13" t="s">
        <v>2447</v>
      </c>
      <c r="Q499" s="13">
        <v>0</v>
      </c>
      <c r="R499" s="13"/>
      <c r="S499" s="13" t="s">
        <v>2455</v>
      </c>
      <c r="T499" s="11">
        <v>0</v>
      </c>
      <c r="U499" s="14" t="s">
        <v>2548</v>
      </c>
      <c r="V499" s="76" t="s">
        <v>2257</v>
      </c>
      <c r="W499" s="101"/>
      <c r="X499" s="101"/>
      <c r="Y499" s="102"/>
      <c r="Z499" s="102"/>
      <c r="AA499" s="103"/>
    </row>
    <row r="500" spans="1:27" ht="105.75" hidden="1" thickTop="1" x14ac:dyDescent="0.25">
      <c r="A500" s="34">
        <v>492</v>
      </c>
      <c r="B500" s="11"/>
      <c r="C500" s="36">
        <v>350</v>
      </c>
      <c r="D500" s="37">
        <f>VLOOKUP(C500,[2]MŁK!$B$3:$AO$107,2,FALSE)</f>
        <v>41</v>
      </c>
      <c r="E500" s="11" t="s">
        <v>542</v>
      </c>
      <c r="F500" s="11" t="s">
        <v>67</v>
      </c>
      <c r="G500" s="11" t="s">
        <v>2284</v>
      </c>
      <c r="H500" s="11" t="s">
        <v>2285</v>
      </c>
      <c r="I500" s="11" t="s">
        <v>2399</v>
      </c>
      <c r="J500" s="11" t="s">
        <v>2349</v>
      </c>
      <c r="K500" s="12">
        <f t="shared" si="13"/>
        <v>17.824999999999999</v>
      </c>
      <c r="L500" s="12">
        <v>0</v>
      </c>
      <c r="M500" s="12">
        <v>17.824999999999999</v>
      </c>
      <c r="N500" s="12">
        <v>0</v>
      </c>
      <c r="O500" s="12">
        <v>0</v>
      </c>
      <c r="P500" s="13" t="s">
        <v>2542</v>
      </c>
      <c r="Q500" s="13" t="s">
        <v>2542</v>
      </c>
      <c r="R500" s="13"/>
      <c r="S500" s="13" t="s">
        <v>2543</v>
      </c>
      <c r="T500" s="11">
        <v>0</v>
      </c>
      <c r="U500" s="14">
        <v>36</v>
      </c>
      <c r="V500" s="76" t="s">
        <v>2286</v>
      </c>
      <c r="W500" s="101"/>
      <c r="X500" s="101"/>
      <c r="Y500" s="102"/>
      <c r="Z500" s="102"/>
      <c r="AA500" s="103"/>
    </row>
    <row r="501" spans="1:27" ht="180.75" hidden="1" thickTop="1" x14ac:dyDescent="0.25">
      <c r="A501" s="34">
        <v>493</v>
      </c>
      <c r="B501" s="11"/>
      <c r="C501" s="36">
        <v>361</v>
      </c>
      <c r="D501" s="37">
        <f>VLOOKUP(C501,[2]MŁK!$B$3:$AO$107,2,FALSE)</f>
        <v>356</v>
      </c>
      <c r="E501" s="11" t="s">
        <v>542</v>
      </c>
      <c r="F501" s="11" t="s">
        <v>105</v>
      </c>
      <c r="G501" s="11" t="s">
        <v>2316</v>
      </c>
      <c r="H501" s="11" t="s">
        <v>2317</v>
      </c>
      <c r="I501" s="11" t="s">
        <v>2400</v>
      </c>
      <c r="J501" s="11" t="s">
        <v>2349</v>
      </c>
      <c r="K501" s="12">
        <f t="shared" si="13"/>
        <v>20.122</v>
      </c>
      <c r="L501" s="12">
        <v>0</v>
      </c>
      <c r="M501" s="12">
        <v>20.122</v>
      </c>
      <c r="N501" s="12">
        <v>0</v>
      </c>
      <c r="O501" s="12">
        <v>0</v>
      </c>
      <c r="P501" s="13" t="s">
        <v>2544</v>
      </c>
      <c r="Q501" s="13" t="s">
        <v>2545</v>
      </c>
      <c r="R501" s="13"/>
      <c r="S501" s="13" t="s">
        <v>2426</v>
      </c>
      <c r="T501" s="11">
        <v>0</v>
      </c>
      <c r="U501" s="14" t="s">
        <v>2546</v>
      </c>
      <c r="V501" s="76" t="s">
        <v>2318</v>
      </c>
      <c r="W501" s="101"/>
      <c r="X501" s="101"/>
      <c r="Y501" s="102"/>
      <c r="Z501" s="102"/>
      <c r="AA501" s="103"/>
    </row>
    <row r="502" spans="1:27" ht="75.75" hidden="1" thickTop="1" x14ac:dyDescent="0.25">
      <c r="A502" s="34">
        <v>494</v>
      </c>
      <c r="B502" s="11"/>
      <c r="C502" s="36">
        <v>334</v>
      </c>
      <c r="D502" s="37">
        <f>VLOOKUP(C502,[2]MŁK!$B$3:$AO$107,2,FALSE)</f>
        <v>14</v>
      </c>
      <c r="E502" s="11" t="s">
        <v>542</v>
      </c>
      <c r="F502" s="11" t="s">
        <v>105</v>
      </c>
      <c r="G502" s="11" t="s">
        <v>2243</v>
      </c>
      <c r="H502" s="11" t="s">
        <v>2244</v>
      </c>
      <c r="I502" s="11" t="s">
        <v>2401</v>
      </c>
      <c r="J502" s="11" t="s">
        <v>2349</v>
      </c>
      <c r="K502" s="12">
        <f t="shared" si="13"/>
        <v>19.795000000000002</v>
      </c>
      <c r="L502" s="12">
        <v>0</v>
      </c>
      <c r="M502" s="12">
        <v>19.795000000000002</v>
      </c>
      <c r="N502" s="12">
        <v>0</v>
      </c>
      <c r="O502" s="12">
        <v>0</v>
      </c>
      <c r="P502" s="13" t="s">
        <v>2427</v>
      </c>
      <c r="Q502" s="13" t="s">
        <v>2436</v>
      </c>
      <c r="R502" s="13"/>
      <c r="S502" s="13" t="s">
        <v>2455</v>
      </c>
      <c r="T502" s="11">
        <v>0</v>
      </c>
      <c r="U502" s="14" t="s">
        <v>1919</v>
      </c>
      <c r="V502" s="76" t="s">
        <v>2245</v>
      </c>
      <c r="W502" s="101"/>
      <c r="X502" s="101"/>
      <c r="Y502" s="102"/>
      <c r="Z502" s="102"/>
      <c r="AA502" s="103"/>
    </row>
    <row r="503" spans="1:27" ht="75.75" hidden="1" thickTop="1" x14ac:dyDescent="0.25">
      <c r="A503" s="34">
        <v>495</v>
      </c>
      <c r="B503" s="11"/>
      <c r="C503" s="36">
        <v>336</v>
      </c>
      <c r="D503" s="37">
        <f>VLOOKUP(C503,[2]MŁK!$B$3:$AO$107,2,FALSE)</f>
        <v>317</v>
      </c>
      <c r="E503" s="11" t="s">
        <v>542</v>
      </c>
      <c r="F503" s="11" t="s">
        <v>105</v>
      </c>
      <c r="G503" s="11" t="s">
        <v>2249</v>
      </c>
      <c r="H503" s="11" t="s">
        <v>2250</v>
      </c>
      <c r="I503" s="11" t="s">
        <v>2402</v>
      </c>
      <c r="J503" s="11" t="s">
        <v>2349</v>
      </c>
      <c r="K503" s="12">
        <f t="shared" si="13"/>
        <v>14.6</v>
      </c>
      <c r="L503" s="12">
        <v>0</v>
      </c>
      <c r="M503" s="12">
        <v>14.6</v>
      </c>
      <c r="N503" s="12">
        <v>0</v>
      </c>
      <c r="O503" s="12">
        <v>0</v>
      </c>
      <c r="P503" s="13" t="s">
        <v>2547</v>
      </c>
      <c r="Q503" s="13" t="s">
        <v>2436</v>
      </c>
      <c r="R503" s="13"/>
      <c r="S503" s="13" t="s">
        <v>2455</v>
      </c>
      <c r="T503" s="11">
        <v>0</v>
      </c>
      <c r="U503" s="14" t="s">
        <v>2074</v>
      </c>
      <c r="V503" s="76" t="s">
        <v>2251</v>
      </c>
      <c r="W503" s="101"/>
      <c r="X503" s="101"/>
      <c r="Y503" s="102"/>
      <c r="Z503" s="102"/>
      <c r="AA503" s="103"/>
    </row>
    <row r="504" spans="1:27" ht="90.75" hidden="1" thickTop="1" x14ac:dyDescent="0.25">
      <c r="A504" s="34">
        <v>496</v>
      </c>
      <c r="B504" s="11"/>
      <c r="C504" s="36">
        <v>347</v>
      </c>
      <c r="D504" s="37">
        <f>VLOOKUP(C504,[2]MŁK!$B$3:$AO$107,2,FALSE)</f>
        <v>316</v>
      </c>
      <c r="E504" s="11" t="s">
        <v>542</v>
      </c>
      <c r="F504" s="11" t="s">
        <v>105</v>
      </c>
      <c r="G504" s="11" t="s">
        <v>2276</v>
      </c>
      <c r="H504" s="11" t="s">
        <v>2277</v>
      </c>
      <c r="I504" s="11" t="s">
        <v>2367</v>
      </c>
      <c r="J504" s="11" t="s">
        <v>2349</v>
      </c>
      <c r="K504" s="12">
        <f t="shared" si="13"/>
        <v>20.302</v>
      </c>
      <c r="L504" s="12">
        <v>0</v>
      </c>
      <c r="M504" s="12">
        <v>20.302</v>
      </c>
      <c r="N504" s="12">
        <v>0</v>
      </c>
      <c r="O504" s="12">
        <v>0</v>
      </c>
      <c r="P504" s="13" t="s">
        <v>2549</v>
      </c>
      <c r="Q504" s="13" t="s">
        <v>2436</v>
      </c>
      <c r="R504" s="13"/>
      <c r="S504" s="13" t="s">
        <v>2455</v>
      </c>
      <c r="T504" s="11">
        <v>0</v>
      </c>
      <c r="U504" s="14" t="s">
        <v>2069</v>
      </c>
      <c r="V504" s="76" t="s">
        <v>2278</v>
      </c>
      <c r="W504" s="101"/>
      <c r="X504" s="101"/>
      <c r="Y504" s="102"/>
      <c r="Z504" s="102"/>
      <c r="AA504" s="103"/>
    </row>
    <row r="505" spans="1:27" ht="60.75" hidden="1" thickTop="1" x14ac:dyDescent="0.25">
      <c r="A505" s="34">
        <v>497</v>
      </c>
      <c r="B505" s="11"/>
      <c r="C505" s="36">
        <v>348</v>
      </c>
      <c r="D505" s="37">
        <f>VLOOKUP(C505,[2]MŁK!$B$3:$AO$107,2,FALSE)</f>
        <v>320</v>
      </c>
      <c r="E505" s="11" t="s">
        <v>542</v>
      </c>
      <c r="F505" s="11" t="s">
        <v>105</v>
      </c>
      <c r="G505" s="11" t="s">
        <v>2279</v>
      </c>
      <c r="H505" s="11" t="s">
        <v>2280</v>
      </c>
      <c r="I505" s="11" t="s">
        <v>2366</v>
      </c>
      <c r="J505" s="11" t="s">
        <v>2349</v>
      </c>
      <c r="K505" s="12">
        <f t="shared" si="13"/>
        <v>24.141999999999999</v>
      </c>
      <c r="L505" s="12">
        <v>0</v>
      </c>
      <c r="M505" s="12">
        <v>24.141999999999999</v>
      </c>
      <c r="N505" s="12">
        <v>0</v>
      </c>
      <c r="O505" s="12">
        <v>0</v>
      </c>
      <c r="P505" s="13" t="s">
        <v>2550</v>
      </c>
      <c r="Q505" s="13" t="s">
        <v>2436</v>
      </c>
      <c r="R505" s="13"/>
      <c r="S505" s="13" t="s">
        <v>2455</v>
      </c>
      <c r="T505" s="11">
        <v>0</v>
      </c>
      <c r="U505" s="14" t="s">
        <v>2551</v>
      </c>
      <c r="V505" s="76" t="s">
        <v>2281</v>
      </c>
      <c r="W505" s="101"/>
      <c r="X505" s="101"/>
      <c r="Y505" s="102"/>
      <c r="Z505" s="102"/>
      <c r="AA505" s="103"/>
    </row>
    <row r="506" spans="1:27" ht="90.75" hidden="1" thickTop="1" x14ac:dyDescent="0.25">
      <c r="A506" s="34">
        <v>498</v>
      </c>
      <c r="B506" s="11"/>
      <c r="C506" s="36">
        <v>349</v>
      </c>
      <c r="D506" s="37">
        <f>VLOOKUP(C506,[2]MŁK!$B$3:$AO$107,2,FALSE)</f>
        <v>360</v>
      </c>
      <c r="E506" s="11" t="s">
        <v>542</v>
      </c>
      <c r="F506" s="11" t="s">
        <v>456</v>
      </c>
      <c r="G506" s="11" t="s">
        <v>2282</v>
      </c>
      <c r="H506" s="11" t="s">
        <v>2282</v>
      </c>
      <c r="I506" s="11" t="s">
        <v>2364</v>
      </c>
      <c r="J506" s="11" t="s">
        <v>2349</v>
      </c>
      <c r="K506" s="12">
        <f t="shared" si="13"/>
        <v>11.98</v>
      </c>
      <c r="L506" s="12">
        <v>0</v>
      </c>
      <c r="M506" s="12">
        <v>11.98</v>
      </c>
      <c r="N506" s="12">
        <v>0</v>
      </c>
      <c r="O506" s="12">
        <v>0</v>
      </c>
      <c r="P506" s="13" t="s">
        <v>2552</v>
      </c>
      <c r="Q506" s="13" t="s">
        <v>2436</v>
      </c>
      <c r="R506" s="13"/>
      <c r="S506" s="13" t="s">
        <v>2553</v>
      </c>
      <c r="T506" s="11">
        <v>0</v>
      </c>
      <c r="U506" s="14" t="s">
        <v>2554</v>
      </c>
      <c r="V506" s="76" t="s">
        <v>2283</v>
      </c>
      <c r="W506" s="101"/>
      <c r="X506" s="101"/>
      <c r="Y506" s="102"/>
      <c r="Z506" s="102"/>
      <c r="AA506" s="103"/>
    </row>
    <row r="507" spans="1:27" ht="90.75" hidden="1" thickTop="1" x14ac:dyDescent="0.25">
      <c r="A507" s="34">
        <v>499</v>
      </c>
      <c r="B507" s="11"/>
      <c r="C507" s="36">
        <v>351</v>
      </c>
      <c r="D507" s="37">
        <f>VLOOKUP(C507,[2]MŁK!$B$3:$AO$107,2,FALSE)</f>
        <v>319</v>
      </c>
      <c r="E507" s="11" t="s">
        <v>542</v>
      </c>
      <c r="F507" s="11" t="s">
        <v>105</v>
      </c>
      <c r="G507" s="11" t="s">
        <v>2287</v>
      </c>
      <c r="H507" s="11" t="s">
        <v>2288</v>
      </c>
      <c r="I507" s="11" t="s">
        <v>2365</v>
      </c>
      <c r="J507" s="11" t="s">
        <v>2349</v>
      </c>
      <c r="K507" s="12">
        <f t="shared" si="13"/>
        <v>16.539000000000001</v>
      </c>
      <c r="L507" s="12">
        <v>0</v>
      </c>
      <c r="M507" s="12">
        <v>16.539000000000001</v>
      </c>
      <c r="N507" s="12">
        <v>0</v>
      </c>
      <c r="O507" s="12">
        <v>0</v>
      </c>
      <c r="P507" s="13" t="s">
        <v>2555</v>
      </c>
      <c r="Q507" s="13" t="s">
        <v>2436</v>
      </c>
      <c r="R507" s="13"/>
      <c r="S507" s="13" t="s">
        <v>2455</v>
      </c>
      <c r="T507" s="11">
        <v>0</v>
      </c>
      <c r="U507" s="14" t="s">
        <v>2556</v>
      </c>
      <c r="V507" s="76" t="s">
        <v>2289</v>
      </c>
      <c r="W507" s="101"/>
      <c r="X507" s="101"/>
      <c r="Y507" s="102"/>
      <c r="Z507" s="102"/>
      <c r="AA507" s="103"/>
    </row>
    <row r="508" spans="1:27" ht="60.75" hidden="1" thickTop="1" x14ac:dyDescent="0.25">
      <c r="A508" s="34">
        <v>500</v>
      </c>
      <c r="B508" s="35">
        <v>297</v>
      </c>
      <c r="C508" s="36" t="s">
        <v>1431</v>
      </c>
      <c r="D508" s="37">
        <v>0</v>
      </c>
      <c r="E508" s="11" t="s">
        <v>542</v>
      </c>
      <c r="F508" s="11" t="s">
        <v>71</v>
      </c>
      <c r="G508" s="11" t="s">
        <v>566</v>
      </c>
      <c r="H508" s="11" t="s">
        <v>566</v>
      </c>
      <c r="I508" s="11" t="s">
        <v>1430</v>
      </c>
      <c r="J508" s="11" t="s">
        <v>2350</v>
      </c>
      <c r="K508" s="12">
        <f t="shared" si="13"/>
        <v>10.593999999999999</v>
      </c>
      <c r="L508" s="12">
        <v>0</v>
      </c>
      <c r="M508" s="12">
        <v>0</v>
      </c>
      <c r="N508" s="12">
        <v>9.9260000000000002</v>
      </c>
      <c r="O508" s="12">
        <v>0.66800000000000004</v>
      </c>
      <c r="P508" s="13">
        <v>38533</v>
      </c>
      <c r="Q508" s="13">
        <v>38563</v>
      </c>
      <c r="R508" s="13">
        <v>39339</v>
      </c>
      <c r="S508" s="13"/>
      <c r="T508" s="11"/>
      <c r="U508" s="14" t="e">
        <v>#N/A</v>
      </c>
      <c r="V508" s="76">
        <v>0</v>
      </c>
      <c r="W508" s="101"/>
      <c r="X508" s="101"/>
      <c r="Y508" s="102"/>
      <c r="Z508" s="102"/>
      <c r="AA508" s="103"/>
    </row>
    <row r="509" spans="1:27" ht="30.75" hidden="1" thickTop="1" x14ac:dyDescent="0.25">
      <c r="A509" s="34">
        <v>501</v>
      </c>
      <c r="B509" s="35">
        <v>255</v>
      </c>
      <c r="C509" s="36" t="s">
        <v>1364</v>
      </c>
      <c r="D509" s="37">
        <v>0</v>
      </c>
      <c r="E509" s="11" t="s">
        <v>542</v>
      </c>
      <c r="F509" s="11" t="s">
        <v>539</v>
      </c>
      <c r="G509" s="11" t="s">
        <v>563</v>
      </c>
      <c r="H509" s="11" t="s">
        <v>564</v>
      </c>
      <c r="I509" s="11" t="s">
        <v>565</v>
      </c>
      <c r="J509" s="11" t="s">
        <v>2350</v>
      </c>
      <c r="K509" s="12">
        <f t="shared" si="13"/>
        <v>7.734</v>
      </c>
      <c r="L509" s="12">
        <v>7.734</v>
      </c>
      <c r="M509" s="12">
        <v>0</v>
      </c>
      <c r="N509" s="12">
        <v>0</v>
      </c>
      <c r="O509" s="12">
        <v>0</v>
      </c>
      <c r="P509" s="13">
        <v>38590</v>
      </c>
      <c r="Q509" s="13">
        <v>38618</v>
      </c>
      <c r="R509" s="13">
        <v>39351</v>
      </c>
      <c r="S509" s="13"/>
      <c r="T509" s="11"/>
      <c r="U509" s="14" t="e">
        <v>#N/A</v>
      </c>
      <c r="V509" s="76">
        <v>0</v>
      </c>
      <c r="W509" s="101"/>
      <c r="X509" s="101"/>
      <c r="Y509" s="102"/>
      <c r="Z509" s="102"/>
      <c r="AA509" s="103"/>
    </row>
    <row r="510" spans="1:27" ht="60.75" hidden="1" thickTop="1" x14ac:dyDescent="0.25">
      <c r="A510" s="34">
        <v>502</v>
      </c>
      <c r="B510" s="35">
        <v>229</v>
      </c>
      <c r="C510" s="36">
        <v>112</v>
      </c>
      <c r="D510" s="37">
        <v>0</v>
      </c>
      <c r="E510" s="11" t="s">
        <v>542</v>
      </c>
      <c r="F510" s="11" t="s">
        <v>560</v>
      </c>
      <c r="G510" s="11" t="s">
        <v>561</v>
      </c>
      <c r="H510" s="11" t="s">
        <v>562</v>
      </c>
      <c r="I510" s="11" t="s">
        <v>1313</v>
      </c>
      <c r="J510" s="11" t="s">
        <v>2350</v>
      </c>
      <c r="K510" s="12">
        <f t="shared" si="13"/>
        <v>2.964</v>
      </c>
      <c r="L510" s="12">
        <v>0</v>
      </c>
      <c r="M510" s="12">
        <v>0</v>
      </c>
      <c r="N510" s="12">
        <v>2.964</v>
      </c>
      <c r="O510" s="12">
        <v>0</v>
      </c>
      <c r="P510" s="13">
        <v>39006</v>
      </c>
      <c r="Q510" s="13">
        <v>39042</v>
      </c>
      <c r="R510" s="13">
        <v>39619</v>
      </c>
      <c r="S510" s="13"/>
      <c r="T510" s="11"/>
      <c r="U510" s="14" t="e">
        <v>#N/A</v>
      </c>
      <c r="V510" s="76" t="s">
        <v>1672</v>
      </c>
      <c r="W510" s="101"/>
      <c r="X510" s="101"/>
      <c r="Y510" s="102"/>
      <c r="Z510" s="102"/>
      <c r="AA510" s="103"/>
    </row>
    <row r="511" spans="1:27" ht="75.75" hidden="1" thickTop="1" x14ac:dyDescent="0.25">
      <c r="A511" s="34">
        <v>503</v>
      </c>
      <c r="B511" s="35">
        <v>152</v>
      </c>
      <c r="C511" s="36">
        <v>115</v>
      </c>
      <c r="D511" s="37">
        <v>0</v>
      </c>
      <c r="E511" s="11" t="s">
        <v>542</v>
      </c>
      <c r="F511" s="11" t="s">
        <v>546</v>
      </c>
      <c r="G511" s="11" t="s">
        <v>554</v>
      </c>
      <c r="H511" s="11" t="s">
        <v>556</v>
      </c>
      <c r="I511" s="11" t="s">
        <v>1158</v>
      </c>
      <c r="J511" s="11" t="s">
        <v>2350</v>
      </c>
      <c r="K511" s="12">
        <f t="shared" si="13"/>
        <v>26.7</v>
      </c>
      <c r="L511" s="12">
        <v>0</v>
      </c>
      <c r="M511" s="12">
        <v>26.7</v>
      </c>
      <c r="N511" s="12">
        <v>0</v>
      </c>
      <c r="O511" s="12">
        <v>0</v>
      </c>
      <c r="P511" s="13">
        <v>39358</v>
      </c>
      <c r="Q511" s="13">
        <v>39388</v>
      </c>
      <c r="R511" s="13">
        <v>40473</v>
      </c>
      <c r="S511" s="13"/>
      <c r="T511" s="11"/>
      <c r="U511" s="14" t="e">
        <v>#N/A</v>
      </c>
      <c r="V511" s="76" t="s">
        <v>1731</v>
      </c>
      <c r="W511" s="101"/>
      <c r="X511" s="101"/>
      <c r="Y511" s="102"/>
      <c r="Z511" s="102"/>
      <c r="AA511" s="103"/>
    </row>
    <row r="512" spans="1:27" ht="75.75" hidden="1" thickTop="1" x14ac:dyDescent="0.25">
      <c r="A512" s="34">
        <v>504</v>
      </c>
      <c r="B512" s="38">
        <v>153</v>
      </c>
      <c r="C512" s="36">
        <v>116</v>
      </c>
      <c r="D512" s="37">
        <v>0</v>
      </c>
      <c r="E512" s="11" t="s">
        <v>542</v>
      </c>
      <c r="F512" s="11" t="s">
        <v>546</v>
      </c>
      <c r="G512" s="11" t="s">
        <v>554</v>
      </c>
      <c r="H512" s="11" t="s">
        <v>557</v>
      </c>
      <c r="I512" s="11" t="s">
        <v>1160</v>
      </c>
      <c r="J512" s="11" t="s">
        <v>2350</v>
      </c>
      <c r="K512" s="12">
        <f t="shared" si="13"/>
        <v>26.713000000000001</v>
      </c>
      <c r="L512" s="12">
        <v>0</v>
      </c>
      <c r="M512" s="12">
        <v>26.713000000000001</v>
      </c>
      <c r="N512" s="12">
        <v>0</v>
      </c>
      <c r="O512" s="12">
        <v>0</v>
      </c>
      <c r="P512" s="13">
        <v>39429</v>
      </c>
      <c r="Q512" s="13">
        <v>39459</v>
      </c>
      <c r="R512" s="13">
        <v>40535</v>
      </c>
      <c r="S512" s="13"/>
      <c r="T512" s="11"/>
      <c r="U512" s="14" t="e">
        <v>#N/A</v>
      </c>
      <c r="V512" s="76" t="s">
        <v>1740</v>
      </c>
      <c r="W512" s="101"/>
      <c r="X512" s="101"/>
      <c r="Y512" s="102"/>
      <c r="Z512" s="102"/>
      <c r="AA512" s="103"/>
    </row>
    <row r="513" spans="1:27" ht="60.75" hidden="1" thickTop="1" x14ac:dyDescent="0.25">
      <c r="A513" s="34">
        <v>505</v>
      </c>
      <c r="B513" s="38">
        <v>151</v>
      </c>
      <c r="C513" s="36">
        <v>114</v>
      </c>
      <c r="D513" s="37">
        <v>0</v>
      </c>
      <c r="E513" s="11" t="s">
        <v>542</v>
      </c>
      <c r="F513" s="11" t="s">
        <v>546</v>
      </c>
      <c r="G513" s="11" t="s">
        <v>554</v>
      </c>
      <c r="H513" s="11" t="s">
        <v>555</v>
      </c>
      <c r="I513" s="11" t="s">
        <v>1156</v>
      </c>
      <c r="J513" s="11" t="s">
        <v>2350</v>
      </c>
      <c r="K513" s="12">
        <f t="shared" si="13"/>
        <v>28.2</v>
      </c>
      <c r="L513" s="12">
        <v>0</v>
      </c>
      <c r="M513" s="12">
        <v>28.2</v>
      </c>
      <c r="N513" s="12">
        <v>0</v>
      </c>
      <c r="O513" s="12">
        <v>0</v>
      </c>
      <c r="P513" s="13">
        <v>39469</v>
      </c>
      <c r="Q513" s="13">
        <v>39496</v>
      </c>
      <c r="R513" s="13">
        <v>40310</v>
      </c>
      <c r="S513" s="13"/>
      <c r="T513" s="11"/>
      <c r="U513" s="14" t="s">
        <v>1958</v>
      </c>
      <c r="V513" s="76" t="s">
        <v>1722</v>
      </c>
      <c r="W513" s="101"/>
      <c r="X513" s="101"/>
      <c r="Y513" s="102"/>
      <c r="Z513" s="102"/>
      <c r="AA513" s="103"/>
    </row>
    <row r="514" spans="1:27" ht="45.75" hidden="1" thickTop="1" x14ac:dyDescent="0.25">
      <c r="A514" s="34">
        <v>506</v>
      </c>
      <c r="B514" s="35">
        <v>192</v>
      </c>
      <c r="C514" s="36">
        <v>111</v>
      </c>
      <c r="D514" s="37">
        <v>0</v>
      </c>
      <c r="E514" s="11" t="s">
        <v>542</v>
      </c>
      <c r="F514" s="11" t="s">
        <v>67</v>
      </c>
      <c r="G514" s="11" t="s">
        <v>558</v>
      </c>
      <c r="H514" s="11" t="s">
        <v>559</v>
      </c>
      <c r="I514" s="11" t="s">
        <v>1235</v>
      </c>
      <c r="J514" s="11" t="s">
        <v>2350</v>
      </c>
      <c r="K514" s="12">
        <f t="shared" si="13"/>
        <v>13.43</v>
      </c>
      <c r="L514" s="12">
        <v>0</v>
      </c>
      <c r="M514" s="12">
        <v>12.599</v>
      </c>
      <c r="N514" s="12">
        <v>0.83099999999999996</v>
      </c>
      <c r="O514" s="12">
        <v>0</v>
      </c>
      <c r="P514" s="13">
        <v>39563</v>
      </c>
      <c r="Q514" s="13">
        <v>39581</v>
      </c>
      <c r="R514" s="13">
        <v>40168</v>
      </c>
      <c r="S514" s="13"/>
      <c r="T514" s="11"/>
      <c r="U514" s="14" t="s">
        <v>1954</v>
      </c>
      <c r="V514" s="76" t="s">
        <v>1712</v>
      </c>
      <c r="W514" s="101"/>
      <c r="X514" s="101"/>
      <c r="Y514" s="102"/>
      <c r="Z514" s="102"/>
      <c r="AA514" s="103"/>
    </row>
    <row r="515" spans="1:27" ht="105.75" hidden="1" thickTop="1" x14ac:dyDescent="0.25">
      <c r="A515" s="34">
        <v>507</v>
      </c>
      <c r="B515" s="35">
        <v>142</v>
      </c>
      <c r="C515" s="36">
        <v>166</v>
      </c>
      <c r="D515" s="37">
        <v>0</v>
      </c>
      <c r="E515" s="11" t="s">
        <v>542</v>
      </c>
      <c r="F515" s="11" t="s">
        <v>546</v>
      </c>
      <c r="G515" s="11" t="s">
        <v>549</v>
      </c>
      <c r="H515" s="11" t="s">
        <v>547</v>
      </c>
      <c r="I515" s="11" t="s">
        <v>1144</v>
      </c>
      <c r="J515" s="11" t="s">
        <v>2350</v>
      </c>
      <c r="K515" s="12">
        <f t="shared" si="13"/>
        <v>6.1310000000000002</v>
      </c>
      <c r="L515" s="12">
        <v>0</v>
      </c>
      <c r="M515" s="12">
        <v>5.09</v>
      </c>
      <c r="N515" s="12">
        <v>1.0409999999999999</v>
      </c>
      <c r="O515" s="12">
        <v>0</v>
      </c>
      <c r="P515" s="13">
        <v>40137</v>
      </c>
      <c r="Q515" s="13">
        <v>40155</v>
      </c>
      <c r="R515" s="13">
        <v>40731</v>
      </c>
      <c r="S515" s="13"/>
      <c r="T515" s="11"/>
      <c r="U515" s="14" t="s">
        <v>1980</v>
      </c>
      <c r="V515" s="76" t="s">
        <v>1750</v>
      </c>
      <c r="W515" s="101"/>
      <c r="X515" s="101"/>
      <c r="Y515" s="102"/>
      <c r="Z515" s="102"/>
      <c r="AA515" s="103"/>
    </row>
    <row r="516" spans="1:27" ht="60.75" hidden="1" thickTop="1" x14ac:dyDescent="0.25">
      <c r="A516" s="34">
        <v>508</v>
      </c>
      <c r="B516" s="35">
        <v>144</v>
      </c>
      <c r="C516" s="36">
        <v>165</v>
      </c>
      <c r="D516" s="37">
        <v>0</v>
      </c>
      <c r="E516" s="11" t="s">
        <v>542</v>
      </c>
      <c r="F516" s="11" t="s">
        <v>546</v>
      </c>
      <c r="G516" s="11" t="s">
        <v>552</v>
      </c>
      <c r="H516" s="11" t="s">
        <v>553</v>
      </c>
      <c r="I516" s="11" t="s">
        <v>1148</v>
      </c>
      <c r="J516" s="11" t="s">
        <v>2350</v>
      </c>
      <c r="K516" s="12">
        <f t="shared" si="13"/>
        <v>4.8</v>
      </c>
      <c r="L516" s="12">
        <v>0</v>
      </c>
      <c r="M516" s="12">
        <v>4.8</v>
      </c>
      <c r="N516" s="12">
        <v>0</v>
      </c>
      <c r="O516" s="12">
        <v>0</v>
      </c>
      <c r="P516" s="13">
        <v>40143</v>
      </c>
      <c r="Q516" s="13">
        <v>40165</v>
      </c>
      <c r="R516" s="13">
        <v>40893</v>
      </c>
      <c r="S516" s="13"/>
      <c r="T516" s="11"/>
      <c r="U516" s="14" t="s">
        <v>1193</v>
      </c>
      <c r="V516" s="76" t="s">
        <v>1762</v>
      </c>
      <c r="W516" s="101"/>
      <c r="X516" s="101"/>
      <c r="Y516" s="102"/>
      <c r="Z516" s="102"/>
      <c r="AA516" s="103"/>
    </row>
    <row r="517" spans="1:27" ht="30.75" hidden="1" thickTop="1" x14ac:dyDescent="0.25">
      <c r="A517" s="34">
        <v>509</v>
      </c>
      <c r="B517" s="38">
        <v>143</v>
      </c>
      <c r="C517" s="36">
        <v>185</v>
      </c>
      <c r="D517" s="37">
        <v>0</v>
      </c>
      <c r="E517" s="11" t="s">
        <v>542</v>
      </c>
      <c r="F517" s="11" t="s">
        <v>105</v>
      </c>
      <c r="G517" s="11" t="s">
        <v>550</v>
      </c>
      <c r="H517" s="11" t="s">
        <v>551</v>
      </c>
      <c r="I517" s="11" t="s">
        <v>1146</v>
      </c>
      <c r="J517" s="11" t="s">
        <v>2350</v>
      </c>
      <c r="K517" s="12">
        <f t="shared" si="13"/>
        <v>9.41</v>
      </c>
      <c r="L517" s="12">
        <v>0</v>
      </c>
      <c r="M517" s="12">
        <v>9.3460000000000001</v>
      </c>
      <c r="N517" s="12">
        <v>6.4000000000000001E-2</v>
      </c>
      <c r="O517" s="12">
        <v>0</v>
      </c>
      <c r="P517" s="13">
        <v>40268</v>
      </c>
      <c r="Q517" s="13">
        <v>40289</v>
      </c>
      <c r="R517" s="13">
        <v>40898</v>
      </c>
      <c r="S517" s="13"/>
      <c r="T517" s="11"/>
      <c r="U517" s="14" t="s">
        <v>1990</v>
      </c>
      <c r="V517" s="76" t="s">
        <v>1765</v>
      </c>
      <c r="W517" s="101"/>
      <c r="X517" s="101"/>
      <c r="Y517" s="102"/>
      <c r="Z517" s="102"/>
      <c r="AA517" s="103"/>
    </row>
    <row r="518" spans="1:27" ht="75.75" hidden="1" thickTop="1" x14ac:dyDescent="0.25">
      <c r="A518" s="34">
        <v>510</v>
      </c>
      <c r="B518" s="35">
        <v>81</v>
      </c>
      <c r="C518" s="36">
        <v>229</v>
      </c>
      <c r="D518" s="37">
        <v>0</v>
      </c>
      <c r="E518" s="11" t="s">
        <v>542</v>
      </c>
      <c r="F518" s="11" t="s">
        <v>539</v>
      </c>
      <c r="G518" s="11" t="s">
        <v>540</v>
      </c>
      <c r="H518" s="11" t="s">
        <v>544</v>
      </c>
      <c r="I518" s="11" t="s">
        <v>1029</v>
      </c>
      <c r="J518" s="11" t="s">
        <v>2350</v>
      </c>
      <c r="K518" s="12">
        <f t="shared" si="13"/>
        <v>2.2349999999999999</v>
      </c>
      <c r="L518" s="12">
        <v>2.2349999999999999</v>
      </c>
      <c r="M518" s="12">
        <v>0</v>
      </c>
      <c r="N518" s="12">
        <v>0</v>
      </c>
      <c r="O518" s="12">
        <v>0</v>
      </c>
      <c r="P518" s="13">
        <v>40798</v>
      </c>
      <c r="Q518" s="13">
        <v>40808</v>
      </c>
      <c r="R518" s="13">
        <v>41264</v>
      </c>
      <c r="S518" s="13"/>
      <c r="T518" s="11" t="s">
        <v>545</v>
      </c>
      <c r="U518" s="14" t="s">
        <v>2024</v>
      </c>
      <c r="V518" s="76">
        <v>0</v>
      </c>
      <c r="W518" s="101"/>
      <c r="X518" s="101"/>
      <c r="Y518" s="102"/>
      <c r="Z518" s="102"/>
      <c r="AA518" s="103"/>
    </row>
    <row r="519" spans="1:27" ht="90.75" hidden="1" thickTop="1" x14ac:dyDescent="0.25">
      <c r="A519" s="34">
        <v>511</v>
      </c>
      <c r="B519" s="38">
        <v>108</v>
      </c>
      <c r="C519" s="36">
        <v>238</v>
      </c>
      <c r="D519" s="37">
        <v>0</v>
      </c>
      <c r="E519" s="11" t="s">
        <v>542</v>
      </c>
      <c r="F519" s="11" t="s">
        <v>546</v>
      </c>
      <c r="G519" s="11" t="s">
        <v>547</v>
      </c>
      <c r="H519" s="11" t="s">
        <v>548</v>
      </c>
      <c r="I519" s="11" t="s">
        <v>1088</v>
      </c>
      <c r="J519" s="11" t="s">
        <v>2350</v>
      </c>
      <c r="K519" s="12">
        <f t="shared" si="13"/>
        <v>0</v>
      </c>
      <c r="L519" s="12">
        <v>0</v>
      </c>
      <c r="M519" s="12">
        <v>0</v>
      </c>
      <c r="N519" s="12">
        <v>0</v>
      </c>
      <c r="O519" s="12">
        <v>0</v>
      </c>
      <c r="P519" s="13">
        <v>40830</v>
      </c>
      <c r="Q519" s="13">
        <v>40830</v>
      </c>
      <c r="R519" s="13">
        <v>40917</v>
      </c>
      <c r="S519" s="13"/>
      <c r="T519" s="11"/>
      <c r="U519" s="14" t="s">
        <v>1993</v>
      </c>
      <c r="V519" s="76" t="s">
        <v>1768</v>
      </c>
      <c r="W519" s="101"/>
      <c r="X519" s="101"/>
      <c r="Y519" s="102"/>
      <c r="Z519" s="102"/>
      <c r="AA519" s="103"/>
    </row>
    <row r="520" spans="1:27" ht="105.75" hidden="1" thickTop="1" x14ac:dyDescent="0.25">
      <c r="A520" s="34">
        <v>512</v>
      </c>
      <c r="B520" s="35">
        <v>10</v>
      </c>
      <c r="C520" s="36">
        <v>260</v>
      </c>
      <c r="D520" s="37">
        <v>0</v>
      </c>
      <c r="E520" s="11" t="s">
        <v>542</v>
      </c>
      <c r="F520" s="11" t="s">
        <v>539</v>
      </c>
      <c r="G520" s="11" t="s">
        <v>540</v>
      </c>
      <c r="H520" s="11" t="s">
        <v>541</v>
      </c>
      <c r="I520" s="11" t="s">
        <v>900</v>
      </c>
      <c r="J520" s="11" t="s">
        <v>2350</v>
      </c>
      <c r="K520" s="12">
        <f t="shared" si="13"/>
        <v>0</v>
      </c>
      <c r="L520" s="12">
        <v>0</v>
      </c>
      <c r="M520" s="12">
        <v>0</v>
      </c>
      <c r="N520" s="12">
        <v>0</v>
      </c>
      <c r="O520" s="12">
        <v>0</v>
      </c>
      <c r="P520" s="13">
        <v>41456</v>
      </c>
      <c r="Q520" s="13">
        <v>41456</v>
      </c>
      <c r="R520" s="13">
        <v>41796</v>
      </c>
      <c r="S520" s="13"/>
      <c r="T520" s="11"/>
      <c r="U520" s="14" t="s">
        <v>2050</v>
      </c>
      <c r="V520" s="76" t="s">
        <v>1840</v>
      </c>
      <c r="W520" s="101"/>
      <c r="X520" s="101"/>
      <c r="Y520" s="102"/>
      <c r="Z520" s="102"/>
      <c r="AA520" s="103"/>
    </row>
    <row r="521" spans="1:27" ht="105.75" hidden="1" thickTop="1" x14ac:dyDescent="0.25">
      <c r="A521" s="34">
        <v>513</v>
      </c>
      <c r="B521" s="38">
        <v>11</v>
      </c>
      <c r="C521" s="36">
        <v>263</v>
      </c>
      <c r="D521" s="37">
        <v>0</v>
      </c>
      <c r="E521" s="11" t="s">
        <v>542</v>
      </c>
      <c r="F521" s="11" t="s">
        <v>539</v>
      </c>
      <c r="G521" s="11" t="s">
        <v>540</v>
      </c>
      <c r="H521" s="11" t="s">
        <v>543</v>
      </c>
      <c r="I521" s="11" t="s">
        <v>902</v>
      </c>
      <c r="J521" s="11" t="s">
        <v>2350</v>
      </c>
      <c r="K521" s="12">
        <f t="shared" ref="K521:K584" si="14">SUM(L521:O521)</f>
        <v>0.56899999999999995</v>
      </c>
      <c r="L521" s="12">
        <v>0.56899999999999995</v>
      </c>
      <c r="M521" s="12">
        <v>0</v>
      </c>
      <c r="N521" s="12">
        <v>0</v>
      </c>
      <c r="O521" s="12">
        <v>0</v>
      </c>
      <c r="P521" s="13">
        <v>41577</v>
      </c>
      <c r="Q521" s="13">
        <v>41598</v>
      </c>
      <c r="R521" s="13">
        <v>41803</v>
      </c>
      <c r="S521" s="13"/>
      <c r="T521" s="11"/>
      <c r="U521" s="14" t="s">
        <v>2051</v>
      </c>
      <c r="V521" s="76" t="s">
        <v>1841</v>
      </c>
      <c r="W521" s="101"/>
      <c r="X521" s="101"/>
      <c r="Y521" s="102"/>
      <c r="Z521" s="102"/>
      <c r="AA521" s="103"/>
    </row>
    <row r="522" spans="1:27" ht="75.75" thickTop="1" x14ac:dyDescent="0.25">
      <c r="A522" s="34">
        <v>514</v>
      </c>
      <c r="B522" s="11"/>
      <c r="C522" s="32"/>
      <c r="D522" s="37">
        <v>94</v>
      </c>
      <c r="E522" s="11" t="str">
        <f>VLOOKUP(D522,[1]owssvr!$A$3:$AR$381,6,FALSE)</f>
        <v>Warszawa</v>
      </c>
      <c r="F522" s="11" t="str">
        <f>VLOOKUP(D522,[1]owssvr!$A$3:$AR$381,4,FALSE)</f>
        <v>S7</v>
      </c>
      <c r="G522" s="11" t="str">
        <f>VLOOKUP(D522,[1]owssvr!$A$3:$AR$381,2,FALSE)</f>
        <v>S7 Płońsk (S10) - Warszawa (S8), odc. Płońsk (S10) – Czosnów</v>
      </c>
      <c r="H522" s="11" t="str">
        <f>VLOOKUP(D522,[1]owssvr!$A$3:$AR$381,3,FALSE)</f>
        <v>034. S7 Płońsk (S10) - Warszawa (S8), odc. Płońsk (S10) – Czosnów</v>
      </c>
      <c r="I522" s="11"/>
      <c r="J522" s="11" t="str">
        <f>VLOOKUP(D522,[1]owssvr!$A$3:$AR$381,15,FALSE)</f>
        <v>Przygotowanie</v>
      </c>
      <c r="K522" s="12" t="e">
        <f t="shared" si="14"/>
        <v>#REF!</v>
      </c>
      <c r="L522" s="12" t="e">
        <f>VLOOKUP(D522,[1]owssvr!$A$3:$AR$381,16,FALSE)</f>
        <v>#REF!</v>
      </c>
      <c r="M522" s="12">
        <f>VLOOKUP(D522,[1]owssvr!$A$3:$AR$381,18,FALSE)</f>
        <v>34.636000000000003</v>
      </c>
      <c r="N522" s="12" t="e">
        <f>VLOOKUP(D522,[1]owssvr!$A$3:$AR$381,20,FALSE)</f>
        <v>#REF!</v>
      </c>
      <c r="O522" s="12" t="e">
        <f>VLOOKUP(D522,[1]owssvr!$A$3:$AR$381,22,FALSE)</f>
        <v>#REF!</v>
      </c>
      <c r="P522" s="13" t="e">
        <f>VLOOKUP(D522,[1]owssvr!$A$3:$AR$381,24,FALSE)</f>
        <v>#REF!</v>
      </c>
      <c r="Q522" s="13" t="e">
        <f>VLOOKUP(D522,[1]owssvr!$A$3:$AR$381,25,FALSE)</f>
        <v>#REF!</v>
      </c>
      <c r="R522" s="13"/>
      <c r="S522" s="13"/>
      <c r="T522" s="11"/>
      <c r="U522" s="14" t="str">
        <f>VLOOKUP(D522,[1]owssvr!$A$3:$AL$381,38,FALSE)</f>
        <v>3 mosty, 2 (duże) i 18 (małe) przejścia dla zwierząt, 22 wiadukty, 3 tunele dla pieszych, 2 kładki dla pieszych</v>
      </c>
      <c r="V522" s="76"/>
      <c r="W522" s="101" t="s">
        <v>51</v>
      </c>
      <c r="X522" s="101" t="s">
        <v>51</v>
      </c>
      <c r="Y522" s="102" t="s">
        <v>51</v>
      </c>
      <c r="Z522" s="102" t="s">
        <v>51</v>
      </c>
      <c r="AA522" s="103" t="s">
        <v>2722</v>
      </c>
    </row>
    <row r="523" spans="1:27" ht="135" x14ac:dyDescent="0.25">
      <c r="A523" s="34">
        <v>515</v>
      </c>
      <c r="B523" s="11"/>
      <c r="C523" s="32"/>
      <c r="D523" s="37">
        <v>300</v>
      </c>
      <c r="E523" s="11" t="str">
        <f>VLOOKUP(D523,[1]owssvr!$A$3:$AR$381,6,FALSE)</f>
        <v>Warszawa</v>
      </c>
      <c r="F523" s="11" t="str">
        <f>VLOOKUP(D523,[1]owssvr!$A$3:$AR$381,4,FALSE)</f>
        <v>S17</v>
      </c>
      <c r="G523" s="113" t="str">
        <f>VLOOKUP(D523,[1]owssvr!$A$3:$AR$381,2,FALSE)</f>
        <v>Budowa Drogi S17 w. Drewnica w. Zakręt</v>
      </c>
      <c r="H523" s="11" t="str">
        <f>VLOOKUP(D523,[1]owssvr!$A$3:$AR$381,3,FALSE)</f>
        <v>059. S17 w. Drewnica - w. Zakręt</v>
      </c>
      <c r="I523" s="11" t="s">
        <v>2663</v>
      </c>
      <c r="J523" s="11" t="str">
        <f>VLOOKUP(D523,[1]owssvr!$A$3:$AR$381,15,FALSE)</f>
        <v>Przygotowanie</v>
      </c>
      <c r="K523" s="12">
        <f t="shared" si="14"/>
        <v>13.782360000000001</v>
      </c>
      <c r="L523" s="12">
        <v>0</v>
      </c>
      <c r="M523" s="12">
        <v>13.782360000000001</v>
      </c>
      <c r="N523" s="12">
        <v>0</v>
      </c>
      <c r="O523" s="12">
        <v>0</v>
      </c>
      <c r="P523" s="13" t="e">
        <f>VLOOKUP(D523,[1]owssvr!$A$3:$AR$381,24,FALSE)</f>
        <v>#REF!</v>
      </c>
      <c r="Q523" s="13" t="e">
        <f>VLOOKUP(D523,[1]owssvr!$A$3:$AR$381,25,FALSE)</f>
        <v>#REF!</v>
      </c>
      <c r="R523" s="13"/>
      <c r="S523" s="13"/>
      <c r="T523" s="11" t="s">
        <v>2664</v>
      </c>
      <c r="U523" s="14" t="str">
        <f>VLOOKUP(D523,[1]owssvr!$A$3:$AL$381,38,FALSE)</f>
        <v>(Według wariantu 3) ok 21 wiaduktów (w zależności od przyjętego wariantu węzłów), 1 przejście dla pieszych, 2 kładki dla pieszych, 4 przejazdy gospodarcze i ok 18 przejść dla zwierząt.</v>
      </c>
      <c r="V523" s="76"/>
      <c r="W523" s="101"/>
      <c r="X523" s="101"/>
      <c r="Y523" s="102"/>
      <c r="Z523" s="102"/>
      <c r="AA523" s="103" t="s">
        <v>2665</v>
      </c>
    </row>
    <row r="524" spans="1:27" ht="90" x14ac:dyDescent="0.25">
      <c r="A524" s="34">
        <v>516</v>
      </c>
      <c r="B524" s="11"/>
      <c r="C524" s="32"/>
      <c r="D524" s="37">
        <v>311</v>
      </c>
      <c r="E524" s="11" t="str">
        <f>VLOOKUP(D524,[1]owssvr!$A$3:$AR$381,6,FALSE)</f>
        <v>Warszawa</v>
      </c>
      <c r="F524" s="11" t="str">
        <f>VLOOKUP(D524,[1]owssvr!$A$3:$AR$381,4,FALSE)</f>
        <v>GP50</v>
      </c>
      <c r="G524" s="11" t="str">
        <f>VLOOKUP(D524,[1]owssvr!$A$3:$AR$381,2,FALSE)</f>
        <v>Rozbudowa dk 50 na odc. Płońsk - Wyszogród (odcinek: zmiana przebiegu w obrębie m. Rębowo)</v>
      </c>
      <c r="H524" s="11" t="str">
        <f>VLOOKUP(D524,[1]owssvr!$A$3:$AR$381,3,FALSE)</f>
        <v>122. Rozbudowa dk 50 na odc. Płońsk - Wyszogród (Rębowo)</v>
      </c>
      <c r="I524" s="11"/>
      <c r="J524" s="11" t="str">
        <f>VLOOKUP(D524,[1]owssvr!$A$3:$AR$381,15,FALSE)</f>
        <v>Przygotowanie</v>
      </c>
      <c r="K524" s="12" t="e">
        <f t="shared" si="14"/>
        <v>#REF!</v>
      </c>
      <c r="L524" s="12" t="e">
        <f>VLOOKUP(D524,[1]owssvr!$A$3:$AR$381,16,FALSE)</f>
        <v>#REF!</v>
      </c>
      <c r="M524" s="12" t="e">
        <f>VLOOKUP(D524,[1]owssvr!$A$3:$AR$381,18,FALSE)</f>
        <v>#REF!</v>
      </c>
      <c r="N524" s="12">
        <v>2</v>
      </c>
      <c r="O524" s="12" t="e">
        <f>VLOOKUP(D524,[1]owssvr!$A$3:$AR$381,22,FALSE)</f>
        <v>#REF!</v>
      </c>
      <c r="P524" s="13" t="e">
        <f>VLOOKUP(D524,[1]owssvr!$A$3:$AR$381,24,FALSE)</f>
        <v>#REF!</v>
      </c>
      <c r="Q524" s="13" t="e">
        <f>VLOOKUP(D524,[1]owssvr!$A$3:$AR$381,25,FALSE)</f>
        <v>#REF!</v>
      </c>
      <c r="R524" s="13"/>
      <c r="S524" s="13"/>
      <c r="T524" s="11"/>
      <c r="U524" s="14" t="str">
        <f>VLOOKUP(D524,[1]owssvr!$A$3:$AL$381,38,FALSE)</f>
        <v>2 - obiekty mostowe (łączna długość: 106 m, w tym: most przez ciek w ciągu DK50 wraz z estakadą i most przez ciek w ciągu drogi obsługującej teren przyległy) 6 - przepusty</v>
      </c>
      <c r="V524" s="76"/>
      <c r="W524" s="101"/>
      <c r="X524" s="101"/>
      <c r="Y524" s="102"/>
      <c r="Z524" s="102"/>
      <c r="AA524" s="103"/>
    </row>
    <row r="525" spans="1:27" ht="89.25" x14ac:dyDescent="0.25">
      <c r="A525" s="34">
        <v>517</v>
      </c>
      <c r="B525" s="11"/>
      <c r="C525" s="32"/>
      <c r="D525" s="37">
        <v>312</v>
      </c>
      <c r="E525" s="11" t="str">
        <f>VLOOKUP(D525,[1]owssvr!$A$3:$AR$381,6,FALSE)</f>
        <v>Warszawa</v>
      </c>
      <c r="F525" s="11" t="str">
        <f>VLOOKUP(D525,[1]owssvr!$A$3:$AR$381,4,FALSE)</f>
        <v>GP62</v>
      </c>
      <c r="G525" s="11" t="str">
        <f>VLOOKUP(D525,[1]owssvr!$A$3:$AR$381,2,FALSE)</f>
        <v>Rozbudowa dk 62 przejście przez Wyszków</v>
      </c>
      <c r="H525" s="11" t="str">
        <f>VLOOKUP(D525,[1]owssvr!$A$3:$AR$381,3,FALSE)</f>
        <v>125. Rozbudowa dk nr 62 przejście przez Wyszków</v>
      </c>
      <c r="I525" s="11"/>
      <c r="J525" s="11" t="s">
        <v>2723</v>
      </c>
      <c r="K525" s="12" t="e">
        <f t="shared" si="14"/>
        <v>#REF!</v>
      </c>
      <c r="L525" s="12" t="e">
        <f>VLOOKUP(D525,[1]owssvr!$A$3:$AR$381,16,FALSE)</f>
        <v>#REF!</v>
      </c>
      <c r="M525" s="12" t="e">
        <f>VLOOKUP(D525,[1]owssvr!$A$3:$AR$381,18,FALSE)</f>
        <v>#REF!</v>
      </c>
      <c r="N525" s="12">
        <f>VLOOKUP(D525,[1]owssvr!$A$3:$AR$381,20,FALSE)</f>
        <v>1.17</v>
      </c>
      <c r="O525" s="12" t="e">
        <f>VLOOKUP(D525,[1]owssvr!$A$3:$AR$381,22,FALSE)</f>
        <v>#REF!</v>
      </c>
      <c r="P525" s="13" t="e">
        <f>VLOOKUP(D525,[1]owssvr!$A$3:$AR$381,24,FALSE)</f>
        <v>#REF!</v>
      </c>
      <c r="Q525" s="13" t="e">
        <f>VLOOKUP(D525,[1]owssvr!$A$3:$AR$381,25,FALSE)</f>
        <v>#REF!</v>
      </c>
      <c r="R525" s="13"/>
      <c r="S525" s="13"/>
      <c r="T525" s="11"/>
      <c r="U525" s="14" t="str">
        <f>VLOOKUP(D525,[1]owssvr!$A$3:$AL$381,38,FALSE)</f>
        <v>1 - wiadukt</v>
      </c>
      <c r="V525" s="76"/>
      <c r="W525" s="110" t="s">
        <v>51</v>
      </c>
      <c r="X525" s="110" t="s">
        <v>51</v>
      </c>
      <c r="Y525" s="107" t="s">
        <v>51</v>
      </c>
      <c r="Z525" s="107" t="s">
        <v>51</v>
      </c>
      <c r="AA525" s="111" t="s">
        <v>2724</v>
      </c>
    </row>
    <row r="526" spans="1:27" ht="45" x14ac:dyDescent="0.25">
      <c r="A526" s="34">
        <v>518</v>
      </c>
      <c r="B526" s="11"/>
      <c r="C526" s="32"/>
      <c r="D526" s="37">
        <v>341</v>
      </c>
      <c r="E526" s="11" t="str">
        <f>VLOOKUP(D526,[1]owssvr!$A$3:$AR$381,6,FALSE)</f>
        <v>Warszawa</v>
      </c>
      <c r="F526" s="11" t="str">
        <f>VLOOKUP(D526,[1]owssvr!$A$3:$AR$381,4,FALSE)</f>
        <v>GP61</v>
      </c>
      <c r="G526" s="11" t="str">
        <f>VLOOKUP(D526,[1]owssvr!$A$3:$AR$381,2,FALSE)</f>
        <v>Budowa obwodnicy Ostrołęki w ciągu drogi krajowej nr 61</v>
      </c>
      <c r="H526" s="11" t="str">
        <f>VLOOKUP(D526,[1]owssvr!$A$3:$AR$381,3,FALSE)</f>
        <v>1236. Budowa obwodnicy Ostrołęki</v>
      </c>
      <c r="I526" s="11"/>
      <c r="J526" s="11" t="str">
        <f>VLOOKUP(D526,[1]owssvr!$A$3:$AR$381,15,FALSE)</f>
        <v>Przygotowanie</v>
      </c>
      <c r="K526" s="12" t="e">
        <f t="shared" si="14"/>
        <v>#REF!</v>
      </c>
      <c r="L526" s="12" t="e">
        <f>VLOOKUP(D526,[1]owssvr!$A$3:$AR$381,16,FALSE)</f>
        <v>#REF!</v>
      </c>
      <c r="M526" s="12" t="e">
        <f>VLOOKUP(D526,[1]owssvr!$A$3:$AR$381,18,FALSE)</f>
        <v>#REF!</v>
      </c>
      <c r="N526" s="12">
        <v>19</v>
      </c>
      <c r="O526" s="12" t="e">
        <f>VLOOKUP(D526,[1]owssvr!$A$3:$AR$381,22,FALSE)</f>
        <v>#REF!</v>
      </c>
      <c r="P526" s="13" t="e">
        <f>VLOOKUP(D526,[1]owssvr!$A$3:$AR$381,24,FALSE)</f>
        <v>#REF!</v>
      </c>
      <c r="Q526" s="13" t="e">
        <f>VLOOKUP(D526,[1]owssvr!$A$3:$AR$381,25,FALSE)</f>
        <v>#REF!</v>
      </c>
      <c r="R526" s="13"/>
      <c r="S526" s="13"/>
      <c r="T526" s="11"/>
      <c r="U526" s="14" t="str">
        <f>VLOOKUP(D526,[1]owssvr!$A$3:$AL$381,38,FALSE)</f>
        <v>dane szacunkowe: obiekt mostowy nad Doliną Dolnej Narwi dł. ok. 2,5 km, szer. min. 16 m.</v>
      </c>
      <c r="V526" s="76"/>
      <c r="W526" s="101"/>
      <c r="X526" s="101"/>
      <c r="Y526" s="102"/>
      <c r="Z526" s="102"/>
      <c r="AA526" s="103"/>
    </row>
    <row r="527" spans="1:27" ht="45" x14ac:dyDescent="0.25">
      <c r="A527" s="34">
        <v>519</v>
      </c>
      <c r="B527" s="11"/>
      <c r="C527" s="32"/>
      <c r="D527" s="37">
        <v>342</v>
      </c>
      <c r="E527" s="11" t="str">
        <f>VLOOKUP(D527,[1]owssvr!$A$3:$AR$381,6,FALSE)</f>
        <v>Warszawa</v>
      </c>
      <c r="F527" s="11" t="str">
        <f>VLOOKUP(D527,[1]owssvr!$A$3:$AR$381,4,FALSE)</f>
        <v>GP50</v>
      </c>
      <c r="G527" s="11" t="str">
        <f>VLOOKUP(D527,[1]owssvr!$A$3:$AR$381,2,FALSE)</f>
        <v>Budowa obwodnicy Kołbieli w ciągu drogi krajowej nr 50</v>
      </c>
      <c r="H527" s="11" t="str">
        <f>VLOOKUP(D527,[1]owssvr!$A$3:$AR$381,3,FALSE)</f>
        <v>1232. Budowa obwodnicy Kołbieli DK 50</v>
      </c>
      <c r="I527" s="11"/>
      <c r="J527" s="11" t="str">
        <f>VLOOKUP(D527,[1]owssvr!$A$3:$AR$381,15,FALSE)</f>
        <v>Przygotowanie</v>
      </c>
      <c r="K527" s="12" t="e">
        <f t="shared" si="14"/>
        <v>#REF!</v>
      </c>
      <c r="L527" s="12" t="e">
        <f>VLOOKUP(D527,[1]owssvr!$A$3:$AR$381,16,FALSE)</f>
        <v>#REF!</v>
      </c>
      <c r="M527" s="12" t="e">
        <f>VLOOKUP(D527,[1]owssvr!$A$3:$AR$381,18,FALSE)</f>
        <v>#REF!</v>
      </c>
      <c r="N527" s="12">
        <f>VLOOKUP(D527,[1]owssvr!$A$3:$AR$381,20,FALSE)</f>
        <v>11.64</v>
      </c>
      <c r="O527" s="12" t="e">
        <f>VLOOKUP(D527,[1]owssvr!$A$3:$AR$381,22,FALSE)</f>
        <v>#REF!</v>
      </c>
      <c r="P527" s="13" t="e">
        <f>VLOOKUP(D527,[1]owssvr!$A$3:$AR$381,24,FALSE)</f>
        <v>#REF!</v>
      </c>
      <c r="Q527" s="13" t="e">
        <f>VLOOKUP(D527,[1]owssvr!$A$3:$AR$381,25,FALSE)</f>
        <v>#REF!</v>
      </c>
      <c r="R527" s="13"/>
      <c r="S527" s="13"/>
      <c r="T527" s="11"/>
      <c r="U527" s="14" t="str">
        <f>VLOOKUP(D527,[1]owssvr!$A$3:$AL$381,38,FALSE)</f>
        <v>dane szacunkowe: 11 szt. (mosty - 2 szt., wiadukty - 9 szt.)</v>
      </c>
      <c r="V527" s="76"/>
      <c r="W527" s="101"/>
      <c r="X527" s="101"/>
      <c r="Y527" s="102"/>
      <c r="Z527" s="102"/>
      <c r="AA527" s="103"/>
    </row>
    <row r="528" spans="1:27" ht="75" x14ac:dyDescent="0.25">
      <c r="A528" s="34">
        <v>520</v>
      </c>
      <c r="B528" s="11"/>
      <c r="C528" s="32"/>
      <c r="D528" s="37">
        <v>346</v>
      </c>
      <c r="E528" s="11" t="str">
        <f>VLOOKUP(D528,[1]owssvr!$A$3:$AR$381,6,FALSE)</f>
        <v>Warszawa</v>
      </c>
      <c r="F528" s="11" t="str">
        <f>VLOOKUP(D528,[1]owssvr!$A$3:$AR$381,4,FALSE)</f>
        <v>S12</v>
      </c>
      <c r="G528" s="11" t="str">
        <f>VLOOKUP(D528,[1]owssvr!$A$3:$AR$381,2,FALSE)</f>
        <v>1. węzeł Radom Południe (z węzłem) – km 79+610</v>
      </c>
      <c r="H528" s="11" t="str">
        <f>VLOOKUP(D528,[1]owssvr!$A$3:$AR$381,3,FALSE)</f>
        <v>0565. Budowa drogi ekspresowej S12 odcinek Sulejów – Radom – Puławy – Kurów, odcinek w. Radom Południe (z węzłem) –  Puławy (węzeł Bronowice na obwodnicy Puław)</v>
      </c>
      <c r="I528" s="11"/>
      <c r="J528" s="11" t="str">
        <f>VLOOKUP(D528,[1]owssvr!$A$3:$AR$381,15,FALSE)</f>
        <v>Przygotowanie</v>
      </c>
      <c r="K528" s="12" t="e">
        <f t="shared" si="14"/>
        <v>#REF!</v>
      </c>
      <c r="L528" s="12" t="e">
        <f>VLOOKUP(D528,[1]owssvr!$A$3:$AR$381,16,FALSE)</f>
        <v>#REF!</v>
      </c>
      <c r="M528" s="12">
        <f>VLOOKUP(D528,[1]owssvr!$A$3:$AR$381,18,FALSE)</f>
        <v>37.11</v>
      </c>
      <c r="N528" s="12" t="e">
        <f>VLOOKUP(D528,[1]owssvr!$A$3:$AR$381,20,FALSE)</f>
        <v>#REF!</v>
      </c>
      <c r="O528" s="12" t="e">
        <f>VLOOKUP(D528,[1]owssvr!$A$3:$AR$381,22,FALSE)</f>
        <v>#REF!</v>
      </c>
      <c r="P528" s="13" t="e">
        <f>VLOOKUP(D528,[1]owssvr!$A$3:$AR$381,24,FALSE)</f>
        <v>#REF!</v>
      </c>
      <c r="Q528" s="13" t="e">
        <f>VLOOKUP(D528,[1]owssvr!$A$3:$AR$381,25,FALSE)</f>
        <v>#REF!</v>
      </c>
      <c r="R528" s="13"/>
      <c r="S528" s="13"/>
      <c r="T528" s="11"/>
      <c r="U528" s="14" t="str">
        <f>VLOOKUP(D528,[1]owssvr!$A$3:$AL$381,38,FALSE)</f>
        <v>brak danych</v>
      </c>
      <c r="V528" s="76"/>
      <c r="W528" s="101"/>
      <c r="X528" s="101"/>
      <c r="Y528" s="102"/>
      <c r="Z528" s="102"/>
      <c r="AA528" s="103"/>
    </row>
    <row r="529" spans="1:27" ht="75" x14ac:dyDescent="0.25">
      <c r="A529" s="34">
        <v>521</v>
      </c>
      <c r="B529" s="11"/>
      <c r="C529" s="32"/>
      <c r="D529" s="37">
        <v>363</v>
      </c>
      <c r="E529" s="11" t="str">
        <f>VLOOKUP(D529,[1]owssvr!$A$3:$AR$381,6,FALSE)</f>
        <v>Warszawa</v>
      </c>
      <c r="F529" s="11" t="str">
        <f>VLOOKUP(D529,[1]owssvr!$A$3:$AR$381,4,FALSE)</f>
        <v>A2</v>
      </c>
      <c r="G529" s="11" t="str">
        <f>VLOOKUP(D529,[1]owssvr!$A$3:$AR$381,2,FALSE)</f>
        <v>A2 Warszawa - wschodnia gr. państwa bez obw. Mińska Maz. odc. w. Ryczołek (koniec obw. Mińska Maz.) – Siedlce</v>
      </c>
      <c r="H529" s="11" t="str">
        <f>VLOOKUP(D529,[1]owssvr!$A$3:$AR$381,3,FALSE)</f>
        <v>0041. A2 Warszawa - wschodnia gr. państwa bez obw. Mińska Maz. odc. w. Ryczołek (koniec obw. Mińska Maz.) – Siedlce</v>
      </c>
      <c r="I529" s="11"/>
      <c r="J529" s="11" t="str">
        <f>VLOOKUP(D529,[1]owssvr!$A$3:$AR$381,15,FALSE)</f>
        <v>Przygotowanie</v>
      </c>
      <c r="K529" s="12" t="e">
        <f t="shared" si="14"/>
        <v>#REF!</v>
      </c>
      <c r="L529" s="12">
        <f>VLOOKUP(D529,[1]owssvr!$A$3:$AR$381,16,FALSE)</f>
        <v>36.994999999999997</v>
      </c>
      <c r="M529" s="12" t="e">
        <f>VLOOKUP(D529,[1]owssvr!$A$3:$AR$381,18,FALSE)</f>
        <v>#REF!</v>
      </c>
      <c r="N529" s="12" t="e">
        <f>VLOOKUP(D529,[1]owssvr!$A$3:$AR$381,20,FALSE)</f>
        <v>#REF!</v>
      </c>
      <c r="O529" s="12" t="e">
        <f>VLOOKUP(D529,[1]owssvr!$A$3:$AR$381,22,FALSE)</f>
        <v>#REF!</v>
      </c>
      <c r="P529" s="13" t="e">
        <f>VLOOKUP(D529,[1]owssvr!$A$3:$AR$381,24,FALSE)</f>
        <v>#REF!</v>
      </c>
      <c r="Q529" s="13" t="e">
        <f>VLOOKUP(D529,[1]owssvr!$A$3:$AR$381,25,FALSE)</f>
        <v>#REF!</v>
      </c>
      <c r="R529" s="13"/>
      <c r="S529" s="13"/>
      <c r="T529" s="11"/>
      <c r="U529" s="14" t="str">
        <f>VLOOKUP(D529,[1]owssvr!$A$3:$AL$381,38,FALSE)</f>
        <v>3 -mosty, 31 -przejść dla zwierząt, 26-wiaduktów, 21 - Przejść dla płazów</v>
      </c>
      <c r="V529" s="76"/>
      <c r="W529" s="101"/>
      <c r="X529" s="101"/>
      <c r="Y529" s="102"/>
      <c r="Z529" s="102"/>
      <c r="AA529" s="103"/>
    </row>
    <row r="530" spans="1:27" ht="75" x14ac:dyDescent="0.25">
      <c r="A530" s="34">
        <v>522</v>
      </c>
      <c r="B530" s="11"/>
      <c r="C530" s="32"/>
      <c r="D530" s="37">
        <v>364</v>
      </c>
      <c r="E530" s="11" t="str">
        <f>VLOOKUP(D530,[1]owssvr!$A$3:$AR$381,6,FALSE)</f>
        <v>Warszawa</v>
      </c>
      <c r="F530" s="11" t="str">
        <f>VLOOKUP(D530,[1]owssvr!$A$3:$AR$381,4,FALSE)</f>
        <v>A2</v>
      </c>
      <c r="G530" s="11" t="str">
        <f>VLOOKUP(D530,[1]owssvr!$A$3:$AR$381,2,FALSE)</f>
        <v>1. węzeł "Swoboda" (bez węzła) w km ok. 561+000 - węzeł "Łukowisko" (z węzłem) w km ok. 598+000</v>
      </c>
      <c r="H530" s="11" t="str">
        <f>VLOOKUP(D530,[1]owssvr!$A$3:$AR$381,3,FALSE)</f>
        <v>0042. A2 Warszawa - wschodnia gr. państwa bez obw. Mińska Maz. odc. Siedlce - gr. państwa (Kukuryki)</v>
      </c>
      <c r="I530" s="11"/>
      <c r="J530" s="11" t="str">
        <f>VLOOKUP(D530,[1]owssvr!$A$3:$AR$381,15,FALSE)</f>
        <v>Przygotowanie</v>
      </c>
      <c r="K530" s="12" t="e">
        <f t="shared" si="14"/>
        <v>#REF!</v>
      </c>
      <c r="L530" s="12">
        <v>37</v>
      </c>
      <c r="M530" s="12" t="e">
        <f>VLOOKUP(D530,[1]owssvr!$A$3:$AR$381,18,FALSE)</f>
        <v>#REF!</v>
      </c>
      <c r="N530" s="12" t="e">
        <f>VLOOKUP(D530,[1]owssvr!$A$3:$AR$381,20,FALSE)</f>
        <v>#REF!</v>
      </c>
      <c r="O530" s="12" t="e">
        <f>VLOOKUP(D530,[1]owssvr!$A$3:$AR$381,22,FALSE)</f>
        <v>#REF!</v>
      </c>
      <c r="P530" s="13" t="e">
        <f>VLOOKUP(D530,[1]owssvr!$A$3:$AR$381,24,FALSE)</f>
        <v>#REF!</v>
      </c>
      <c r="Q530" s="13" t="e">
        <f>VLOOKUP(D530,[1]owssvr!$A$3:$AR$381,25,FALSE)</f>
        <v>#REF!</v>
      </c>
      <c r="R530" s="13"/>
      <c r="S530" s="13"/>
      <c r="T530" s="11"/>
      <c r="U530" s="14" t="str">
        <f>VLOOKUP(D530,[1]owssvr!$A$3:$AL$381,38,FALSE)</f>
        <v>32 - wiaduktów, 34 -przejścia dla zwierząt, 26 - przejścia dla płazów, 2 - przejścia gospodarcze, 2 - OUA</v>
      </c>
      <c r="V530" s="76"/>
      <c r="W530" s="101"/>
      <c r="X530" s="101"/>
      <c r="Y530" s="102"/>
      <c r="Z530" s="102"/>
      <c r="AA530" s="103"/>
    </row>
    <row r="531" spans="1:27" ht="75" x14ac:dyDescent="0.25">
      <c r="A531" s="34">
        <v>523</v>
      </c>
      <c r="B531" s="11"/>
      <c r="C531" s="32"/>
      <c r="D531" s="37">
        <v>367</v>
      </c>
      <c r="E531" s="11" t="str">
        <f>VLOOKUP(D531,[1]owssvr!$A$3:$AR$381,6,FALSE)</f>
        <v>Warszawa</v>
      </c>
      <c r="F531" s="11" t="str">
        <f>VLOOKUP(D531,[1]owssvr!$A$3:$AR$381,4,FALSE)</f>
        <v>S12</v>
      </c>
      <c r="G531" s="11" t="str">
        <f>VLOOKUP(D531,[1]owssvr!$A$3:$AR$381,2,FALSE)</f>
        <v>2. km 79+610 – Puławy (węzeł Bronowice na obwodnicy Puław)</v>
      </c>
      <c r="H531" s="11" t="str">
        <f>VLOOKUP(D531,[1]owssvr!$A$3:$AR$381,3,FALSE)</f>
        <v>0565. Budowa drogi ekspresowej S12 odcinek Sulejów – Radom – Puławy – Kurów, odcinek w. Radom Południe (z węzłem) –  Puławy (węzeł Bronowice na obwodnicy Puław)</v>
      </c>
      <c r="I531" s="11"/>
      <c r="J531" s="11" t="str">
        <f>VLOOKUP(D531,[1]owssvr!$A$3:$AR$381,15,FALSE)</f>
        <v>Przygotowanie</v>
      </c>
      <c r="K531" s="12" t="e">
        <f t="shared" si="14"/>
        <v>#REF!</v>
      </c>
      <c r="L531" s="12" t="e">
        <f>VLOOKUP(D531,[1]owssvr!$A$3:$AR$381,16,FALSE)</f>
        <v>#REF!</v>
      </c>
      <c r="M531" s="12">
        <f>VLOOKUP(D531,[1]owssvr!$A$3:$AR$381,18,FALSE)</f>
        <v>28.56</v>
      </c>
      <c r="N531" s="12" t="e">
        <f>VLOOKUP(D531,[1]owssvr!$A$3:$AR$381,20,FALSE)</f>
        <v>#REF!</v>
      </c>
      <c r="O531" s="12" t="e">
        <f>VLOOKUP(D531,[1]owssvr!$A$3:$AR$381,22,FALSE)</f>
        <v>#REF!</v>
      </c>
      <c r="P531" s="13" t="e">
        <f>VLOOKUP(D531,[1]owssvr!$A$3:$AR$381,24,FALSE)</f>
        <v>#REF!</v>
      </c>
      <c r="Q531" s="13" t="e">
        <f>VLOOKUP(D531,[1]owssvr!$A$3:$AR$381,25,FALSE)</f>
        <v>#REF!</v>
      </c>
      <c r="R531" s="13"/>
      <c r="S531" s="13"/>
      <c r="T531" s="11"/>
      <c r="U531" s="14" t="str">
        <f>VLOOKUP(D531,[1]owssvr!$A$3:$AL$381,38,FALSE)</f>
        <v>brak danych</v>
      </c>
      <c r="V531" s="76"/>
      <c r="W531" s="101"/>
      <c r="X531" s="101"/>
      <c r="Y531" s="102"/>
      <c r="Z531" s="102"/>
      <c r="AA531" s="103"/>
    </row>
    <row r="532" spans="1:27" ht="180" x14ac:dyDescent="0.25">
      <c r="A532" s="34">
        <v>524</v>
      </c>
      <c r="B532" s="11"/>
      <c r="C532" s="32"/>
      <c r="D532" s="37">
        <v>369</v>
      </c>
      <c r="E532" s="11" t="str">
        <f>VLOOKUP(D532,[1]owssvr!$A$3:$AR$381,6,FALSE)</f>
        <v>Warszawa</v>
      </c>
      <c r="F532" s="11" t="str">
        <f>VLOOKUP(D532,[1]owssvr!$A$3:$AR$381,4,FALSE)</f>
        <v>GP62</v>
      </c>
      <c r="G532" s="11" t="str">
        <f>VLOOKUP(D532,[1]owssvr!$A$3:$AR$381,2,FALSE)</f>
        <v>Budowa obwodnicy Łochowa w ciągu drogi krajowej nr 62</v>
      </c>
      <c r="H532" s="11" t="str">
        <f>VLOOKUP(D532,[1]owssvr!$A$3:$AR$381,3,FALSE)</f>
        <v>1255. Budowa obwodnicy Łochowa w ciągu drogi krajowej nr 62</v>
      </c>
      <c r="I532" s="11"/>
      <c r="J532" s="11" t="str">
        <f>VLOOKUP(D532,[1]owssvr!$A$3:$AR$381,15,FALSE)</f>
        <v>Przygotowanie</v>
      </c>
      <c r="K532" s="12" t="e">
        <f t="shared" si="14"/>
        <v>#REF!</v>
      </c>
      <c r="L532" s="12" t="e">
        <f>VLOOKUP(D532,[1]owssvr!$A$3:$AR$381,16,FALSE)</f>
        <v>#REF!</v>
      </c>
      <c r="M532" s="12" t="e">
        <f>VLOOKUP(D532,[1]owssvr!$A$3:$AR$381,18,FALSE)</f>
        <v>#REF!</v>
      </c>
      <c r="N532" s="12">
        <f>VLOOKUP(D532,[1]owssvr!$A$3:$AR$381,20,FALSE)</f>
        <v>8.1999999999999993</v>
      </c>
      <c r="O532" s="12" t="e">
        <f>VLOOKUP(D532,[1]owssvr!$A$3:$AR$381,22,FALSE)</f>
        <v>#REF!</v>
      </c>
      <c r="P532" s="13" t="e">
        <f>VLOOKUP(D532,[1]owssvr!$A$3:$AR$381,24,FALSE)</f>
        <v>#REF!</v>
      </c>
      <c r="Q532" s="13" t="e">
        <f>VLOOKUP(D532,[1]owssvr!$A$3:$AR$381,25,FALSE)</f>
        <v>#REF!</v>
      </c>
      <c r="R532" s="13"/>
      <c r="S532" s="13"/>
      <c r="T532" s="11"/>
      <c r="U532" s="14" t="str">
        <f>VLOOKUP(D532,[1]owssvr!$A$3:$AL$381,38,FALSE)</f>
        <v>dane szacunkowe: 4 lub 5 w zależności od wariantu (1 wiadukt w węźle drogowym na przecięciu z DK50, 1 wiadukt nad linią kolejową, który nie został uwzględniony w kosztach drogowych, z uwagi na planowane finansowanie z funduszy kolejowych oraz w zależności od wariantu: 2 lub 3 wiadukty w ciągu dróg poprzecznych)</v>
      </c>
      <c r="V532" s="76"/>
      <c r="W532" s="101"/>
      <c r="X532" s="101"/>
      <c r="Y532" s="102"/>
      <c r="Z532" s="102"/>
      <c r="AA532" s="103"/>
    </row>
    <row r="533" spans="1:27" ht="60" x14ac:dyDescent="0.25">
      <c r="A533" s="34">
        <v>525</v>
      </c>
      <c r="B533" s="11"/>
      <c r="C533" s="32"/>
      <c r="D533" s="37">
        <v>370</v>
      </c>
      <c r="E533" s="11" t="str">
        <f>VLOOKUP(D533,[1]owssvr!$A$3:$AR$381,6,FALSE)</f>
        <v>Warszawa</v>
      </c>
      <c r="F533" s="11" t="str">
        <f>VLOOKUP(D533,[1]owssvr!$A$3:$AR$381,4,FALSE)</f>
        <v>S12</v>
      </c>
      <c r="G533" s="11" t="str">
        <f>VLOOKUP(D533,[1]owssvr!$A$3:$AR$381,2,FALSE)</f>
        <v>1. granica województwa łódzkiego – km 30+560</v>
      </c>
      <c r="H533" s="11" t="str">
        <f>VLOOKUP(D533,[1]owssvr!$A$3:$AR$381,3,FALSE)</f>
        <v>0561. Budowa drogi ekspresowej S12 odcinek Sulejów – Radom – Puławy – Kurów, odcinek granica woj. łódzkiego – Radom Południe (bez węzła)</v>
      </c>
      <c r="I533" s="11"/>
      <c r="J533" s="11" t="str">
        <f>VLOOKUP(D533,[1]owssvr!$A$3:$AR$381,15,FALSE)</f>
        <v>Przygotowanie</v>
      </c>
      <c r="K533" s="12" t="e">
        <f t="shared" si="14"/>
        <v>#REF!</v>
      </c>
      <c r="L533" s="12" t="e">
        <f>VLOOKUP(D533,[1]owssvr!$A$3:$AR$381,16,FALSE)</f>
        <v>#REF!</v>
      </c>
      <c r="M533" s="12">
        <f>VLOOKUP(D533,[1]owssvr!$A$3:$AR$381,18,FALSE)</f>
        <v>30.56</v>
      </c>
      <c r="N533" s="12" t="e">
        <f>VLOOKUP(D533,[1]owssvr!$A$3:$AR$381,20,FALSE)</f>
        <v>#REF!</v>
      </c>
      <c r="O533" s="12" t="e">
        <f>VLOOKUP(D533,[1]owssvr!$A$3:$AR$381,22,FALSE)</f>
        <v>#REF!</v>
      </c>
      <c r="P533" s="13" t="e">
        <f>VLOOKUP(D533,[1]owssvr!$A$3:$AR$381,24,FALSE)</f>
        <v>#REF!</v>
      </c>
      <c r="Q533" s="13" t="e">
        <f>VLOOKUP(D533,[1]owssvr!$A$3:$AR$381,25,FALSE)</f>
        <v>#REF!</v>
      </c>
      <c r="R533" s="13"/>
      <c r="S533" s="13"/>
      <c r="T533" s="11"/>
      <c r="U533" s="14" t="str">
        <f>VLOOKUP(D533,[1]owssvr!$A$3:$AL$381,38,FALSE)</f>
        <v>brak danych</v>
      </c>
      <c r="V533" s="76"/>
      <c r="W533" s="101"/>
      <c r="X533" s="101"/>
      <c r="Y533" s="102"/>
      <c r="Z533" s="102"/>
      <c r="AA533" s="103"/>
    </row>
    <row r="534" spans="1:27" ht="60" x14ac:dyDescent="0.25">
      <c r="A534" s="34">
        <v>526</v>
      </c>
      <c r="B534" s="11"/>
      <c r="C534" s="32"/>
      <c r="D534" s="37">
        <v>371</v>
      </c>
      <c r="E534" s="11" t="str">
        <f>VLOOKUP(D534,[1]owssvr!$A$3:$AR$381,6,FALSE)</f>
        <v>Warszawa</v>
      </c>
      <c r="F534" s="11" t="str">
        <f>VLOOKUP(D534,[1]owssvr!$A$3:$AR$381,4,FALSE)</f>
        <v>S12</v>
      </c>
      <c r="G534" s="11" t="str">
        <f>VLOOKUP(D534,[1]owssvr!$A$3:$AR$381,2,FALSE)</f>
        <v>2. km 30+560 – węzeł Radom Południe (bez węzła)</v>
      </c>
      <c r="H534" s="11" t="str">
        <f>VLOOKUP(D534,[1]owssvr!$A$3:$AR$381,3,FALSE)</f>
        <v>0561. Budowa drogi ekspresowej S12 odcinek Sulejów – Radom – Puławy – Kurów, odcinek granica woj. łódzkiego – Radom Południe (bez węzła)</v>
      </c>
      <c r="I534" s="11"/>
      <c r="J534" s="11" t="str">
        <f>VLOOKUP(D534,[1]owssvr!$A$3:$AR$381,15,FALSE)</f>
        <v>Przygotowanie</v>
      </c>
      <c r="K534" s="12" t="e">
        <f t="shared" si="14"/>
        <v>#REF!</v>
      </c>
      <c r="L534" s="12" t="e">
        <f>VLOOKUP(D534,[1]owssvr!$A$3:$AR$381,16,FALSE)</f>
        <v>#REF!</v>
      </c>
      <c r="M534" s="12">
        <f>VLOOKUP(D534,[1]owssvr!$A$3:$AR$381,18,FALSE)</f>
        <v>11.94</v>
      </c>
      <c r="N534" s="12" t="e">
        <f>VLOOKUP(D534,[1]owssvr!$A$3:$AR$381,20,FALSE)</f>
        <v>#REF!</v>
      </c>
      <c r="O534" s="12" t="e">
        <f>VLOOKUP(D534,[1]owssvr!$A$3:$AR$381,22,FALSE)</f>
        <v>#REF!</v>
      </c>
      <c r="P534" s="13" t="e">
        <f>VLOOKUP(D534,[1]owssvr!$A$3:$AR$381,24,FALSE)</f>
        <v>#REF!</v>
      </c>
      <c r="Q534" s="13" t="e">
        <f>VLOOKUP(D534,[1]owssvr!$A$3:$AR$381,25,FALSE)</f>
        <v>#REF!</v>
      </c>
      <c r="R534" s="13"/>
      <c r="S534" s="13"/>
      <c r="T534" s="11"/>
      <c r="U534" s="14" t="str">
        <f>VLOOKUP(D534,[1]owssvr!$A$3:$AL$381,38,FALSE)</f>
        <v>brak danych</v>
      </c>
      <c r="V534" s="76"/>
      <c r="W534" s="101"/>
      <c r="X534" s="101"/>
      <c r="Y534" s="102"/>
      <c r="Z534" s="102"/>
      <c r="AA534" s="103"/>
    </row>
    <row r="535" spans="1:27" ht="75" x14ac:dyDescent="0.25">
      <c r="A535" s="34">
        <v>527</v>
      </c>
      <c r="B535" s="11"/>
      <c r="C535" s="32"/>
      <c r="D535" s="37">
        <v>403</v>
      </c>
      <c r="E535" s="11" t="str">
        <f>VLOOKUP(D535,[1]owssvr!$A$3:$AR$381,6,FALSE)</f>
        <v>Warszawa</v>
      </c>
      <c r="F535" s="11" t="str">
        <f>VLOOKUP(D535,[1]owssvr!$A$3:$AR$381,4,FALSE)</f>
        <v>S7</v>
      </c>
      <c r="G535" s="11" t="str">
        <f>VLOOKUP(D535,[1]owssvr!$A$3:$AR$381,2,FALSE)</f>
        <v>S7 Płońsk (S10) - Warszawa (S8), odc. Czosnów - Warszawa (S8)</v>
      </c>
      <c r="H535" s="11" t="str">
        <f>VLOOKUP(D535,[1]owssvr!$A$3:$AR$381,3,FALSE)</f>
        <v>0345. S7 Płońsk (S10) - Warszawa (S8), odc. Czosnów - Warszawa (S8)</v>
      </c>
      <c r="I535" s="11"/>
      <c r="J535" s="11" t="str">
        <f>VLOOKUP(D535,[1]owssvr!$A$3:$AR$381,15,FALSE)</f>
        <v>Przygotowanie</v>
      </c>
      <c r="K535" s="12" t="e">
        <f t="shared" si="14"/>
        <v>#REF!</v>
      </c>
      <c r="L535" s="12" t="e">
        <f>VLOOKUP(D535,[1]owssvr!$A$3:$AR$381,16,FALSE)</f>
        <v>#REF!</v>
      </c>
      <c r="M535" s="12">
        <f>VLOOKUP(D535,[1]owssvr!$A$3:$AR$381,18,FALSE)</f>
        <v>22.1</v>
      </c>
      <c r="N535" s="12" t="e">
        <f>VLOOKUP(D535,[1]owssvr!$A$3:$AR$381,20,FALSE)</f>
        <v>#REF!</v>
      </c>
      <c r="O535" s="12" t="e">
        <f>VLOOKUP(D535,[1]owssvr!$A$3:$AR$381,22,FALSE)</f>
        <v>#REF!</v>
      </c>
      <c r="P535" s="13" t="e">
        <f>VLOOKUP(D535,[1]owssvr!$A$3:$AR$381,24,FALSE)</f>
        <v>#REF!</v>
      </c>
      <c r="Q535" s="13" t="e">
        <f>VLOOKUP(D535,[1]owssvr!$A$3:$AR$381,25,FALSE)</f>
        <v>#REF!</v>
      </c>
      <c r="R535" s="13"/>
      <c r="S535" s="13"/>
      <c r="T535" s="11"/>
      <c r="U535" s="14" t="str">
        <f>VLOOKUP(D535,[1]owssvr!$A$3:$AL$381,38,FALSE)</f>
        <v>20 wiaduktów, 4 tunele, 4 kładki pieszo-rowerowe, 2 przejścia podziemno pieszo-rowerowe</v>
      </c>
      <c r="V535" s="76"/>
      <c r="W535" s="122" t="s">
        <v>51</v>
      </c>
      <c r="X535" s="122" t="s">
        <v>51</v>
      </c>
      <c r="Y535" s="122" t="s">
        <v>51</v>
      </c>
      <c r="Z535" s="122" t="s">
        <v>51</v>
      </c>
      <c r="AA535" s="123" t="s">
        <v>2722</v>
      </c>
    </row>
    <row r="536" spans="1:27" ht="75" x14ac:dyDescent="0.25">
      <c r="A536" s="34">
        <v>528</v>
      </c>
      <c r="B536" s="11"/>
      <c r="C536" s="32"/>
      <c r="D536" s="37">
        <v>441</v>
      </c>
      <c r="E536" s="11" t="str">
        <f>VLOOKUP(D536,[1]owssvr!$A$3:$AR$381,6,FALSE)</f>
        <v>Warszawa</v>
      </c>
      <c r="F536" s="11" t="str">
        <f>VLOOKUP(D536,[1]owssvr!$A$3:$AR$381,4,FALSE)</f>
        <v>GP79</v>
      </c>
      <c r="G536" s="11" t="str">
        <f>VLOOKUP(D536,[1]owssvr!$A$3:$AR$381,2,FALSE)</f>
        <v>Rozbudowa DK 79 na odc. Piaseczno (skrzyżowanie z ul. Energetyczną) - początek obw. Góry Kalwarii</v>
      </c>
      <c r="H536" s="11" t="str">
        <f>VLOOKUP(D536,[1]owssvr!$A$3:$AR$381,3,FALSE)</f>
        <v>1229. Rozbudowa DK79 na odc. Piaseczno (skrzyżowanie z ul. Energetyczną) - początek obw. Góry Kalwarii</v>
      </c>
      <c r="I536" s="11"/>
      <c r="J536" s="11" t="str">
        <f>VLOOKUP(D536,[1]owssvr!$A$3:$AR$381,15,FALSE)</f>
        <v>Przygotowanie</v>
      </c>
      <c r="K536" s="12" t="e">
        <f t="shared" si="14"/>
        <v>#REF!</v>
      </c>
      <c r="L536" s="12" t="e">
        <f>VLOOKUP(D536,[1]owssvr!$A$3:$AR$381,16,FALSE)</f>
        <v>#REF!</v>
      </c>
      <c r="M536" s="12" t="e">
        <f>VLOOKUP(D536,[1]owssvr!$A$3:$AR$381,18,FALSE)</f>
        <v>#REF!</v>
      </c>
      <c r="N536" s="12">
        <f>VLOOKUP(D536,[1]owssvr!$A$3:$AR$381,20,FALSE)</f>
        <v>13.785</v>
      </c>
      <c r="O536" s="12" t="e">
        <f>VLOOKUP(D536,[1]owssvr!$A$3:$AR$381,22,FALSE)</f>
        <v>#REF!</v>
      </c>
      <c r="P536" s="13" t="e">
        <f>VLOOKUP(D536,[1]owssvr!$A$3:$AR$381,24,FALSE)</f>
        <v>#REF!</v>
      </c>
      <c r="Q536" s="13" t="e">
        <f>VLOOKUP(D536,[1]owssvr!$A$3:$AR$381,25,FALSE)</f>
        <v>#REF!</v>
      </c>
      <c r="R536" s="13"/>
      <c r="S536" s="13"/>
      <c r="T536" s="11"/>
      <c r="U536" s="14" t="str">
        <f>VLOOKUP(D536,[1]owssvr!$A$3:$AL$381,38,FALSE)</f>
        <v>16 szt.: przejście podziemne dla pieszych - 1 szt., przejazd rowerowy - 1 szt., przejście ekologiczne - 9 szt., kładki dla pieszych - 5 szt.</v>
      </c>
      <c r="V536" s="76"/>
      <c r="W536" s="101"/>
      <c r="X536" s="101"/>
      <c r="Y536" s="102"/>
      <c r="Z536" s="102"/>
      <c r="AA536" s="103"/>
    </row>
    <row r="537" spans="1:27" ht="75" x14ac:dyDescent="0.25">
      <c r="A537" s="34">
        <v>529</v>
      </c>
      <c r="B537" s="11"/>
      <c r="C537" s="32"/>
      <c r="D537" s="37">
        <v>443</v>
      </c>
      <c r="E537" s="11" t="str">
        <f>VLOOKUP(D537,[1]owssvr!$A$3:$AR$381,6,FALSE)</f>
        <v>Warszawa</v>
      </c>
      <c r="F537" s="11" t="str">
        <f>VLOOKUP(D537,[1]owssvr!$A$3:$AR$381,4,FALSE)</f>
        <v>S19</v>
      </c>
      <c r="G537" s="11" t="str">
        <f>VLOOKUP(D537,[1]owssvr!$A$3:$AR$381,2,FALSE)</f>
        <v>Budowa drogi ekspresowej S19 odcinek granica woj. podlaskiego – Łosice – granica woj. lubelskiego</v>
      </c>
      <c r="H537" s="11" t="str">
        <f>VLOOKUP(D537,[1]owssvr!$A$3:$AR$381,3,FALSE)</f>
        <v>0655. Budowa drogi ekspresowej S19 odcinek granica woj. podlaskiego – Łosice – granica woj. lubelskiego</v>
      </c>
      <c r="I537" s="11"/>
      <c r="J537" s="11" t="str">
        <f>VLOOKUP(D537,[1]owssvr!$A$3:$AR$381,15,FALSE)</f>
        <v>Przygotowanie</v>
      </c>
      <c r="K537" s="12" t="e">
        <f t="shared" si="14"/>
        <v>#REF!</v>
      </c>
      <c r="L537" s="12" t="e">
        <f>VLOOKUP(D537,[1]owssvr!$A$3:$AR$381,16,FALSE)</f>
        <v>#REF!</v>
      </c>
      <c r="M537" s="12">
        <f>VLOOKUP(D537,[1]owssvr!$A$3:$AR$381,18,FALSE)</f>
        <v>32.4</v>
      </c>
      <c r="N537" s="12" t="e">
        <f>VLOOKUP(D537,[1]owssvr!$A$3:$AR$381,20,FALSE)</f>
        <v>#REF!</v>
      </c>
      <c r="O537" s="12" t="e">
        <f>VLOOKUP(D537,[1]owssvr!$A$3:$AR$381,22,FALSE)</f>
        <v>#REF!</v>
      </c>
      <c r="P537" s="13" t="e">
        <f>VLOOKUP(D537,[1]owssvr!$A$3:$AR$381,24,FALSE)</f>
        <v>#REF!</v>
      </c>
      <c r="Q537" s="13" t="e">
        <f>VLOOKUP(D537,[1]owssvr!$A$3:$AR$381,25,FALSE)</f>
        <v>#REF!</v>
      </c>
      <c r="R537" s="13"/>
      <c r="S537" s="13"/>
      <c r="T537" s="11"/>
      <c r="U537" s="14" t="str">
        <f>VLOOKUP(D537,[1]owssvr!$A$3:$AL$381,38,FALSE)</f>
        <v>dane szacunkowe: 26 szt. (mosty - 3 szt., wiadukty - 23 szt.)</v>
      </c>
      <c r="V537" s="76"/>
      <c r="W537" s="101"/>
      <c r="X537" s="101"/>
      <c r="Y537" s="102"/>
      <c r="Z537" s="102"/>
      <c r="AA537" s="103"/>
    </row>
    <row r="538" spans="1:27" ht="75" x14ac:dyDescent="0.25">
      <c r="A538" s="34">
        <v>530</v>
      </c>
      <c r="B538" s="11"/>
      <c r="C538" s="32"/>
      <c r="D538" s="37">
        <v>481</v>
      </c>
      <c r="E538" s="11" t="str">
        <f>VLOOKUP(D538,[1]owssvr!$A$3:$AR$381,6,FALSE)</f>
        <v>Warszawa</v>
      </c>
      <c r="F538" s="11" t="str">
        <f>VLOOKUP(D538,[1]owssvr!$A$3:$AR$381,4,FALSE)</f>
        <v>A2</v>
      </c>
      <c r="G538" s="11" t="str">
        <f>VLOOKUP(D538,[1]owssvr!$A$3:$AR$381,2,FALSE)</f>
        <v>2. węzeł "Łukowisko" (bez węzła) w km ok. 598+000 - węzeł "Cicibór" (z węzłem) w km ok. 625+000</v>
      </c>
      <c r="H538" s="11" t="str">
        <f>VLOOKUP(D538,[1]owssvr!$A$3:$AR$381,3,FALSE)</f>
        <v>0042. A2 Warszawa - wschodnia gr. państwa bez obw. Mińska Maz. odc. Siedlce - gr. państwa (Kukuryki)</v>
      </c>
      <c r="I538" s="11"/>
      <c r="J538" s="11" t="str">
        <f>VLOOKUP(D538,[1]owssvr!$A$3:$AR$381,15,FALSE)</f>
        <v>Przygotowanie</v>
      </c>
      <c r="K538" s="12" t="e">
        <f t="shared" si="14"/>
        <v>#REF!</v>
      </c>
      <c r="L538" s="12">
        <v>27</v>
      </c>
      <c r="M538" s="12" t="e">
        <f>VLOOKUP(D538,[1]owssvr!$A$3:$AR$381,18,FALSE)</f>
        <v>#REF!</v>
      </c>
      <c r="N538" s="12" t="e">
        <f>VLOOKUP(D538,[1]owssvr!$A$3:$AR$381,20,FALSE)</f>
        <v>#REF!</v>
      </c>
      <c r="O538" s="12" t="e">
        <f>VLOOKUP(D538,[1]owssvr!$A$3:$AR$381,22,FALSE)</f>
        <v>#REF!</v>
      </c>
      <c r="P538" s="13" t="e">
        <f>VLOOKUP(D538,[1]owssvr!$A$3:$AR$381,24,FALSE)</f>
        <v>#REF!</v>
      </c>
      <c r="Q538" s="13" t="e">
        <f>VLOOKUP(D538,[1]owssvr!$A$3:$AR$381,25,FALSE)</f>
        <v>#REF!</v>
      </c>
      <c r="R538" s="13"/>
      <c r="S538" s="13"/>
      <c r="T538" s="11"/>
      <c r="U538" s="14" t="str">
        <f>VLOOKUP(D538,[1]owssvr!$A$3:$AL$381,38,FALSE)</f>
        <v>2 - mostów, 11 - wiaduktów, 40-przejścia dla zwierząt, 40 - przejścia dla płazów, 1 -przejścia gospodarcze, OUA</v>
      </c>
      <c r="V538" s="76"/>
      <c r="W538" s="101"/>
      <c r="X538" s="101"/>
      <c r="Y538" s="102"/>
      <c r="Z538" s="102"/>
      <c r="AA538" s="103"/>
    </row>
    <row r="539" spans="1:27" ht="60" x14ac:dyDescent="0.25">
      <c r="A539" s="34">
        <v>531</v>
      </c>
      <c r="B539" s="11"/>
      <c r="C539" s="32"/>
      <c r="D539" s="37">
        <v>482</v>
      </c>
      <c r="E539" s="11" t="str">
        <f>VLOOKUP(D539,[1]owssvr!$A$3:$AR$381,6,FALSE)</f>
        <v>Warszawa</v>
      </c>
      <c r="F539" s="11" t="str">
        <f>VLOOKUP(D539,[1]owssvr!$A$3:$AR$381,4,FALSE)</f>
        <v>A2</v>
      </c>
      <c r="G539" s="11" t="str">
        <f>VLOOKUP(D539,[1]owssvr!$A$3:$AR$381,2,FALSE)</f>
        <v>3. węzeł "Cicibór" (bez węzła) w km ok. 625+000 - granica państwa w km ok. 657+113</v>
      </c>
      <c r="H539" s="11" t="str">
        <f>VLOOKUP(D539,[1]owssvr!$A$3:$AR$381,3,FALSE)</f>
        <v>0042. A2 Warszawa - wschodnia gr. państwa bez obw. Mińska Maz. odc. Siedlce - gr. państwa (Kukuryki)</v>
      </c>
      <c r="I539" s="11"/>
      <c r="J539" s="11" t="str">
        <f>VLOOKUP(D539,[1]owssvr!$A$3:$AR$381,15,FALSE)</f>
        <v>Przygotowanie</v>
      </c>
      <c r="K539" s="12" t="e">
        <f t="shared" si="14"/>
        <v>#REF!</v>
      </c>
      <c r="L539" s="12">
        <f>VLOOKUP(D539,[1]owssvr!$A$3:$AR$381,16,FALSE)</f>
        <v>32.113</v>
      </c>
      <c r="M539" s="12" t="e">
        <f>VLOOKUP(D539,[1]owssvr!$A$3:$AR$381,18,FALSE)</f>
        <v>#REF!</v>
      </c>
      <c r="N539" s="12" t="e">
        <f>VLOOKUP(D539,[1]owssvr!$A$3:$AR$381,20,FALSE)</f>
        <v>#REF!</v>
      </c>
      <c r="O539" s="12" t="e">
        <f>VLOOKUP(D539,[1]owssvr!$A$3:$AR$381,22,FALSE)</f>
        <v>#REF!</v>
      </c>
      <c r="P539" s="13" t="e">
        <f>VLOOKUP(D539,[1]owssvr!$A$3:$AR$381,24,FALSE)</f>
        <v>#REF!</v>
      </c>
      <c r="Q539" s="13" t="e">
        <f>VLOOKUP(D539,[1]owssvr!$A$3:$AR$381,25,FALSE)</f>
        <v>#REF!</v>
      </c>
      <c r="R539" s="13"/>
      <c r="S539" s="13"/>
      <c r="T539" s="11"/>
      <c r="U539" s="14" t="str">
        <f>VLOOKUP(D539,[1]owssvr!$A$3:$AL$381,38,FALSE)</f>
        <v>4 - mostów, 15 - wiaduktów, 19-przejścia dla zwierząt, 40 - przejścia dla płazów, graniczny parking buforowy</v>
      </c>
      <c r="V539" s="76"/>
      <c r="W539" s="101"/>
      <c r="X539" s="101"/>
      <c r="Y539" s="102"/>
      <c r="Z539" s="102"/>
      <c r="AA539" s="103"/>
    </row>
    <row r="540" spans="1:27" ht="60" x14ac:dyDescent="0.25">
      <c r="A540" s="34">
        <v>532</v>
      </c>
      <c r="B540" s="11"/>
      <c r="C540" s="32"/>
      <c r="D540" s="37">
        <v>65</v>
      </c>
      <c r="E540" s="11" t="str">
        <f>VLOOKUP(D540,[1]owssvr!$A$3:$AR$381,6,FALSE)</f>
        <v>Warszawa</v>
      </c>
      <c r="F540" s="11" t="str">
        <f>VLOOKUP(D540,[1]owssvr!$A$3:$AR$381,4,FALSE)</f>
        <v>A2</v>
      </c>
      <c r="G540" s="11" t="str">
        <f>VLOOKUP(D540,[1]owssvr!$A$3:$AR$381,2,FALSE)</f>
        <v>1. w. Lubelska (bez węzła) - w. Konik (z węzłem)</v>
      </c>
      <c r="H540" s="11" t="str">
        <f>VLOOKUP(D540,[1]owssvr!$A$3:$AR$381,3,FALSE)</f>
        <v>004. A2 Warszawa - wschodnia gr. państwa bez obw. Mińska Maz. odc. w. Lubelska (bez węzła) - obw. Mińska Maz.</v>
      </c>
      <c r="I540" s="11"/>
      <c r="J540" s="11" t="str">
        <f>VLOOKUP(D540,[1]owssvr!$A$3:$AR$381,15,FALSE)</f>
        <v>Przetarg</v>
      </c>
      <c r="K540" s="12" t="e">
        <f t="shared" si="14"/>
        <v>#REF!</v>
      </c>
      <c r="L540" s="12">
        <f>VLOOKUP(D540,[1]owssvr!$A$3:$AR$381,16,FALSE)</f>
        <v>5.58</v>
      </c>
      <c r="M540" s="12" t="e">
        <f>VLOOKUP(D540,[1]owssvr!$A$3:$AR$381,18,FALSE)</f>
        <v>#REF!</v>
      </c>
      <c r="N540" s="12" t="e">
        <f>VLOOKUP(D540,[1]owssvr!$A$3:$AR$381,20,FALSE)</f>
        <v>#REF!</v>
      </c>
      <c r="O540" s="12" t="e">
        <f>VLOOKUP(D540,[1]owssvr!$A$3:$AR$381,22,FALSE)</f>
        <v>#REF!</v>
      </c>
      <c r="P540" s="13" t="e">
        <f>VLOOKUP(D540,[1]owssvr!$A$3:$AR$381,24,FALSE)</f>
        <v>#REF!</v>
      </c>
      <c r="Q540" s="13" t="e">
        <f>VLOOKUP(D540,[1]owssvr!$A$3:$AR$381,25,FALSE)</f>
        <v>#REF!</v>
      </c>
      <c r="R540" s="13"/>
      <c r="S540" s="13"/>
      <c r="T540" s="11"/>
      <c r="U540" s="14" t="str">
        <f>VLOOKUP(D540,[1]owssvr!$A$3:$AL$381,38,FALSE)</f>
        <v>wiadukty - 3, przejścia dla zwierząt - 11,  kładka dla pieszych -1</v>
      </c>
      <c r="V540" s="76"/>
      <c r="W540" s="101"/>
      <c r="X540" s="101"/>
      <c r="Y540" s="102"/>
      <c r="Z540" s="102"/>
      <c r="AA540" s="103"/>
    </row>
    <row r="541" spans="1:27" ht="60" x14ac:dyDescent="0.25">
      <c r="A541" s="34">
        <v>533</v>
      </c>
      <c r="B541" s="11"/>
      <c r="C541" s="32"/>
      <c r="D541" s="37">
        <v>77</v>
      </c>
      <c r="E541" s="11" t="str">
        <f>VLOOKUP(D541,[1]owssvr!$A$3:$AR$381,6,FALSE)</f>
        <v>Warszawa</v>
      </c>
      <c r="F541" s="11" t="str">
        <f>VLOOKUP(D541,[1]owssvr!$A$3:$AR$381,4,FALSE)</f>
        <v>A2</v>
      </c>
      <c r="G541" s="11" t="str">
        <f>VLOOKUP(D541,[1]owssvr!$A$3:$AR$381,2,FALSE)</f>
        <v>2. w. Konik (bez węzła) - obw. Mińska Mazowieckiego</v>
      </c>
      <c r="H541" s="11" t="str">
        <f>VLOOKUP(D541,[1]owssvr!$A$3:$AR$381,3,FALSE)</f>
        <v>004. A2 Warszawa - wschodnia gr. państwa bez obw. Mińska Maz. odc. w. Lubelska (bez węzła) - obw. Mińska Maz.</v>
      </c>
      <c r="I541" s="11"/>
      <c r="J541" s="11" t="str">
        <f>VLOOKUP(D541,[1]owssvr!$A$3:$AR$381,15,FALSE)</f>
        <v>Przetarg</v>
      </c>
      <c r="K541" s="12" t="e">
        <f t="shared" si="14"/>
        <v>#REF!</v>
      </c>
      <c r="L541" s="12">
        <f>VLOOKUP(D541,[1]owssvr!$A$3:$AR$381,16,FALSE)</f>
        <v>9.1890000000000001</v>
      </c>
      <c r="M541" s="12" t="e">
        <f>VLOOKUP(D541,[1]owssvr!$A$3:$AR$381,18,FALSE)</f>
        <v>#REF!</v>
      </c>
      <c r="N541" s="12" t="e">
        <f>VLOOKUP(D541,[1]owssvr!$A$3:$AR$381,20,FALSE)</f>
        <v>#REF!</v>
      </c>
      <c r="O541" s="12" t="e">
        <f>VLOOKUP(D541,[1]owssvr!$A$3:$AR$381,22,FALSE)</f>
        <v>#REF!</v>
      </c>
      <c r="P541" s="13" t="e">
        <f>VLOOKUP(D541,[1]owssvr!$A$3:$AR$381,24,FALSE)</f>
        <v>#REF!</v>
      </c>
      <c r="Q541" s="13" t="e">
        <f>VLOOKUP(D541,[1]owssvr!$A$3:$AR$381,25,FALSE)</f>
        <v>#REF!</v>
      </c>
      <c r="R541" s="13"/>
      <c r="S541" s="13"/>
      <c r="T541" s="11"/>
      <c r="U541" s="14" t="str">
        <f>VLOOKUP(D541,[1]owssvr!$A$3:$AL$381,38,FALSE)</f>
        <v>wiadukty - 9, przejścia dla zwierząt - 11, tunele (przejścia dla pieszych) - 2</v>
      </c>
      <c r="V541" s="76"/>
      <c r="W541" s="101"/>
      <c r="X541" s="101"/>
      <c r="Y541" s="102"/>
      <c r="Z541" s="102"/>
      <c r="AA541" s="103"/>
    </row>
    <row r="542" spans="1:27" ht="105" x14ac:dyDescent="0.25">
      <c r="A542" s="34">
        <v>534</v>
      </c>
      <c r="B542" s="11"/>
      <c r="C542" s="32"/>
      <c r="D542" s="37">
        <v>295</v>
      </c>
      <c r="E542" s="11" t="str">
        <f>VLOOKUP(D542,[1]owssvr!$A$3:$AR$381,6,FALSE)</f>
        <v>Warszawa</v>
      </c>
      <c r="F542" s="11" t="str">
        <f>VLOOKUP(D542,[1]owssvr!$A$3:$AR$381,4,FALSE)</f>
        <v>S7</v>
      </c>
      <c r="G542" s="11" t="str">
        <f>VLOOKUP(D542,[1]owssvr!$A$3:$AR$381,2,FALSE)</f>
        <v>1. w.Lotnisko (bez węzła) - w. Lesznowola (z wezłem)</v>
      </c>
      <c r="H542" s="11" t="str">
        <f>VLOOKUP(D542,[1]owssvr!$A$3:$AR$381,3,FALSE)</f>
        <v>035. S7 Warszawa - Obwodnica Grójca</v>
      </c>
      <c r="I542" s="11"/>
      <c r="J542" s="11" t="str">
        <f>VLOOKUP(D542,[1]owssvr!$A$3:$AR$381,15,FALSE)</f>
        <v>Przetarg</v>
      </c>
      <c r="K542" s="12" t="e">
        <f t="shared" si="14"/>
        <v>#REF!</v>
      </c>
      <c r="L542" s="12" t="e">
        <f>VLOOKUP(D542,[1]owssvr!$A$3:$AR$381,16,FALSE)</f>
        <v>#REF!</v>
      </c>
      <c r="M542" s="12">
        <f>VLOOKUP(D542,[1]owssvr!$A$3:$AR$381,18,FALSE)</f>
        <v>6.6360000000000001</v>
      </c>
      <c r="N542" s="12" t="e">
        <f>VLOOKUP(D542,[1]owssvr!$A$3:$AR$381,20,FALSE)</f>
        <v>#REF!</v>
      </c>
      <c r="O542" s="12" t="e">
        <f>VLOOKUP(D542,[1]owssvr!$A$3:$AR$381,22,FALSE)</f>
        <v>#REF!</v>
      </c>
      <c r="P542" s="13" t="e">
        <f>VLOOKUP(D542,[1]owssvr!$A$3:$AR$381,24,FALSE)</f>
        <v>#REF!</v>
      </c>
      <c r="Q542" s="13" t="e">
        <f>VLOOKUP(D542,[1]owssvr!$A$3:$AR$381,25,FALSE)</f>
        <v>#REF!</v>
      </c>
      <c r="R542" s="13"/>
      <c r="S542" s="13"/>
      <c r="T542" s="11"/>
      <c r="U542" s="14" t="str">
        <f>VLOOKUP(D542,[1]owssvr!$A$3:$AL$381,38,FALSE)</f>
        <v>wiadukty - 8; przejścia dla małych zwierząt - 2;  przejścia dla małych zwierząt zespolone z ciekiem - 1; przepusty melioracyjne -1; ściany oporowe - 448m</v>
      </c>
      <c r="V542" s="76"/>
      <c r="W542" s="101"/>
      <c r="X542" s="101"/>
      <c r="Y542" s="102"/>
      <c r="Z542" s="102"/>
      <c r="AA542" s="103" t="s">
        <v>2641</v>
      </c>
    </row>
    <row r="543" spans="1:27" ht="120" x14ac:dyDescent="0.25">
      <c r="A543" s="34">
        <v>535</v>
      </c>
      <c r="B543" s="11"/>
      <c r="C543" s="32"/>
      <c r="D543" s="37">
        <v>296</v>
      </c>
      <c r="E543" s="11" t="str">
        <f>VLOOKUP(D543,[1]owssvr!$A$3:$AR$381,6,FALSE)</f>
        <v>Warszawa</v>
      </c>
      <c r="F543" s="11" t="str">
        <f>VLOOKUP(D543,[1]owssvr!$A$3:$AR$381,4,FALSE)</f>
        <v>S7</v>
      </c>
      <c r="G543" s="11" t="str">
        <f>VLOOKUP(D543,[1]owssvr!$A$3:$AR$381,2,FALSE)</f>
        <v>2. w. Lesznowola (bez węzła) - w. Tarczyn Północ (z węzłem)</v>
      </c>
      <c r="H543" s="11" t="str">
        <f>VLOOKUP(D543,[1]owssvr!$A$3:$AR$381,3,FALSE)</f>
        <v>035. S7 Warszawa - Obwodnica Grójca</v>
      </c>
      <c r="I543" s="11"/>
      <c r="J543" s="11" t="str">
        <f>VLOOKUP(D543,[1]owssvr!$A$3:$AR$381,15,FALSE)</f>
        <v>Przetarg</v>
      </c>
      <c r="K543" s="12" t="e">
        <f t="shared" si="14"/>
        <v>#REF!</v>
      </c>
      <c r="L543" s="12" t="e">
        <f>VLOOKUP(D543,[1]owssvr!$A$3:$AR$381,16,FALSE)</f>
        <v>#REF!</v>
      </c>
      <c r="M543" s="12">
        <f>VLOOKUP(D543,[1]owssvr!$A$3:$AR$381,18,FALSE)</f>
        <v>14.801</v>
      </c>
      <c r="N543" s="12" t="e">
        <f>VLOOKUP(D543,[1]owssvr!$A$3:$AR$381,20,FALSE)</f>
        <v>#REF!</v>
      </c>
      <c r="O543" s="12" t="e">
        <f>VLOOKUP(D543,[1]owssvr!$A$3:$AR$381,22,FALSE)</f>
        <v>#REF!</v>
      </c>
      <c r="P543" s="13" t="e">
        <f>VLOOKUP(D543,[1]owssvr!$A$3:$AR$381,24,FALSE)</f>
        <v>#REF!</v>
      </c>
      <c r="Q543" s="13" t="e">
        <f>VLOOKUP(D543,[1]owssvr!$A$3:$AR$381,25,FALSE)</f>
        <v>#REF!</v>
      </c>
      <c r="R543" s="13"/>
      <c r="S543" s="13"/>
      <c r="T543" s="11"/>
      <c r="U543" s="14" t="str">
        <f>VLOOKUP(D543,[1]owssvr!$A$3:$AL$381,38,FALSE)</f>
        <v>wiadukty - 11; mosty - 8; kładki dla pieszych - 1; przejścia dla małych zwierząt - 5;  przejścia dla małych zwierząt zespolone z ciekiem - 8; przejścia dla płazów - 25; przepusty melioracyjne - 4; ściany oporowe - 1020m</v>
      </c>
      <c r="V543" s="76"/>
      <c r="W543" s="101"/>
      <c r="X543" s="101"/>
      <c r="Y543" s="102"/>
      <c r="Z543" s="102"/>
      <c r="AA543" s="103" t="s">
        <v>2642</v>
      </c>
    </row>
    <row r="544" spans="1:27" ht="120" x14ac:dyDescent="0.25">
      <c r="A544" s="34">
        <v>536</v>
      </c>
      <c r="B544" s="11"/>
      <c r="C544" s="32"/>
      <c r="D544" s="37">
        <v>299</v>
      </c>
      <c r="E544" s="11" t="str">
        <f>VLOOKUP(D544,[1]owssvr!$A$3:$AR$381,6,FALSE)</f>
        <v>Warszawa</v>
      </c>
      <c r="F544" s="11" t="str">
        <f>VLOOKUP(D544,[1]owssvr!$A$3:$AR$381,4,FALSE)</f>
        <v>S7</v>
      </c>
      <c r="G544" s="11" t="str">
        <f>VLOOKUP(D544,[1]owssvr!$A$3:$AR$381,2,FALSE)</f>
        <v>3. w. Tarczyn Północ (bez węzła) - początek obw. Grójca</v>
      </c>
      <c r="H544" s="11" t="str">
        <f>VLOOKUP(D544,[1]owssvr!$A$3:$AR$381,3,FALSE)</f>
        <v>035. S7 Warszawa - Obwodnica Grójca</v>
      </c>
      <c r="I544" s="11"/>
      <c r="J544" s="11" t="str">
        <f>VLOOKUP(D544,[1]owssvr!$A$3:$AR$381,15,FALSE)</f>
        <v>Przetarg</v>
      </c>
      <c r="K544" s="12" t="e">
        <f t="shared" si="14"/>
        <v>#REF!</v>
      </c>
      <c r="L544" s="12" t="e">
        <f>VLOOKUP(D544,[1]owssvr!$A$3:$AR$381,16,FALSE)</f>
        <v>#REF!</v>
      </c>
      <c r="M544" s="12">
        <f>VLOOKUP(D544,[1]owssvr!$A$3:$AR$381,18,FALSE)</f>
        <v>7.8849999999999998</v>
      </c>
      <c r="N544" s="12" t="e">
        <f>VLOOKUP(D544,[1]owssvr!$A$3:$AR$381,20,FALSE)</f>
        <v>#REF!</v>
      </c>
      <c r="O544" s="12" t="e">
        <f>VLOOKUP(D544,[1]owssvr!$A$3:$AR$381,22,FALSE)</f>
        <v>#REF!</v>
      </c>
      <c r="P544" s="13" t="e">
        <f>VLOOKUP(D544,[1]owssvr!$A$3:$AR$381,24,FALSE)</f>
        <v>#REF!</v>
      </c>
      <c r="Q544" s="13" t="e">
        <f>VLOOKUP(D544,[1]owssvr!$A$3:$AR$381,25,FALSE)</f>
        <v>#REF!</v>
      </c>
      <c r="R544" s="13"/>
      <c r="S544" s="13"/>
      <c r="T544" s="11"/>
      <c r="U544" s="14" t="str">
        <f>VLOOKUP(D544,[1]owssvr!$A$3:$AL$381,38,FALSE)</f>
        <v>wiadukty - 7; mosty - 3; kładki - 1; przejścia dla małych zwierząt - 1;  przejścia dla małych zwierząt zespolone z ciekiem - 1; przepusty melioracyjne - 2; ściany oporowe - 1 219 m.</v>
      </c>
      <c r="V544" s="76"/>
      <c r="W544" s="101"/>
      <c r="X544" s="101"/>
      <c r="Y544" s="102"/>
      <c r="Z544" s="102"/>
      <c r="AA544" s="103" t="s">
        <v>2643</v>
      </c>
    </row>
    <row r="545" spans="1:27" ht="75" x14ac:dyDescent="0.25">
      <c r="A545" s="34">
        <v>537</v>
      </c>
      <c r="B545" s="11"/>
      <c r="C545" s="32"/>
      <c r="D545" s="37">
        <v>302</v>
      </c>
      <c r="E545" s="11" t="str">
        <f>VLOOKUP(D545,[1]owssvr!$A$3:$AR$381,6,FALSE)</f>
        <v>Warszawa</v>
      </c>
      <c r="F545" s="11" t="str">
        <f>VLOOKUP(D545,[1]owssvr!$A$3:$AR$381,4,FALSE)</f>
        <v>G61</v>
      </c>
      <c r="G545" s="11" t="str">
        <f>VLOOKUP(D545,[1]owssvr!$A$3:$AR$381,2,FALSE)</f>
        <v>Budowa wiaduktu w Legionowie na drodze Nr 61 odc. III od wiaduktu do rejonu skrzyżowania z ul. Wolską</v>
      </c>
      <c r="H545" s="11" t="str">
        <f>VLOOKUP(D545,[1]owssvr!$A$3:$AR$381,3,FALSE)</f>
        <v>147. Budowa wiaduktu w Legionowie na drodze Nr 61 odcinek III - od wiaduktu do rejonu skrzyżowania z ul. Wolska</v>
      </c>
      <c r="I545" s="11"/>
      <c r="J545" s="11" t="str">
        <f>VLOOKUP(D545,[1]owssvr!$A$3:$AR$381,15,FALSE)</f>
        <v>Przetarg</v>
      </c>
      <c r="K545" s="12" t="e">
        <f t="shared" si="14"/>
        <v>#REF!</v>
      </c>
      <c r="L545" s="12" t="e">
        <f>VLOOKUP(D545,[1]owssvr!$A$3:$AR$381,16,FALSE)</f>
        <v>#REF!</v>
      </c>
      <c r="M545" s="12" t="e">
        <f>VLOOKUP(D545,[1]owssvr!$A$3:$AR$381,18,FALSE)</f>
        <v>#REF!</v>
      </c>
      <c r="N545" s="12" t="e">
        <f>VLOOKUP(D545,[1]owssvr!$A$3:$AR$381,20,FALSE)</f>
        <v>#REF!</v>
      </c>
      <c r="O545" s="12">
        <f>VLOOKUP(D545,[1]owssvr!$A$3:$AR$381,22,FALSE)</f>
        <v>1.7949999999999999</v>
      </c>
      <c r="P545" s="13" t="e">
        <f>VLOOKUP(D545,[1]owssvr!$A$3:$AR$381,24,FALSE)</f>
        <v>#REF!</v>
      </c>
      <c r="Q545" s="13" t="e">
        <f>VLOOKUP(D545,[1]owssvr!$A$3:$AR$381,25,FALSE)</f>
        <v>#REF!</v>
      </c>
      <c r="R545" s="13"/>
      <c r="S545" s="13"/>
      <c r="T545" s="11"/>
      <c r="U545" s="14" t="str">
        <f>VLOOKUP(D545,[1]owssvr!$A$3:$AL$381,38,FALSE)</f>
        <v>4 - mosty</v>
      </c>
      <c r="V545" s="76"/>
      <c r="W545" s="101"/>
      <c r="X545" s="101"/>
      <c r="Y545" s="102"/>
      <c r="Z545" s="102"/>
      <c r="AA545" s="103"/>
    </row>
    <row r="546" spans="1:27" ht="120" x14ac:dyDescent="0.25">
      <c r="A546" s="34">
        <v>538</v>
      </c>
      <c r="B546" s="11"/>
      <c r="C546" s="32"/>
      <c r="D546" s="37">
        <v>309</v>
      </c>
      <c r="E546" s="11" t="str">
        <f>VLOOKUP(D546,[1]owssvr!$A$3:$AR$381,6,FALSE)</f>
        <v>Warszawa</v>
      </c>
      <c r="F546" s="11" t="str">
        <f>VLOOKUP(D546,[1]owssvr!$A$3:$AR$381,4,FALSE)</f>
        <v>GP9</v>
      </c>
      <c r="G546" s="113" t="str">
        <f>VLOOKUP(D546,[1]owssvr!$A$3:$AR$381,2,FALSE)</f>
        <v>Budowa obwodnicy Iłży</v>
      </c>
      <c r="H546" s="11" t="str">
        <f>VLOOKUP(D546,[1]owssvr!$A$3:$AR$381,3,FALSE)</f>
        <v>086. Budowa obwodnicy Iłży na dr. nr 9</v>
      </c>
      <c r="I546" s="11" t="s">
        <v>2666</v>
      </c>
      <c r="J546" s="11" t="str">
        <f>VLOOKUP(D546,[1]owssvr!$A$3:$AR$381,15,FALSE)</f>
        <v>Przetarg</v>
      </c>
      <c r="K546" s="12">
        <f t="shared" si="14"/>
        <v>7.2</v>
      </c>
      <c r="L546" s="12">
        <v>0</v>
      </c>
      <c r="M546" s="12">
        <v>0</v>
      </c>
      <c r="N546" s="12">
        <f>VLOOKUP(D546,[1]owssvr!$A$3:$AR$381,20,FALSE)</f>
        <v>7.2</v>
      </c>
      <c r="O546" s="12">
        <v>0</v>
      </c>
      <c r="P546" s="13" t="e">
        <f>VLOOKUP(D546,[1]owssvr!$A$3:$AR$381,24,FALSE)</f>
        <v>#REF!</v>
      </c>
      <c r="Q546" s="13" t="e">
        <f>VLOOKUP(D546,[1]owssvr!$A$3:$AR$381,25,FALSE)</f>
        <v>#REF!</v>
      </c>
      <c r="R546" s="13"/>
      <c r="S546" s="13"/>
      <c r="T546" s="11"/>
      <c r="U546" s="14" t="str">
        <f>VLOOKUP(D546,[1]owssvr!$A$3:$AL$381,38,FALSE)</f>
        <v>6-wiaduktów, 30- przepustów</v>
      </c>
      <c r="V546" s="76"/>
      <c r="W546" s="101"/>
      <c r="X546" s="101"/>
      <c r="Y546" s="102"/>
      <c r="Z546" s="102"/>
      <c r="AA546" s="103" t="s">
        <v>2667</v>
      </c>
    </row>
    <row r="547" spans="1:27" ht="90" x14ac:dyDescent="0.25">
      <c r="A547" s="34">
        <v>539</v>
      </c>
      <c r="B547" s="11"/>
      <c r="C547" s="32"/>
      <c r="D547" s="37">
        <v>361</v>
      </c>
      <c r="E547" s="11" t="str">
        <f>VLOOKUP(D547,[1]owssvr!$A$3:$AR$381,6,FALSE)</f>
        <v>Warszawa</v>
      </c>
      <c r="F547" s="11" t="str">
        <f>VLOOKUP(D547,[1]owssvr!$A$3:$AR$381,4,FALSE)</f>
        <v>S17</v>
      </c>
      <c r="G547" s="11" t="str">
        <f>VLOOKUP(D547,[1]owssvr!$A$3:$AR$381,2,FALSE)</f>
        <v>w. Zakręt(DK2) - w. Lubelska (bez węzła)</v>
      </c>
      <c r="H547" s="11" t="str">
        <f>VLOOKUP(D547,[1]owssvr!$A$3:$AR$381,3,FALSE)</f>
        <v>060. Budowa drogi S17 Warszawa - Garwolin, odc. Warszawa (w. Zakręt) - Warszawa (w. Lubelska)</v>
      </c>
      <c r="I547" s="11"/>
      <c r="J547" s="11" t="str">
        <f>VLOOKUP(D547,[1]owssvr!$A$3:$AR$381,15,FALSE)</f>
        <v>Przetarg</v>
      </c>
      <c r="K547" s="12" t="e">
        <f t="shared" si="14"/>
        <v>#REF!</v>
      </c>
      <c r="L547" s="12" t="e">
        <f>VLOOKUP(D547,[1]owssvr!$A$3:$AR$381,16,FALSE)</f>
        <v>#REF!</v>
      </c>
      <c r="M547" s="12">
        <f>VLOOKUP(D547,[1]owssvr!$A$3:$AR$381,18,FALSE)</f>
        <v>2.5</v>
      </c>
      <c r="N547" s="12" t="e">
        <f>VLOOKUP(D547,[1]owssvr!$A$3:$AR$381,20,FALSE)</f>
        <v>#REF!</v>
      </c>
      <c r="O547" s="12" t="e">
        <f>VLOOKUP(D547,[1]owssvr!$A$3:$AR$381,22,FALSE)</f>
        <v>#REF!</v>
      </c>
      <c r="P547" s="13" t="e">
        <f>VLOOKUP(D547,[1]owssvr!$A$3:$AR$381,24,FALSE)</f>
        <v>#REF!</v>
      </c>
      <c r="Q547" s="13" t="e">
        <f>VLOOKUP(D547,[1]owssvr!$A$3:$AR$381,25,FALSE)</f>
        <v>#REF!</v>
      </c>
      <c r="R547" s="13"/>
      <c r="S547" s="13"/>
      <c r="T547" s="11"/>
      <c r="U547" s="14" t="str">
        <f>VLOOKUP(D547,[1]owssvr!$A$3:$AL$381,38,FALSE)</f>
        <v>estakady - 1szt, wanna szczelna - 1szt, wiadukt drogowy -1 szt., kładki dla pieszych - 1 szt., przepusty melioracyjne - 4 szt, rurociąg - 1 szt, przejścia podziemne - 1szt. z 4 wejściami</v>
      </c>
      <c r="W547" s="124" t="s">
        <v>2728</v>
      </c>
      <c r="X547" s="124" t="s">
        <v>2729</v>
      </c>
      <c r="Y547" s="124" t="s">
        <v>2730</v>
      </c>
      <c r="Z547" s="124" t="s">
        <v>2731</v>
      </c>
      <c r="AA547" s="103"/>
    </row>
    <row r="548" spans="1:27" ht="45" x14ac:dyDescent="0.25">
      <c r="A548" s="34">
        <v>540</v>
      </c>
      <c r="B548" s="11"/>
      <c r="C548" s="32"/>
      <c r="D548" s="37">
        <v>362</v>
      </c>
      <c r="E548" s="11" t="str">
        <f>VLOOKUP(D548,[1]owssvr!$A$3:$AR$381,6,FALSE)</f>
        <v>Warszawa</v>
      </c>
      <c r="F548" s="11" t="str">
        <f>VLOOKUP(D548,[1]owssvr!$A$3:$AR$381,4,FALSE)</f>
        <v>S17</v>
      </c>
      <c r="G548" s="11" t="str">
        <f>VLOOKUP(D548,[1]owssvr!$A$3:$AR$381,2,FALSE)</f>
        <v>w. Lubelska</v>
      </c>
      <c r="H548" s="11" t="str">
        <f>VLOOKUP(D548,[1]owssvr!$A$3:$AR$381,3,FALSE)</f>
        <v>060. Budowa drogi S17 Warszawa - Garwolin, odc. Warszawa (w. Zakręt) - Warszawa (w. Lubelska)</v>
      </c>
      <c r="I548" s="11"/>
      <c r="J548" s="11" t="str">
        <f>VLOOKUP(D548,[1]owssvr!$A$3:$AR$381,15,FALSE)</f>
        <v>Przetarg</v>
      </c>
      <c r="K548" s="12" t="e">
        <f t="shared" si="14"/>
        <v>#REF!</v>
      </c>
      <c r="L548" s="12" t="e">
        <f>VLOOKUP(D548,[1]owssvr!$A$3:$AR$381,16,FALSE)</f>
        <v>#REF!</v>
      </c>
      <c r="M548" s="12">
        <v>2</v>
      </c>
      <c r="N548" s="12" t="e">
        <f>VLOOKUP(D548,[1]owssvr!$A$3:$AR$381,20,FALSE)</f>
        <v>#REF!</v>
      </c>
      <c r="O548" s="12" t="e">
        <f>VLOOKUP(D548,[1]owssvr!$A$3:$AR$381,22,FALSE)</f>
        <v>#REF!</v>
      </c>
      <c r="P548" s="13" t="e">
        <f>VLOOKUP(D548,[1]owssvr!$A$3:$AR$381,24,FALSE)</f>
        <v>#REF!</v>
      </c>
      <c r="Q548" s="13" t="e">
        <f>VLOOKUP(D548,[1]owssvr!$A$3:$AR$381,25,FALSE)</f>
        <v>#REF!</v>
      </c>
      <c r="R548" s="13"/>
      <c r="S548" s="13"/>
      <c r="T548" s="11"/>
      <c r="U548" s="14" t="str">
        <f>VLOOKUP(D548,[1]owssvr!$A$3:$AL$381,38,FALSE)</f>
        <v>przepustów - 9, widuktów - 10, kładka dla pieszych - 1</v>
      </c>
      <c r="V548" s="76"/>
      <c r="W548" s="124" t="s">
        <v>2732</v>
      </c>
      <c r="X548" s="124" t="s">
        <v>2733</v>
      </c>
      <c r="Y548" s="124" t="s">
        <v>2734</v>
      </c>
      <c r="Z548" s="124" t="s">
        <v>2735</v>
      </c>
      <c r="AA548" s="103"/>
    </row>
    <row r="549" spans="1:27" ht="180" x14ac:dyDescent="0.25">
      <c r="A549" s="34">
        <v>541</v>
      </c>
      <c r="B549" s="11"/>
      <c r="C549" s="36">
        <v>330</v>
      </c>
      <c r="D549" s="37">
        <f>VLOOKUP(C549,[2]MŁK!$B$3:$AO$107,2,FALSE)</f>
        <v>284</v>
      </c>
      <c r="E549" s="11" t="s">
        <v>570</v>
      </c>
      <c r="F549" s="11" t="s">
        <v>34</v>
      </c>
      <c r="G549" s="11" t="s">
        <v>2195</v>
      </c>
      <c r="H549" s="11" t="s">
        <v>2232</v>
      </c>
      <c r="I549" s="11" t="s">
        <v>2363</v>
      </c>
      <c r="J549" s="11" t="s">
        <v>2349</v>
      </c>
      <c r="K549" s="12">
        <f t="shared" si="14"/>
        <v>9.9</v>
      </c>
      <c r="L549" s="12">
        <v>0</v>
      </c>
      <c r="M549" s="12">
        <v>9.9</v>
      </c>
      <c r="N549" s="12">
        <v>0</v>
      </c>
      <c r="O549" s="12">
        <v>0</v>
      </c>
      <c r="P549" s="13" t="s">
        <v>2558</v>
      </c>
      <c r="Q549" s="13">
        <v>0</v>
      </c>
      <c r="R549" s="13"/>
      <c r="S549" s="13">
        <v>0</v>
      </c>
      <c r="T549" s="11">
        <v>0</v>
      </c>
      <c r="U549" s="14" t="s">
        <v>2071</v>
      </c>
      <c r="V549" s="76" t="s">
        <v>2233</v>
      </c>
      <c r="W549" s="101" t="s">
        <v>51</v>
      </c>
      <c r="X549" s="101" t="s">
        <v>51</v>
      </c>
      <c r="Y549" s="102" t="s">
        <v>51</v>
      </c>
      <c r="Z549" s="102" t="s">
        <v>51</v>
      </c>
      <c r="AA549" s="103"/>
    </row>
    <row r="550" spans="1:27" ht="120" x14ac:dyDescent="0.25">
      <c r="A550" s="34">
        <v>542</v>
      </c>
      <c r="B550" s="11"/>
      <c r="C550" s="36">
        <v>352</v>
      </c>
      <c r="D550" s="37">
        <f>VLOOKUP(C550,[2]MŁK!$B$3:$AO$107,2,FALSE)</f>
        <v>22</v>
      </c>
      <c r="E550" s="11" t="s">
        <v>570</v>
      </c>
      <c r="F550" s="11" t="s">
        <v>576</v>
      </c>
      <c r="G550" s="11" t="s">
        <v>2290</v>
      </c>
      <c r="H550" s="11" t="s">
        <v>2291</v>
      </c>
      <c r="I550" s="11" t="s">
        <v>2292</v>
      </c>
      <c r="J550" s="11" t="s">
        <v>2349</v>
      </c>
      <c r="K550" s="12">
        <f t="shared" si="14"/>
        <v>4.6159999999999997</v>
      </c>
      <c r="L550" s="12">
        <v>0</v>
      </c>
      <c r="M550" s="12">
        <v>4.6159999999999997</v>
      </c>
      <c r="N550" s="12">
        <v>0</v>
      </c>
      <c r="O550" s="12">
        <v>0</v>
      </c>
      <c r="P550" s="13" t="s">
        <v>2565</v>
      </c>
      <c r="Q550" s="13">
        <v>0</v>
      </c>
      <c r="R550" s="13"/>
      <c r="S550" s="13"/>
      <c r="T550" s="11">
        <v>0</v>
      </c>
      <c r="U550" s="14" t="s">
        <v>1914</v>
      </c>
      <c r="V550" s="76" t="s">
        <v>2293</v>
      </c>
      <c r="W550" s="101"/>
      <c r="X550" s="101"/>
      <c r="Y550" s="102"/>
      <c r="Z550" s="102"/>
      <c r="AA550" s="116" t="s">
        <v>2652</v>
      </c>
    </row>
    <row r="551" spans="1:27" ht="192" x14ac:dyDescent="0.25">
      <c r="A551" s="34">
        <v>543</v>
      </c>
      <c r="B551" s="11"/>
      <c r="C551" s="36">
        <v>353</v>
      </c>
      <c r="D551" s="37">
        <f>VLOOKUP(C551,[2]MŁK!$B$3:$AO$107,2,FALSE)</f>
        <v>35</v>
      </c>
      <c r="E551" s="11" t="s">
        <v>570</v>
      </c>
      <c r="F551" s="11" t="s">
        <v>576</v>
      </c>
      <c r="G551" s="11" t="s">
        <v>2294</v>
      </c>
      <c r="H551" s="11" t="s">
        <v>2295</v>
      </c>
      <c r="I551" s="11" t="s">
        <v>2361</v>
      </c>
      <c r="J551" s="11" t="s">
        <v>2349</v>
      </c>
      <c r="K551" s="12">
        <f t="shared" si="14"/>
        <v>6.45</v>
      </c>
      <c r="L551" s="12">
        <v>0</v>
      </c>
      <c r="M551" s="12">
        <v>6.45</v>
      </c>
      <c r="N551" s="12">
        <v>0</v>
      </c>
      <c r="O551" s="12">
        <v>0</v>
      </c>
      <c r="P551" s="13" t="s">
        <v>2565</v>
      </c>
      <c r="Q551" s="13">
        <v>0</v>
      </c>
      <c r="R551" s="13"/>
      <c r="S551" s="13"/>
      <c r="T551" s="11">
        <v>0</v>
      </c>
      <c r="U551" s="14" t="s">
        <v>1908</v>
      </c>
      <c r="V551" s="76" t="s">
        <v>2296</v>
      </c>
      <c r="W551" s="101"/>
      <c r="X551" s="101"/>
      <c r="Y551" s="102"/>
      <c r="Z551" s="102"/>
      <c r="AA551" s="116" t="s">
        <v>2653</v>
      </c>
    </row>
    <row r="552" spans="1:27" ht="135" x14ac:dyDescent="0.25">
      <c r="A552" s="34">
        <v>544</v>
      </c>
      <c r="B552" s="11"/>
      <c r="C552" s="36">
        <v>354</v>
      </c>
      <c r="D552" s="37">
        <f>VLOOKUP(C552,[2]MŁK!$B$3:$AO$107,2,FALSE)</f>
        <v>43</v>
      </c>
      <c r="E552" s="11" t="s">
        <v>570</v>
      </c>
      <c r="F552" s="11" t="s">
        <v>576</v>
      </c>
      <c r="G552" s="11" t="s">
        <v>2297</v>
      </c>
      <c r="H552" s="11" t="s">
        <v>2298</v>
      </c>
      <c r="I552" s="11" t="s">
        <v>2360</v>
      </c>
      <c r="J552" s="11" t="s">
        <v>2349</v>
      </c>
      <c r="K552" s="12">
        <f t="shared" si="14"/>
        <v>7.45</v>
      </c>
      <c r="L552" s="12">
        <v>0</v>
      </c>
      <c r="M552" s="12">
        <v>7.45</v>
      </c>
      <c r="N552" s="12">
        <v>0</v>
      </c>
      <c r="O552" s="12">
        <v>0</v>
      </c>
      <c r="P552" s="13" t="s">
        <v>2565</v>
      </c>
      <c r="Q552" s="13">
        <v>0</v>
      </c>
      <c r="R552" s="13"/>
      <c r="S552" s="13"/>
      <c r="T552" s="11">
        <v>0</v>
      </c>
      <c r="U552" s="14" t="s">
        <v>1991</v>
      </c>
      <c r="V552" s="76" t="s">
        <v>2299</v>
      </c>
      <c r="W552" s="101"/>
      <c r="X552" s="101"/>
      <c r="Y552" s="102"/>
      <c r="Z552" s="102"/>
      <c r="AA552" s="103" t="s">
        <v>1947</v>
      </c>
    </row>
    <row r="553" spans="1:27" ht="135" x14ac:dyDescent="0.25">
      <c r="A553" s="34">
        <v>545</v>
      </c>
      <c r="B553" s="11">
        <v>403</v>
      </c>
      <c r="C553" s="36">
        <v>179</v>
      </c>
      <c r="D553" s="37"/>
      <c r="E553" s="11" t="s">
        <v>570</v>
      </c>
      <c r="F553" s="11" t="s">
        <v>2163</v>
      </c>
      <c r="G553" s="11" t="s">
        <v>2161</v>
      </c>
      <c r="H553" s="11" t="s">
        <v>2162</v>
      </c>
      <c r="I553" s="11" t="s">
        <v>2403</v>
      </c>
      <c r="J553" s="11" t="s">
        <v>2349</v>
      </c>
      <c r="K553" s="12">
        <f t="shared" si="14"/>
        <v>0</v>
      </c>
      <c r="L553" s="12">
        <v>0</v>
      </c>
      <c r="M553" s="12">
        <v>0</v>
      </c>
      <c r="N553" s="12">
        <v>0</v>
      </c>
      <c r="O553" s="12"/>
      <c r="P553" s="13">
        <v>40270</v>
      </c>
      <c r="Q553" s="13">
        <v>40298</v>
      </c>
      <c r="R553" s="13"/>
      <c r="S553" s="13"/>
      <c r="T553" s="11" t="s">
        <v>2352</v>
      </c>
      <c r="U553" s="14"/>
      <c r="V553" s="76" t="s">
        <v>2164</v>
      </c>
      <c r="W553" s="101"/>
      <c r="X553" s="101"/>
      <c r="Y553" s="102"/>
      <c r="Z553" s="102"/>
      <c r="AA553" s="103"/>
    </row>
    <row r="554" spans="1:27" ht="105" x14ac:dyDescent="0.25">
      <c r="A554" s="34">
        <v>546</v>
      </c>
      <c r="B554" s="11">
        <v>400</v>
      </c>
      <c r="C554" s="36">
        <v>293</v>
      </c>
      <c r="D554" s="37">
        <f>VLOOKUP(C554,[2]MŁK!$B$3:$AO$107,2,FALSE)</f>
        <v>293</v>
      </c>
      <c r="E554" s="11" t="s">
        <v>570</v>
      </c>
      <c r="F554" s="11" t="s">
        <v>34</v>
      </c>
      <c r="G554" s="11" t="s">
        <v>1635</v>
      </c>
      <c r="H554" s="11" t="s">
        <v>1636</v>
      </c>
      <c r="I554" s="11" t="s">
        <v>1637</v>
      </c>
      <c r="J554" s="11" t="s">
        <v>2349</v>
      </c>
      <c r="K554" s="12">
        <f t="shared" si="14"/>
        <v>8.1289999999999996</v>
      </c>
      <c r="L554" s="12">
        <v>0</v>
      </c>
      <c r="M554" s="12">
        <v>8.1289999999999996</v>
      </c>
      <c r="N554" s="12">
        <v>0</v>
      </c>
      <c r="O554" s="12">
        <v>0</v>
      </c>
      <c r="P554" s="13" t="s">
        <v>1554</v>
      </c>
      <c r="Q554" s="13" t="s">
        <v>2557</v>
      </c>
      <c r="R554" s="13"/>
      <c r="S554" s="13"/>
      <c r="T554" s="11" t="s">
        <v>2710</v>
      </c>
      <c r="U554" s="14" t="s">
        <v>2073</v>
      </c>
      <c r="V554" s="77" t="s">
        <v>1895</v>
      </c>
      <c r="W554" s="120">
        <v>52.307400000000001</v>
      </c>
      <c r="X554" s="120">
        <v>21.098800000000001</v>
      </c>
      <c r="Y554" s="121">
        <v>52.353999999999999</v>
      </c>
      <c r="Z554" s="121">
        <v>21.1723</v>
      </c>
      <c r="AA554" s="119" t="s">
        <v>2668</v>
      </c>
    </row>
    <row r="555" spans="1:27" ht="90" x14ac:dyDescent="0.25">
      <c r="A555" s="34">
        <v>547</v>
      </c>
      <c r="B555" s="11">
        <v>374</v>
      </c>
      <c r="C555" s="36">
        <v>294</v>
      </c>
      <c r="D555" s="37">
        <f>VLOOKUP(C555,[2]MŁK!$B$3:$AO$107,2,FALSE)</f>
        <v>294</v>
      </c>
      <c r="E555" s="11" t="s">
        <v>570</v>
      </c>
      <c r="F555" s="11" t="s">
        <v>34</v>
      </c>
      <c r="G555" s="11" t="s">
        <v>1550</v>
      </c>
      <c r="H555" s="11" t="s">
        <v>1551</v>
      </c>
      <c r="I555" s="11" t="s">
        <v>1552</v>
      </c>
      <c r="J555" s="11" t="s">
        <v>2349</v>
      </c>
      <c r="K555" s="12">
        <f t="shared" si="14"/>
        <v>7.24</v>
      </c>
      <c r="L555" s="12">
        <v>0</v>
      </c>
      <c r="M555" s="12">
        <v>7.24</v>
      </c>
      <c r="N555" s="12">
        <v>0</v>
      </c>
      <c r="O555" s="12">
        <v>0</v>
      </c>
      <c r="P555" s="13" t="s">
        <v>1554</v>
      </c>
      <c r="Q555" s="13" t="s">
        <v>2558</v>
      </c>
      <c r="R555" s="13"/>
      <c r="S555" s="13"/>
      <c r="T555" s="11" t="s">
        <v>2711</v>
      </c>
      <c r="U555" s="14" t="s">
        <v>2068</v>
      </c>
      <c r="V555" s="77" t="s">
        <v>1872</v>
      </c>
      <c r="W555" s="120" t="s">
        <v>2669</v>
      </c>
      <c r="X555" s="120">
        <v>21.1723</v>
      </c>
      <c r="Y555" s="121" t="s">
        <v>2670</v>
      </c>
      <c r="Z555" s="121" t="s">
        <v>2671</v>
      </c>
      <c r="AA555" s="119" t="s">
        <v>2668</v>
      </c>
    </row>
    <row r="556" spans="1:27" ht="150" x14ac:dyDescent="0.25">
      <c r="A556" s="34">
        <v>548</v>
      </c>
      <c r="B556" s="11"/>
      <c r="C556" s="36">
        <v>364</v>
      </c>
      <c r="D556" s="37">
        <f>VLOOKUP(C556,[2]MŁK!$B$3:$AO$107,2,FALSE)</f>
        <v>301</v>
      </c>
      <c r="E556" s="11" t="s">
        <v>570</v>
      </c>
      <c r="F556" s="11" t="s">
        <v>2562</v>
      </c>
      <c r="G556" s="11" t="s">
        <v>2325</v>
      </c>
      <c r="H556" s="11" t="s">
        <v>2326</v>
      </c>
      <c r="I556" s="11" t="s">
        <v>2362</v>
      </c>
      <c r="J556" s="11" t="s">
        <v>2349</v>
      </c>
      <c r="K556" s="12">
        <f t="shared" si="14"/>
        <v>8.9600000000000009</v>
      </c>
      <c r="L556" s="12">
        <v>0</v>
      </c>
      <c r="M556" s="12">
        <v>0</v>
      </c>
      <c r="N556" s="12">
        <v>8.9600000000000009</v>
      </c>
      <c r="O556" s="12">
        <v>0</v>
      </c>
      <c r="P556" s="13" t="s">
        <v>2563</v>
      </c>
      <c r="Q556" s="13" t="s">
        <v>2563</v>
      </c>
      <c r="R556" s="13"/>
      <c r="S556" s="13"/>
      <c r="T556" s="11" t="s">
        <v>2564</v>
      </c>
      <c r="U556" s="14" t="s">
        <v>2067</v>
      </c>
      <c r="V556" s="76" t="s">
        <v>2327</v>
      </c>
      <c r="W556" s="108">
        <v>52.006599999999999</v>
      </c>
      <c r="X556" s="108">
        <v>21.16123</v>
      </c>
      <c r="Y556" s="107">
        <v>51.985039999999998</v>
      </c>
      <c r="Z556" s="107">
        <v>21.22831</v>
      </c>
      <c r="AA556" s="119" t="s">
        <v>2726</v>
      </c>
    </row>
    <row r="557" spans="1:27" ht="165" x14ac:dyDescent="0.25">
      <c r="A557" s="34">
        <v>549</v>
      </c>
      <c r="B557" s="11"/>
      <c r="C557" s="36">
        <v>315</v>
      </c>
      <c r="D557" s="37">
        <f>VLOOKUP(C557,[2]MŁK!$B$3:$AO$107,2,FALSE)</f>
        <v>286</v>
      </c>
      <c r="E557" s="11" t="s">
        <v>570</v>
      </c>
      <c r="F557" s="11" t="s">
        <v>34</v>
      </c>
      <c r="G557" s="11" t="s">
        <v>2195</v>
      </c>
      <c r="H557" s="11" t="s">
        <v>2196</v>
      </c>
      <c r="I557" s="11" t="s">
        <v>2197</v>
      </c>
      <c r="J557" s="11" t="s">
        <v>2349</v>
      </c>
      <c r="K557" s="12">
        <f t="shared" si="14"/>
        <v>11.621</v>
      </c>
      <c r="L557" s="12">
        <v>0</v>
      </c>
      <c r="M557" s="12">
        <v>11.621</v>
      </c>
      <c r="N557" s="12">
        <v>0</v>
      </c>
      <c r="O557" s="12">
        <v>0</v>
      </c>
      <c r="P557" s="13" t="s">
        <v>2559</v>
      </c>
      <c r="Q557" s="13" t="s">
        <v>2560</v>
      </c>
      <c r="R557" s="13"/>
      <c r="S557" s="13"/>
      <c r="T557" s="11" t="s">
        <v>2561</v>
      </c>
      <c r="U557" s="14" t="s">
        <v>2065</v>
      </c>
      <c r="V557" s="76" t="s">
        <v>2198</v>
      </c>
      <c r="W557" s="108" t="s">
        <v>2743</v>
      </c>
      <c r="X557" s="108">
        <v>20.415900000000001</v>
      </c>
      <c r="Y557" s="107">
        <v>52.6126</v>
      </c>
      <c r="Z557" s="107">
        <v>20.495000000000001</v>
      </c>
      <c r="AA557" s="103" t="s">
        <v>2727</v>
      </c>
    </row>
    <row r="558" spans="1:27" ht="45" x14ac:dyDescent="0.25">
      <c r="A558" s="34">
        <v>550</v>
      </c>
      <c r="B558" s="38">
        <v>288</v>
      </c>
      <c r="C558" s="36">
        <v>147</v>
      </c>
      <c r="D558" s="37">
        <v>0</v>
      </c>
      <c r="E558" s="11" t="s">
        <v>570</v>
      </c>
      <c r="F558" s="11" t="s">
        <v>593</v>
      </c>
      <c r="G558" s="11" t="s">
        <v>647</v>
      </c>
      <c r="H558" s="11" t="s">
        <v>650</v>
      </c>
      <c r="I558" s="11" t="s">
        <v>1421</v>
      </c>
      <c r="J558" s="11" t="s">
        <v>2350</v>
      </c>
      <c r="K558" s="12">
        <f t="shared" si="14"/>
        <v>35.384999999999998</v>
      </c>
      <c r="L558" s="12">
        <v>0</v>
      </c>
      <c r="M558" s="12">
        <v>0</v>
      </c>
      <c r="N558" s="12">
        <v>35.384999999999998</v>
      </c>
      <c r="O558" s="12">
        <v>0</v>
      </c>
      <c r="P558" s="13">
        <v>38259</v>
      </c>
      <c r="Q558" s="13">
        <v>38293</v>
      </c>
      <c r="R558" s="13">
        <v>39278</v>
      </c>
      <c r="S558" s="13"/>
      <c r="T558" s="11" t="s">
        <v>702</v>
      </c>
      <c r="U558" s="14" t="e">
        <v>#N/A</v>
      </c>
      <c r="V558" s="76" t="s">
        <v>1664</v>
      </c>
      <c r="W558" s="101"/>
      <c r="X558" s="101"/>
      <c r="Y558" s="102"/>
      <c r="Z558" s="102"/>
      <c r="AA558" s="103"/>
    </row>
    <row r="559" spans="1:27" ht="45" x14ac:dyDescent="0.25">
      <c r="A559" s="34">
        <v>551</v>
      </c>
      <c r="B559" s="35">
        <v>287</v>
      </c>
      <c r="C559" s="36">
        <v>146</v>
      </c>
      <c r="D559" s="37">
        <v>0</v>
      </c>
      <c r="E559" s="11" t="s">
        <v>570</v>
      </c>
      <c r="F559" s="11" t="s">
        <v>593</v>
      </c>
      <c r="G559" s="11" t="s">
        <v>647</v>
      </c>
      <c r="H559" s="11" t="s">
        <v>648</v>
      </c>
      <c r="I559" s="11" t="s">
        <v>1419</v>
      </c>
      <c r="J559" s="11" t="s">
        <v>2350</v>
      </c>
      <c r="K559" s="12">
        <f t="shared" si="14"/>
        <v>31.582999999999998</v>
      </c>
      <c r="L559" s="12">
        <v>0</v>
      </c>
      <c r="M559" s="12">
        <v>0</v>
      </c>
      <c r="N559" s="12">
        <v>31.582999999999998</v>
      </c>
      <c r="O559" s="12">
        <v>0</v>
      </c>
      <c r="P559" s="13">
        <v>38261</v>
      </c>
      <c r="Q559" s="13">
        <v>38293</v>
      </c>
      <c r="R559" s="13">
        <v>39499</v>
      </c>
      <c r="S559" s="13"/>
      <c r="T559" s="11" t="s">
        <v>649</v>
      </c>
      <c r="U559" s="14" t="s">
        <v>1913</v>
      </c>
      <c r="V559" s="76" t="s">
        <v>1671</v>
      </c>
      <c r="W559" s="101"/>
      <c r="X559" s="101"/>
      <c r="Y559" s="102"/>
      <c r="Z559" s="102"/>
      <c r="AA559" s="103"/>
    </row>
    <row r="560" spans="1:27" ht="75" x14ac:dyDescent="0.25">
      <c r="A560" s="34">
        <v>552</v>
      </c>
      <c r="B560" s="35">
        <v>221</v>
      </c>
      <c r="C560" s="36">
        <v>136</v>
      </c>
      <c r="D560" s="37">
        <v>0</v>
      </c>
      <c r="E560" s="11" t="s">
        <v>570</v>
      </c>
      <c r="F560" s="11" t="s">
        <v>34</v>
      </c>
      <c r="G560" s="11" t="s">
        <v>637</v>
      </c>
      <c r="H560" s="11" t="s">
        <v>638</v>
      </c>
      <c r="I560" s="11" t="s">
        <v>1295</v>
      </c>
      <c r="J560" s="11" t="s">
        <v>2350</v>
      </c>
      <c r="K560" s="12">
        <f t="shared" si="14"/>
        <v>12.798</v>
      </c>
      <c r="L560" s="12">
        <v>0</v>
      </c>
      <c r="M560" s="12">
        <v>12.798</v>
      </c>
      <c r="N560" s="12">
        <v>0</v>
      </c>
      <c r="O560" s="12">
        <v>0</v>
      </c>
      <c r="P560" s="13">
        <v>38775</v>
      </c>
      <c r="Q560" s="13">
        <v>38791</v>
      </c>
      <c r="R560" s="13">
        <v>39766</v>
      </c>
      <c r="S560" s="13"/>
      <c r="T560" s="11"/>
      <c r="U560" s="14" t="s">
        <v>1926</v>
      </c>
      <c r="V560" s="76" t="s">
        <v>1680</v>
      </c>
      <c r="W560" s="101"/>
      <c r="X560" s="101"/>
      <c r="Y560" s="102"/>
      <c r="Z560" s="102"/>
      <c r="AA560" s="103" t="s">
        <v>2721</v>
      </c>
    </row>
    <row r="561" spans="1:27" ht="60" x14ac:dyDescent="0.25">
      <c r="A561" s="34">
        <v>553</v>
      </c>
      <c r="B561" s="35">
        <v>261</v>
      </c>
      <c r="C561" s="36">
        <v>138</v>
      </c>
      <c r="D561" s="37">
        <v>0</v>
      </c>
      <c r="E561" s="11" t="s">
        <v>570</v>
      </c>
      <c r="F561" s="11" t="s">
        <v>34</v>
      </c>
      <c r="G561" s="11" t="s">
        <v>644</v>
      </c>
      <c r="H561" s="11" t="s">
        <v>644</v>
      </c>
      <c r="I561" s="11" t="s">
        <v>1375</v>
      </c>
      <c r="J561" s="11" t="s">
        <v>2350</v>
      </c>
      <c r="K561" s="12">
        <f t="shared" si="14"/>
        <v>6.4660000000000002</v>
      </c>
      <c r="L561" s="12">
        <v>0</v>
      </c>
      <c r="M561" s="12">
        <v>6.4660000000000002</v>
      </c>
      <c r="N561" s="12">
        <v>0</v>
      </c>
      <c r="O561" s="12">
        <v>0</v>
      </c>
      <c r="P561" s="13">
        <v>38912</v>
      </c>
      <c r="Q561" s="13">
        <v>38919</v>
      </c>
      <c r="R561" s="13">
        <v>39197</v>
      </c>
      <c r="S561" s="13"/>
      <c r="T561" s="11"/>
      <c r="U561" s="14" t="s">
        <v>1904</v>
      </c>
      <c r="V561" s="76">
        <v>0</v>
      </c>
      <c r="W561" s="101"/>
      <c r="X561" s="101"/>
      <c r="Y561" s="102"/>
      <c r="Z561" s="102"/>
      <c r="AA561" s="103" t="s">
        <v>2721</v>
      </c>
    </row>
    <row r="562" spans="1:27" ht="75" x14ac:dyDescent="0.25">
      <c r="A562" s="34">
        <v>554</v>
      </c>
      <c r="B562" s="35">
        <v>219</v>
      </c>
      <c r="C562" s="36">
        <v>122</v>
      </c>
      <c r="D562" s="37">
        <v>0</v>
      </c>
      <c r="E562" s="11" t="s">
        <v>570</v>
      </c>
      <c r="F562" s="11" t="s">
        <v>103</v>
      </c>
      <c r="G562" s="11" t="s">
        <v>636</v>
      </c>
      <c r="H562" s="11" t="s">
        <v>636</v>
      </c>
      <c r="I562" s="11" t="s">
        <v>1290</v>
      </c>
      <c r="J562" s="11" t="s">
        <v>2350</v>
      </c>
      <c r="K562" s="12">
        <f t="shared" si="14"/>
        <v>15.699</v>
      </c>
      <c r="L562" s="12">
        <v>0</v>
      </c>
      <c r="M562" s="12">
        <v>13.404999999999999</v>
      </c>
      <c r="N562" s="12">
        <v>2.294</v>
      </c>
      <c r="O562" s="12">
        <v>0</v>
      </c>
      <c r="P562" s="13">
        <v>38904</v>
      </c>
      <c r="Q562" s="13">
        <v>38934</v>
      </c>
      <c r="R562" s="13">
        <v>39640</v>
      </c>
      <c r="S562" s="13"/>
      <c r="T562" s="11"/>
      <c r="U562" s="14" t="s">
        <v>1918</v>
      </c>
      <c r="V562" s="76" t="s">
        <v>1674</v>
      </c>
      <c r="W562" s="101"/>
      <c r="X562" s="101"/>
      <c r="Y562" s="102"/>
      <c r="Z562" s="102"/>
      <c r="AA562" s="103"/>
    </row>
    <row r="563" spans="1:27" ht="75" x14ac:dyDescent="0.25">
      <c r="A563" s="34">
        <v>555</v>
      </c>
      <c r="B563" s="38">
        <v>218</v>
      </c>
      <c r="C563" s="36">
        <v>121</v>
      </c>
      <c r="D563" s="37">
        <v>0</v>
      </c>
      <c r="E563" s="11" t="s">
        <v>570</v>
      </c>
      <c r="F563" s="11" t="s">
        <v>103</v>
      </c>
      <c r="G563" s="11" t="s">
        <v>635</v>
      </c>
      <c r="H563" s="11" t="s">
        <v>635</v>
      </c>
      <c r="I563" s="11" t="s">
        <v>1288</v>
      </c>
      <c r="J563" s="11" t="s">
        <v>2350</v>
      </c>
      <c r="K563" s="12">
        <f t="shared" si="14"/>
        <v>8.2859999999999996</v>
      </c>
      <c r="L563" s="12">
        <v>0</v>
      </c>
      <c r="M563" s="12">
        <v>8.2859999999999996</v>
      </c>
      <c r="N563" s="12">
        <v>0</v>
      </c>
      <c r="O563" s="12">
        <v>0</v>
      </c>
      <c r="P563" s="13">
        <v>39008</v>
      </c>
      <c r="Q563" s="13">
        <v>39027</v>
      </c>
      <c r="R563" s="13">
        <v>39708</v>
      </c>
      <c r="S563" s="13"/>
      <c r="T563" s="11"/>
      <c r="U563" s="14" t="e">
        <v>#N/A</v>
      </c>
      <c r="V563" s="76" t="s">
        <v>1677</v>
      </c>
      <c r="W563" s="101"/>
      <c r="X563" s="101"/>
      <c r="Y563" s="102"/>
      <c r="Z563" s="102"/>
      <c r="AA563" s="103"/>
    </row>
    <row r="564" spans="1:27" ht="90" x14ac:dyDescent="0.25">
      <c r="A564" s="34">
        <v>556</v>
      </c>
      <c r="B564" s="38">
        <v>191</v>
      </c>
      <c r="C564" s="36">
        <v>137</v>
      </c>
      <c r="D564" s="37">
        <v>0</v>
      </c>
      <c r="E564" s="11" t="s">
        <v>570</v>
      </c>
      <c r="F564" s="11" t="s">
        <v>34</v>
      </c>
      <c r="G564" s="11" t="s">
        <v>624</v>
      </c>
      <c r="H564" s="11" t="s">
        <v>624</v>
      </c>
      <c r="I564" s="11" t="s">
        <v>1233</v>
      </c>
      <c r="J564" s="11" t="s">
        <v>2350</v>
      </c>
      <c r="K564" s="12">
        <f t="shared" si="14"/>
        <v>18.655999999999999</v>
      </c>
      <c r="L564" s="12">
        <v>0</v>
      </c>
      <c r="M564" s="12">
        <v>18.655999999999999</v>
      </c>
      <c r="N564" s="12">
        <v>0</v>
      </c>
      <c r="O564" s="12">
        <v>0</v>
      </c>
      <c r="P564" s="13">
        <v>39059</v>
      </c>
      <c r="Q564" s="13">
        <v>39097</v>
      </c>
      <c r="R564" s="13">
        <v>40024</v>
      </c>
      <c r="S564" s="13"/>
      <c r="T564" s="11" t="s">
        <v>701</v>
      </c>
      <c r="U564" s="14" t="s">
        <v>1940</v>
      </c>
      <c r="V564" s="76" t="s">
        <v>1694</v>
      </c>
      <c r="W564" s="101"/>
      <c r="X564" s="101"/>
      <c r="Y564" s="102"/>
      <c r="Z564" s="102"/>
      <c r="AA564" s="103" t="s">
        <v>2721</v>
      </c>
    </row>
    <row r="565" spans="1:27" ht="180" x14ac:dyDescent="0.25">
      <c r="A565" s="34">
        <v>557</v>
      </c>
      <c r="B565" s="35">
        <v>243</v>
      </c>
      <c r="C565" s="36">
        <v>126</v>
      </c>
      <c r="D565" s="37">
        <v>0</v>
      </c>
      <c r="E565" s="11" t="s">
        <v>570</v>
      </c>
      <c r="F565" s="11" t="s">
        <v>21</v>
      </c>
      <c r="G565" s="11" t="s">
        <v>640</v>
      </c>
      <c r="H565" s="11" t="s">
        <v>641</v>
      </c>
      <c r="I565" s="11" t="s">
        <v>1340</v>
      </c>
      <c r="J565" s="11" t="s">
        <v>2350</v>
      </c>
      <c r="K565" s="12">
        <f t="shared" si="14"/>
        <v>2.74</v>
      </c>
      <c r="L565" s="12">
        <v>0</v>
      </c>
      <c r="M565" s="12">
        <v>0</v>
      </c>
      <c r="N565" s="12">
        <v>2.74</v>
      </c>
      <c r="O565" s="12">
        <v>0</v>
      </c>
      <c r="P565" s="13">
        <v>39335</v>
      </c>
      <c r="Q565" s="13">
        <v>39356</v>
      </c>
      <c r="R565" s="13">
        <v>39867</v>
      </c>
      <c r="S565" s="13"/>
      <c r="T565" s="11" t="s">
        <v>772</v>
      </c>
      <c r="U565" s="14" t="s">
        <v>1934</v>
      </c>
      <c r="V565" s="76" t="s">
        <v>1688</v>
      </c>
      <c r="W565" s="101"/>
      <c r="X565" s="101"/>
      <c r="Y565" s="102"/>
      <c r="Z565" s="102"/>
      <c r="AA565" s="103"/>
    </row>
    <row r="566" spans="1:27" ht="120" x14ac:dyDescent="0.25">
      <c r="A566" s="34">
        <v>558</v>
      </c>
      <c r="B566" s="35">
        <v>194</v>
      </c>
      <c r="C566" s="36">
        <v>127</v>
      </c>
      <c r="D566" s="37">
        <v>0</v>
      </c>
      <c r="E566" s="11" t="s">
        <v>570</v>
      </c>
      <c r="F566" s="11" t="s">
        <v>103</v>
      </c>
      <c r="G566" s="11" t="s">
        <v>625</v>
      </c>
      <c r="H566" s="11" t="s">
        <v>626</v>
      </c>
      <c r="I566" s="11" t="s">
        <v>1239</v>
      </c>
      <c r="J566" s="11" t="s">
        <v>2350</v>
      </c>
      <c r="K566" s="12">
        <f t="shared" si="14"/>
        <v>4.7</v>
      </c>
      <c r="L566" s="12">
        <v>0</v>
      </c>
      <c r="M566" s="12">
        <v>3.7050000000000001</v>
      </c>
      <c r="N566" s="12">
        <v>0.995</v>
      </c>
      <c r="O566" s="12">
        <v>0</v>
      </c>
      <c r="P566" s="13">
        <v>39353</v>
      </c>
      <c r="Q566" s="13">
        <v>39367</v>
      </c>
      <c r="R566" s="13">
        <v>40050</v>
      </c>
      <c r="S566" s="13"/>
      <c r="T566" s="11" t="s">
        <v>627</v>
      </c>
      <c r="U566" s="14" t="s">
        <v>1943</v>
      </c>
      <c r="V566" s="76" t="s">
        <v>1698</v>
      </c>
      <c r="W566" s="101"/>
      <c r="X566" s="101"/>
      <c r="Y566" s="102"/>
      <c r="Z566" s="102"/>
      <c r="AA566" s="103"/>
    </row>
    <row r="567" spans="1:27" ht="102" x14ac:dyDescent="0.25">
      <c r="A567" s="34">
        <v>559</v>
      </c>
      <c r="B567" s="38">
        <v>197</v>
      </c>
      <c r="C567" s="36">
        <v>125</v>
      </c>
      <c r="D567" s="37">
        <v>0</v>
      </c>
      <c r="E567" s="11" t="s">
        <v>570</v>
      </c>
      <c r="F567" s="11" t="s">
        <v>21</v>
      </c>
      <c r="G567" s="11" t="s">
        <v>597</v>
      </c>
      <c r="H567" s="11" t="s">
        <v>628</v>
      </c>
      <c r="I567" s="11" t="s">
        <v>1246</v>
      </c>
      <c r="J567" s="11" t="s">
        <v>2350</v>
      </c>
      <c r="K567" s="12">
        <f t="shared" si="14"/>
        <v>0.875</v>
      </c>
      <c r="L567" s="12">
        <v>0</v>
      </c>
      <c r="M567" s="12">
        <v>0</v>
      </c>
      <c r="N567" s="12">
        <v>0.875</v>
      </c>
      <c r="O567" s="12">
        <v>0</v>
      </c>
      <c r="P567" s="13">
        <v>39373</v>
      </c>
      <c r="Q567" s="13">
        <v>39388</v>
      </c>
      <c r="R567" s="13">
        <v>40388</v>
      </c>
      <c r="S567" s="13"/>
      <c r="T567" s="108" t="s">
        <v>2624</v>
      </c>
      <c r="U567" s="14" t="s">
        <v>2636</v>
      </c>
      <c r="V567" s="76" t="s">
        <v>1669</v>
      </c>
      <c r="W567" s="108" t="s">
        <v>2625</v>
      </c>
      <c r="X567" s="108" t="s">
        <v>2626</v>
      </c>
      <c r="Y567" s="107" t="s">
        <v>2627</v>
      </c>
      <c r="Z567" s="107" t="s">
        <v>2628</v>
      </c>
      <c r="AA567" s="109" t="s">
        <v>2639</v>
      </c>
    </row>
    <row r="568" spans="1:27" ht="75" x14ac:dyDescent="0.25">
      <c r="A568" s="34">
        <v>560</v>
      </c>
      <c r="B568" s="35">
        <v>188</v>
      </c>
      <c r="C568" s="36">
        <v>119</v>
      </c>
      <c r="D568" s="37">
        <v>0</v>
      </c>
      <c r="E568" s="11" t="s">
        <v>570</v>
      </c>
      <c r="F568" s="11" t="s">
        <v>103</v>
      </c>
      <c r="G568" s="11" t="s">
        <v>622</v>
      </c>
      <c r="H568" s="11" t="s">
        <v>623</v>
      </c>
      <c r="I568" s="11" t="s">
        <v>1227</v>
      </c>
      <c r="J568" s="11" t="s">
        <v>2350</v>
      </c>
      <c r="K568" s="12">
        <f t="shared" si="14"/>
        <v>17.834</v>
      </c>
      <c r="L568" s="12">
        <v>0</v>
      </c>
      <c r="M568" s="12">
        <v>17.834</v>
      </c>
      <c r="N568" s="12">
        <v>0</v>
      </c>
      <c r="O568" s="12">
        <v>0</v>
      </c>
      <c r="P568" s="13">
        <v>39381</v>
      </c>
      <c r="Q568" s="13">
        <v>39400</v>
      </c>
      <c r="R568" s="13">
        <v>40302</v>
      </c>
      <c r="S568" s="13"/>
      <c r="T568" s="11"/>
      <c r="U568" s="14" t="s">
        <v>1957</v>
      </c>
      <c r="V568" s="76" t="s">
        <v>1721</v>
      </c>
      <c r="W568" s="101"/>
      <c r="X568" s="101"/>
      <c r="Y568" s="102"/>
      <c r="Z568" s="102"/>
      <c r="AA568" s="103"/>
    </row>
    <row r="569" spans="1:27" ht="90" x14ac:dyDescent="0.25">
      <c r="A569" s="34">
        <v>561</v>
      </c>
      <c r="B569" s="38">
        <v>171</v>
      </c>
      <c r="C569" s="36">
        <v>123</v>
      </c>
      <c r="D569" s="37">
        <v>0</v>
      </c>
      <c r="E569" s="11" t="s">
        <v>570</v>
      </c>
      <c r="F569" s="11" t="s">
        <v>372</v>
      </c>
      <c r="G569" s="11" t="s">
        <v>613</v>
      </c>
      <c r="H569" s="11" t="s">
        <v>614</v>
      </c>
      <c r="I569" s="11" t="s">
        <v>1194</v>
      </c>
      <c r="J569" s="11" t="s">
        <v>2350</v>
      </c>
      <c r="K569" s="12">
        <f t="shared" si="14"/>
        <v>8.8040000000000003</v>
      </c>
      <c r="L569" s="12">
        <v>0</v>
      </c>
      <c r="M569" s="12">
        <v>0</v>
      </c>
      <c r="N569" s="12">
        <v>8.8040000000000003</v>
      </c>
      <c r="O569" s="12">
        <v>0</v>
      </c>
      <c r="P569" s="13">
        <v>39463</v>
      </c>
      <c r="Q569" s="13">
        <v>39484</v>
      </c>
      <c r="R569" s="13">
        <v>40219</v>
      </c>
      <c r="S569" s="13"/>
      <c r="T569" s="11"/>
      <c r="U569" s="14" t="s">
        <v>1955</v>
      </c>
      <c r="V569" s="76" t="s">
        <v>1717</v>
      </c>
      <c r="W569" s="101"/>
      <c r="X569" s="101"/>
      <c r="Y569" s="102"/>
      <c r="Z569" s="102"/>
      <c r="AA569" s="103"/>
    </row>
    <row r="570" spans="1:27" ht="210" x14ac:dyDescent="0.25">
      <c r="A570" s="34">
        <v>562</v>
      </c>
      <c r="B570" s="38">
        <v>139</v>
      </c>
      <c r="C570" s="36">
        <v>143</v>
      </c>
      <c r="D570" s="37">
        <v>0</v>
      </c>
      <c r="E570" s="11" t="s">
        <v>570</v>
      </c>
      <c r="F570" s="11" t="s">
        <v>34</v>
      </c>
      <c r="G570" s="11" t="s">
        <v>604</v>
      </c>
      <c r="H570" s="11" t="s">
        <v>605</v>
      </c>
      <c r="I570" s="11" t="s">
        <v>1139</v>
      </c>
      <c r="J570" s="11" t="s">
        <v>2350</v>
      </c>
      <c r="K570" s="12">
        <f t="shared" si="14"/>
        <v>10.378</v>
      </c>
      <c r="L570" s="12">
        <v>0</v>
      </c>
      <c r="M570" s="12">
        <v>10.378</v>
      </c>
      <c r="N570" s="12">
        <v>0</v>
      </c>
      <c r="O570" s="12">
        <v>0</v>
      </c>
      <c r="P570" s="13">
        <v>39469</v>
      </c>
      <c r="Q570" s="13">
        <v>39497</v>
      </c>
      <c r="R570" s="13">
        <v>40560</v>
      </c>
      <c r="S570" s="13"/>
      <c r="T570" s="11"/>
      <c r="U570" s="14" t="s">
        <v>1971</v>
      </c>
      <c r="V570" s="76" t="s">
        <v>1741</v>
      </c>
      <c r="W570" s="101"/>
      <c r="X570" s="101"/>
      <c r="Y570" s="102"/>
      <c r="Z570" s="102"/>
      <c r="AA570" s="103" t="s">
        <v>2721</v>
      </c>
    </row>
    <row r="571" spans="1:27" ht="75" x14ac:dyDescent="0.25">
      <c r="A571" s="34">
        <v>563</v>
      </c>
      <c r="B571" s="38">
        <v>199</v>
      </c>
      <c r="C571" s="36">
        <v>132</v>
      </c>
      <c r="D571" s="37">
        <v>0</v>
      </c>
      <c r="E571" s="11" t="s">
        <v>570</v>
      </c>
      <c r="F571" s="11" t="s">
        <v>71</v>
      </c>
      <c r="G571" s="11" t="s">
        <v>630</v>
      </c>
      <c r="H571" s="11" t="s">
        <v>631</v>
      </c>
      <c r="I571" s="11" t="s">
        <v>1250</v>
      </c>
      <c r="J571" s="11" t="s">
        <v>2350</v>
      </c>
      <c r="K571" s="12">
        <f t="shared" si="14"/>
        <v>11.465</v>
      </c>
      <c r="L571" s="12">
        <v>0</v>
      </c>
      <c r="M571" s="12">
        <v>0</v>
      </c>
      <c r="N571" s="12">
        <v>11.465</v>
      </c>
      <c r="O571" s="12">
        <v>0</v>
      </c>
      <c r="P571" s="13">
        <v>39594</v>
      </c>
      <c r="Q571" s="13">
        <v>39603</v>
      </c>
      <c r="R571" s="13">
        <v>39994</v>
      </c>
      <c r="S571" s="13"/>
      <c r="T571" s="11" t="s">
        <v>619</v>
      </c>
      <c r="U571" s="14" t="s">
        <v>1938</v>
      </c>
      <c r="V571" s="76" t="s">
        <v>1690</v>
      </c>
      <c r="W571" s="122" t="s">
        <v>51</v>
      </c>
      <c r="X571" s="122" t="s">
        <v>51</v>
      </c>
      <c r="Y571" s="122" t="s">
        <v>51</v>
      </c>
      <c r="Z571" s="122" t="s">
        <v>51</v>
      </c>
      <c r="AA571" s="123" t="s">
        <v>2725</v>
      </c>
    </row>
    <row r="572" spans="1:27" ht="105" x14ac:dyDescent="0.25">
      <c r="A572" s="34">
        <v>564</v>
      </c>
      <c r="B572" s="35">
        <v>166</v>
      </c>
      <c r="C572" s="36">
        <v>133</v>
      </c>
      <c r="D572" s="37">
        <v>0</v>
      </c>
      <c r="E572" s="11" t="s">
        <v>570</v>
      </c>
      <c r="F572" s="11" t="s">
        <v>71</v>
      </c>
      <c r="G572" s="11" t="s">
        <v>609</v>
      </c>
      <c r="H572" s="11" t="s">
        <v>610</v>
      </c>
      <c r="I572" s="11" t="s">
        <v>611</v>
      </c>
      <c r="J572" s="11" t="s">
        <v>2350</v>
      </c>
      <c r="K572" s="12">
        <f t="shared" si="14"/>
        <v>11.51</v>
      </c>
      <c r="L572" s="12">
        <v>0</v>
      </c>
      <c r="M572" s="12">
        <v>0</v>
      </c>
      <c r="N572" s="12">
        <v>11.51</v>
      </c>
      <c r="O572" s="12">
        <v>0</v>
      </c>
      <c r="P572" s="13">
        <v>39631</v>
      </c>
      <c r="Q572" s="13">
        <v>39641</v>
      </c>
      <c r="R572" s="13">
        <v>40164</v>
      </c>
      <c r="S572" s="13"/>
      <c r="T572" s="11" t="s">
        <v>612</v>
      </c>
      <c r="U572" s="14" t="s">
        <v>1952</v>
      </c>
      <c r="V572" s="76" t="s">
        <v>1711</v>
      </c>
      <c r="W572" s="122" t="s">
        <v>51</v>
      </c>
      <c r="X572" s="122" t="s">
        <v>51</v>
      </c>
      <c r="Y572" s="122" t="s">
        <v>51</v>
      </c>
      <c r="Z572" s="122" t="s">
        <v>51</v>
      </c>
      <c r="AA572" s="123" t="s">
        <v>2725</v>
      </c>
    </row>
    <row r="573" spans="1:27" ht="60" x14ac:dyDescent="0.25">
      <c r="A573" s="34">
        <v>565</v>
      </c>
      <c r="B573" s="35">
        <v>198</v>
      </c>
      <c r="C573" s="36">
        <v>128</v>
      </c>
      <c r="D573" s="37">
        <v>0</v>
      </c>
      <c r="E573" s="11" t="s">
        <v>570</v>
      </c>
      <c r="F573" s="11" t="s">
        <v>290</v>
      </c>
      <c r="G573" s="11" t="s">
        <v>602</v>
      </c>
      <c r="H573" s="11" t="s">
        <v>629</v>
      </c>
      <c r="I573" s="11" t="s">
        <v>1248</v>
      </c>
      <c r="J573" s="11" t="s">
        <v>2350</v>
      </c>
      <c r="K573" s="12">
        <f t="shared" si="14"/>
        <v>10.4</v>
      </c>
      <c r="L573" s="12">
        <v>0</v>
      </c>
      <c r="M573" s="12">
        <v>0</v>
      </c>
      <c r="N573" s="12">
        <v>10.4</v>
      </c>
      <c r="O573" s="12">
        <v>0</v>
      </c>
      <c r="P573" s="13">
        <v>39643</v>
      </c>
      <c r="Q573" s="13">
        <v>39653</v>
      </c>
      <c r="R573" s="13">
        <v>40030</v>
      </c>
      <c r="S573" s="13"/>
      <c r="T573" s="11"/>
      <c r="U573" s="14" t="s">
        <v>1941</v>
      </c>
      <c r="V573" s="76" t="s">
        <v>1695</v>
      </c>
      <c r="W573" s="101"/>
      <c r="X573" s="101"/>
      <c r="Y573" s="102"/>
      <c r="Z573" s="102"/>
      <c r="AA573" s="103"/>
    </row>
    <row r="574" spans="1:27" ht="60" x14ac:dyDescent="0.25">
      <c r="A574" s="34">
        <v>566</v>
      </c>
      <c r="B574" s="35">
        <v>204</v>
      </c>
      <c r="C574" s="36">
        <v>124</v>
      </c>
      <c r="D574" s="37">
        <v>0</v>
      </c>
      <c r="E574" s="11" t="s">
        <v>570</v>
      </c>
      <c r="F574" s="11" t="s">
        <v>372</v>
      </c>
      <c r="G574" s="11" t="s">
        <v>632</v>
      </c>
      <c r="H574" s="11" t="s">
        <v>633</v>
      </c>
      <c r="I574" s="11" t="s">
        <v>1261</v>
      </c>
      <c r="J574" s="11" t="s">
        <v>2350</v>
      </c>
      <c r="K574" s="12">
        <f t="shared" si="14"/>
        <v>4.5919999999999996</v>
      </c>
      <c r="L574" s="12">
        <v>0</v>
      </c>
      <c r="M574" s="12">
        <v>0</v>
      </c>
      <c r="N574" s="12">
        <v>4.5919999999999996</v>
      </c>
      <c r="O574" s="12">
        <v>0</v>
      </c>
      <c r="P574" s="13">
        <v>39671</v>
      </c>
      <c r="Q574" s="13">
        <v>39694</v>
      </c>
      <c r="R574" s="13">
        <v>40168</v>
      </c>
      <c r="S574" s="13"/>
      <c r="T574" s="11" t="s">
        <v>634</v>
      </c>
      <c r="U574" s="14" t="e">
        <v>#N/A</v>
      </c>
      <c r="V574" s="76" t="s">
        <v>1713</v>
      </c>
      <c r="W574" s="101"/>
      <c r="X574" s="101"/>
      <c r="Y574" s="102"/>
      <c r="Z574" s="102"/>
      <c r="AA574" s="103"/>
    </row>
    <row r="575" spans="1:27" ht="90" x14ac:dyDescent="0.25">
      <c r="A575" s="34">
        <v>567</v>
      </c>
      <c r="B575" s="35">
        <v>164</v>
      </c>
      <c r="C575" s="36">
        <v>129</v>
      </c>
      <c r="D575" s="37">
        <v>0</v>
      </c>
      <c r="E575" s="11" t="s">
        <v>570</v>
      </c>
      <c r="F575" s="11" t="s">
        <v>290</v>
      </c>
      <c r="G575" s="11" t="s">
        <v>606</v>
      </c>
      <c r="H575" s="11" t="s">
        <v>607</v>
      </c>
      <c r="I575" s="11" t="s">
        <v>1181</v>
      </c>
      <c r="J575" s="11" t="s">
        <v>2350</v>
      </c>
      <c r="K575" s="12">
        <f t="shared" si="14"/>
        <v>32.299999999999997</v>
      </c>
      <c r="L575" s="12">
        <v>0</v>
      </c>
      <c r="M575" s="12">
        <v>0</v>
      </c>
      <c r="N575" s="12">
        <v>32.299999999999997</v>
      </c>
      <c r="O575" s="12">
        <v>0</v>
      </c>
      <c r="P575" s="13">
        <v>39699</v>
      </c>
      <c r="Q575" s="13">
        <v>39713</v>
      </c>
      <c r="R575" s="13">
        <v>40381</v>
      </c>
      <c r="S575" s="13"/>
      <c r="T575" s="11"/>
      <c r="U575" s="14" t="s">
        <v>1960</v>
      </c>
      <c r="V575" s="76" t="s">
        <v>1724</v>
      </c>
      <c r="W575" s="101"/>
      <c r="X575" s="101"/>
      <c r="Y575" s="102"/>
      <c r="Z575" s="102"/>
      <c r="AA575" s="103"/>
    </row>
    <row r="576" spans="1:27" ht="90" x14ac:dyDescent="0.25">
      <c r="A576" s="34">
        <v>568</v>
      </c>
      <c r="B576" s="38">
        <v>165</v>
      </c>
      <c r="C576" s="36">
        <v>130</v>
      </c>
      <c r="D576" s="37">
        <v>0</v>
      </c>
      <c r="E576" s="11" t="s">
        <v>570</v>
      </c>
      <c r="F576" s="11" t="s">
        <v>290</v>
      </c>
      <c r="G576" s="11" t="s">
        <v>602</v>
      </c>
      <c r="H576" s="11" t="s">
        <v>608</v>
      </c>
      <c r="I576" s="11" t="s">
        <v>1183</v>
      </c>
      <c r="J576" s="11" t="s">
        <v>2350</v>
      </c>
      <c r="K576" s="12">
        <f t="shared" si="14"/>
        <v>15.55</v>
      </c>
      <c r="L576" s="12">
        <v>0</v>
      </c>
      <c r="M576" s="12">
        <v>0</v>
      </c>
      <c r="N576" s="12">
        <v>15.55</v>
      </c>
      <c r="O576" s="12">
        <v>0</v>
      </c>
      <c r="P576" s="13">
        <v>39756</v>
      </c>
      <c r="Q576" s="13">
        <v>39770</v>
      </c>
      <c r="R576" s="13">
        <v>40357</v>
      </c>
      <c r="S576" s="13"/>
      <c r="T576" s="11"/>
      <c r="U576" s="14" t="s">
        <v>1959</v>
      </c>
      <c r="V576" s="76" t="s">
        <v>1723</v>
      </c>
      <c r="W576" s="101"/>
      <c r="X576" s="101"/>
      <c r="Y576" s="102"/>
      <c r="Z576" s="102"/>
      <c r="AA576" s="103"/>
    </row>
    <row r="577" spans="1:27" ht="75" x14ac:dyDescent="0.25">
      <c r="A577" s="34">
        <v>569</v>
      </c>
      <c r="B577" s="35">
        <v>178</v>
      </c>
      <c r="C577" s="36">
        <v>134</v>
      </c>
      <c r="D577" s="37">
        <v>0</v>
      </c>
      <c r="E577" s="11" t="s">
        <v>570</v>
      </c>
      <c r="F577" s="11" t="s">
        <v>290</v>
      </c>
      <c r="G577" s="11" t="s">
        <v>617</v>
      </c>
      <c r="H577" s="11" t="s">
        <v>618</v>
      </c>
      <c r="I577" s="11" t="s">
        <v>1208</v>
      </c>
      <c r="J577" s="11" t="s">
        <v>2350</v>
      </c>
      <c r="K577" s="12">
        <f t="shared" si="14"/>
        <v>15.455</v>
      </c>
      <c r="L577" s="12">
        <v>0</v>
      </c>
      <c r="M577" s="12">
        <v>0</v>
      </c>
      <c r="N577" s="12">
        <v>15.455</v>
      </c>
      <c r="O577" s="12">
        <v>0</v>
      </c>
      <c r="P577" s="13">
        <v>39771</v>
      </c>
      <c r="Q577" s="13">
        <v>39785</v>
      </c>
      <c r="R577" s="13">
        <v>40442</v>
      </c>
      <c r="S577" s="13"/>
      <c r="T577" s="11" t="s">
        <v>619</v>
      </c>
      <c r="U577" s="14" t="s">
        <v>1962</v>
      </c>
      <c r="V577" s="76" t="s">
        <v>1728</v>
      </c>
      <c r="W577" s="122" t="s">
        <v>51</v>
      </c>
      <c r="X577" s="122" t="s">
        <v>51</v>
      </c>
      <c r="Y577" s="122" t="s">
        <v>51</v>
      </c>
      <c r="Z577" s="122" t="s">
        <v>51</v>
      </c>
      <c r="AA577" s="123" t="s">
        <v>2725</v>
      </c>
    </row>
    <row r="578" spans="1:27" ht="75" x14ac:dyDescent="0.25">
      <c r="A578" s="34">
        <v>570</v>
      </c>
      <c r="B578" s="38">
        <v>179</v>
      </c>
      <c r="C578" s="36">
        <v>135</v>
      </c>
      <c r="D578" s="37">
        <v>0</v>
      </c>
      <c r="E578" s="11" t="s">
        <v>570</v>
      </c>
      <c r="F578" s="11" t="s">
        <v>290</v>
      </c>
      <c r="G578" s="11" t="s">
        <v>617</v>
      </c>
      <c r="H578" s="11" t="s">
        <v>620</v>
      </c>
      <c r="I578" s="11" t="s">
        <v>1210</v>
      </c>
      <c r="J578" s="11" t="s">
        <v>2350</v>
      </c>
      <c r="K578" s="12">
        <f t="shared" si="14"/>
        <v>17.361999999999998</v>
      </c>
      <c r="L578" s="12">
        <v>0</v>
      </c>
      <c r="M578" s="12">
        <v>0</v>
      </c>
      <c r="N578" s="12">
        <v>17.361999999999998</v>
      </c>
      <c r="O578" s="12">
        <v>0</v>
      </c>
      <c r="P578" s="13">
        <v>39783</v>
      </c>
      <c r="Q578" s="13">
        <v>39797</v>
      </c>
      <c r="R578" s="13">
        <v>40442</v>
      </c>
      <c r="S578" s="13"/>
      <c r="T578" s="11" t="s">
        <v>621</v>
      </c>
      <c r="U578" s="14" t="s">
        <v>1963</v>
      </c>
      <c r="V578" s="76" t="s">
        <v>1729</v>
      </c>
      <c r="W578" s="122" t="s">
        <v>51</v>
      </c>
      <c r="X578" s="122" t="s">
        <v>51</v>
      </c>
      <c r="Y578" s="122" t="s">
        <v>51</v>
      </c>
      <c r="Z578" s="122" t="s">
        <v>51</v>
      </c>
      <c r="AA578" s="123" t="s">
        <v>2725</v>
      </c>
    </row>
    <row r="579" spans="1:27" ht="75" x14ac:dyDescent="0.25">
      <c r="A579" s="34">
        <v>571</v>
      </c>
      <c r="B579" s="38">
        <v>173</v>
      </c>
      <c r="C579" s="36">
        <v>117</v>
      </c>
      <c r="D579" s="37">
        <v>0</v>
      </c>
      <c r="E579" s="11" t="s">
        <v>570</v>
      </c>
      <c r="F579" s="11" t="s">
        <v>593</v>
      </c>
      <c r="G579" s="11" t="s">
        <v>615</v>
      </c>
      <c r="H579" s="11" t="s">
        <v>616</v>
      </c>
      <c r="I579" s="11" t="s">
        <v>1198</v>
      </c>
      <c r="J579" s="11" t="s">
        <v>2350</v>
      </c>
      <c r="K579" s="12">
        <f t="shared" si="14"/>
        <v>6.3</v>
      </c>
      <c r="L579" s="12">
        <v>0</v>
      </c>
      <c r="M579" s="12">
        <v>0</v>
      </c>
      <c r="N579" s="12">
        <v>6.3</v>
      </c>
      <c r="O579" s="12">
        <v>0</v>
      </c>
      <c r="P579" s="13">
        <v>39974</v>
      </c>
      <c r="Q579" s="13">
        <v>39990</v>
      </c>
      <c r="R579" s="13">
        <v>40479</v>
      </c>
      <c r="S579" s="13"/>
      <c r="T579" s="11"/>
      <c r="U579" s="14" t="s">
        <v>1966</v>
      </c>
      <c r="V579" s="76" t="s">
        <v>1734</v>
      </c>
      <c r="W579" s="101"/>
      <c r="X579" s="101"/>
      <c r="Y579" s="102"/>
      <c r="Z579" s="102"/>
      <c r="AA579" s="103"/>
    </row>
    <row r="580" spans="1:27" ht="105" x14ac:dyDescent="0.25">
      <c r="A580" s="34">
        <v>572</v>
      </c>
      <c r="B580" s="35">
        <v>71</v>
      </c>
      <c r="C580" s="36">
        <v>145</v>
      </c>
      <c r="D580" s="37">
        <v>0</v>
      </c>
      <c r="E580" s="11" t="s">
        <v>570</v>
      </c>
      <c r="F580" s="11" t="s">
        <v>344</v>
      </c>
      <c r="G580" s="11" t="s">
        <v>587</v>
      </c>
      <c r="H580" s="11" t="s">
        <v>587</v>
      </c>
      <c r="I580" s="11" t="s">
        <v>1008</v>
      </c>
      <c r="J580" s="11" t="s">
        <v>2350</v>
      </c>
      <c r="K580" s="12">
        <f t="shared" si="14"/>
        <v>20.849</v>
      </c>
      <c r="L580" s="12">
        <v>20.849</v>
      </c>
      <c r="M580" s="12">
        <v>0</v>
      </c>
      <c r="N580" s="12">
        <v>0</v>
      </c>
      <c r="O580" s="12">
        <v>0</v>
      </c>
      <c r="P580" s="13">
        <v>40003</v>
      </c>
      <c r="Q580" s="13">
        <v>40023</v>
      </c>
      <c r="R580" s="13">
        <v>41150</v>
      </c>
      <c r="S580" s="13"/>
      <c r="T580" s="11"/>
      <c r="U580" s="14" t="s">
        <v>2007</v>
      </c>
      <c r="V580" s="76" t="s">
        <v>1784</v>
      </c>
      <c r="W580" s="101"/>
      <c r="X580" s="101"/>
      <c r="Y580" s="102"/>
      <c r="Z580" s="102"/>
      <c r="AA580" s="103"/>
    </row>
    <row r="581" spans="1:27" ht="60" x14ac:dyDescent="0.25">
      <c r="A581" s="34">
        <v>573</v>
      </c>
      <c r="B581" s="38">
        <v>129</v>
      </c>
      <c r="C581" s="36">
        <v>120</v>
      </c>
      <c r="D581" s="37">
        <v>0</v>
      </c>
      <c r="E581" s="11" t="s">
        <v>570</v>
      </c>
      <c r="F581" s="11" t="s">
        <v>21</v>
      </c>
      <c r="G581" s="11" t="s">
        <v>600</v>
      </c>
      <c r="H581" s="11" t="s">
        <v>601</v>
      </c>
      <c r="I581" s="11" t="s">
        <v>1117</v>
      </c>
      <c r="J581" s="11" t="s">
        <v>2350</v>
      </c>
      <c r="K581" s="12">
        <f t="shared" si="14"/>
        <v>7.0060000000000002</v>
      </c>
      <c r="L581" s="12">
        <v>0</v>
      </c>
      <c r="M581" s="12">
        <v>0</v>
      </c>
      <c r="N581" s="12">
        <v>7.0060000000000002</v>
      </c>
      <c r="O581" s="12">
        <v>0</v>
      </c>
      <c r="P581" s="13">
        <v>40000</v>
      </c>
      <c r="Q581" s="13">
        <v>40029</v>
      </c>
      <c r="R581" s="13">
        <v>40844</v>
      </c>
      <c r="S581" s="13"/>
      <c r="T581" s="11"/>
      <c r="U581" s="14" t="s">
        <v>1984</v>
      </c>
      <c r="V581" s="76" t="s">
        <v>1757</v>
      </c>
      <c r="W581" s="101"/>
      <c r="X581" s="101"/>
      <c r="Y581" s="102"/>
      <c r="Z581" s="102"/>
      <c r="AA581" s="103"/>
    </row>
    <row r="582" spans="1:27" ht="105" x14ac:dyDescent="0.25">
      <c r="A582" s="34">
        <v>574</v>
      </c>
      <c r="B582" s="11">
        <v>366</v>
      </c>
      <c r="C582" s="36">
        <v>118</v>
      </c>
      <c r="D582" s="37">
        <v>0</v>
      </c>
      <c r="E582" s="11" t="s">
        <v>570</v>
      </c>
      <c r="F582" s="11" t="s">
        <v>593</v>
      </c>
      <c r="G582" s="11" t="s">
        <v>594</v>
      </c>
      <c r="H582" s="11" t="s">
        <v>2098</v>
      </c>
      <c r="I582" s="11" t="s">
        <v>2097</v>
      </c>
      <c r="J582" s="11" t="s">
        <v>2350</v>
      </c>
      <c r="K582" s="12">
        <f t="shared" si="14"/>
        <v>15.1</v>
      </c>
      <c r="L582" s="12">
        <v>0</v>
      </c>
      <c r="M582" s="12">
        <v>0</v>
      </c>
      <c r="N582" s="12">
        <v>15.1</v>
      </c>
      <c r="O582" s="12">
        <v>0</v>
      </c>
      <c r="P582" s="13">
        <v>40015</v>
      </c>
      <c r="Q582" s="13">
        <v>40045</v>
      </c>
      <c r="R582" s="13" t="s">
        <v>2099</v>
      </c>
      <c r="S582" s="13"/>
      <c r="T582" s="11" t="s">
        <v>2100</v>
      </c>
      <c r="U582" s="14" t="s">
        <v>2013</v>
      </c>
      <c r="V582" s="76" t="s">
        <v>1792</v>
      </c>
      <c r="W582" s="101" t="s">
        <v>2712</v>
      </c>
      <c r="X582" s="101" t="s">
        <v>2713</v>
      </c>
      <c r="Y582" s="102" t="s">
        <v>2714</v>
      </c>
      <c r="Z582" s="102" t="s">
        <v>2715</v>
      </c>
      <c r="AA582" s="103" t="s">
        <v>2716</v>
      </c>
    </row>
    <row r="583" spans="1:27" ht="180" x14ac:dyDescent="0.25">
      <c r="A583" s="34">
        <v>575</v>
      </c>
      <c r="B583" s="38">
        <v>48</v>
      </c>
      <c r="C583" s="36">
        <v>142</v>
      </c>
      <c r="D583" s="37">
        <v>0</v>
      </c>
      <c r="E583" s="11" t="s">
        <v>570</v>
      </c>
      <c r="F583" s="11" t="s">
        <v>576</v>
      </c>
      <c r="G583" s="113" t="s">
        <v>577</v>
      </c>
      <c r="H583" s="11" t="s">
        <v>578</v>
      </c>
      <c r="I583" s="11" t="s">
        <v>963</v>
      </c>
      <c r="J583" s="11" t="s">
        <v>2350</v>
      </c>
      <c r="K583" s="12">
        <f t="shared" si="14"/>
        <v>9.6189999999999998</v>
      </c>
      <c r="L583" s="114" t="s">
        <v>2651</v>
      </c>
      <c r="M583" s="12">
        <v>9.6189999999999998</v>
      </c>
      <c r="N583" s="12">
        <v>0</v>
      </c>
      <c r="O583" s="12">
        <v>0</v>
      </c>
      <c r="P583" s="13">
        <v>40035</v>
      </c>
      <c r="Q583" s="13">
        <v>40065</v>
      </c>
      <c r="R583" s="117" t="s">
        <v>2740</v>
      </c>
      <c r="S583" s="13"/>
      <c r="T583" s="11" t="s">
        <v>2741</v>
      </c>
      <c r="U583" s="14"/>
      <c r="V583" s="118" t="s">
        <v>2742</v>
      </c>
      <c r="W583" s="101"/>
      <c r="X583" s="101"/>
      <c r="Y583" s="102"/>
      <c r="Z583" s="102"/>
      <c r="AA583" s="103"/>
    </row>
    <row r="584" spans="1:27" ht="105" x14ac:dyDescent="0.25">
      <c r="A584" s="34">
        <v>576</v>
      </c>
      <c r="B584" s="35">
        <v>99</v>
      </c>
      <c r="C584" s="36">
        <v>144</v>
      </c>
      <c r="D584" s="37">
        <v>0</v>
      </c>
      <c r="E584" s="11" t="s">
        <v>570</v>
      </c>
      <c r="F584" s="11" t="s">
        <v>34</v>
      </c>
      <c r="G584" s="11" t="s">
        <v>571</v>
      </c>
      <c r="H584" s="11" t="s">
        <v>1067</v>
      </c>
      <c r="I584" s="11" t="s">
        <v>1068</v>
      </c>
      <c r="J584" s="11" t="s">
        <v>2350</v>
      </c>
      <c r="K584" s="12">
        <f t="shared" si="14"/>
        <v>7.125</v>
      </c>
      <c r="L584" s="12">
        <v>0</v>
      </c>
      <c r="M584" s="12">
        <v>7.125</v>
      </c>
      <c r="N584" s="12">
        <v>0</v>
      </c>
      <c r="O584" s="12">
        <v>0</v>
      </c>
      <c r="P584" s="13">
        <v>40037</v>
      </c>
      <c r="Q584" s="13">
        <v>40067</v>
      </c>
      <c r="R584" s="13">
        <v>41423</v>
      </c>
      <c r="S584" s="13"/>
      <c r="T584" s="11" t="s">
        <v>2084</v>
      </c>
      <c r="U584" s="14" t="s">
        <v>2027</v>
      </c>
      <c r="V584" s="76" t="s">
        <v>1810</v>
      </c>
      <c r="W584" s="101" t="s">
        <v>2654</v>
      </c>
      <c r="X584" s="101" t="s">
        <v>2656</v>
      </c>
      <c r="Y584" s="102" t="s">
        <v>2655</v>
      </c>
      <c r="Z584" s="102" t="s">
        <v>2657</v>
      </c>
      <c r="AA584" s="103" t="s">
        <v>2721</v>
      </c>
    </row>
    <row r="585" spans="1:27" ht="45" x14ac:dyDescent="0.25">
      <c r="A585" s="34">
        <v>577</v>
      </c>
      <c r="B585" s="38">
        <v>76</v>
      </c>
      <c r="C585" s="36">
        <v>141</v>
      </c>
      <c r="D585" s="37">
        <v>0</v>
      </c>
      <c r="E585" s="11" t="s">
        <v>570</v>
      </c>
      <c r="F585" s="11" t="s">
        <v>344</v>
      </c>
      <c r="G585" s="11" t="s">
        <v>345</v>
      </c>
      <c r="H585" s="11" t="s">
        <v>591</v>
      </c>
      <c r="I585" s="11" t="s">
        <v>1018</v>
      </c>
      <c r="J585" s="11" t="s">
        <v>2350</v>
      </c>
      <c r="K585" s="12">
        <f t="shared" ref="K585:K648" si="15">SUM(L585:O585)</f>
        <v>7.0750000000000002</v>
      </c>
      <c r="L585" s="12">
        <v>7.0750000000000002</v>
      </c>
      <c r="M585" s="12">
        <v>0</v>
      </c>
      <c r="N585" s="12">
        <v>0</v>
      </c>
      <c r="O585" s="12">
        <v>0</v>
      </c>
      <c r="P585" s="13">
        <v>40084</v>
      </c>
      <c r="Q585" s="13">
        <v>40091</v>
      </c>
      <c r="R585" s="13">
        <v>41052</v>
      </c>
      <c r="S585" s="13"/>
      <c r="T585" s="11" t="s">
        <v>592</v>
      </c>
      <c r="U585" s="14" t="s">
        <v>1920</v>
      </c>
      <c r="V585" s="76" t="s">
        <v>1771</v>
      </c>
      <c r="W585" s="101"/>
      <c r="X585" s="101"/>
      <c r="Y585" s="102"/>
      <c r="Z585" s="102"/>
      <c r="AA585" s="103"/>
    </row>
    <row r="586" spans="1:27" ht="45" x14ac:dyDescent="0.25">
      <c r="A586" s="34">
        <v>578</v>
      </c>
      <c r="B586" s="35">
        <v>75</v>
      </c>
      <c r="C586" s="36">
        <v>140</v>
      </c>
      <c r="D586" s="37">
        <v>0</v>
      </c>
      <c r="E586" s="11" t="s">
        <v>570</v>
      </c>
      <c r="F586" s="11" t="s">
        <v>344</v>
      </c>
      <c r="G586" s="11" t="s">
        <v>345</v>
      </c>
      <c r="H586" s="11" t="s">
        <v>590</v>
      </c>
      <c r="I586" s="11" t="s">
        <v>1016</v>
      </c>
      <c r="J586" s="11" t="s">
        <v>2350</v>
      </c>
      <c r="K586" s="12">
        <f t="shared" si="15"/>
        <v>17.600000000000001</v>
      </c>
      <c r="L586" s="12">
        <v>17.600000000000001</v>
      </c>
      <c r="M586" s="12">
        <v>0</v>
      </c>
      <c r="N586" s="12">
        <v>0</v>
      </c>
      <c r="O586" s="12">
        <v>0</v>
      </c>
      <c r="P586" s="13">
        <v>40084</v>
      </c>
      <c r="Q586" s="13">
        <v>40091</v>
      </c>
      <c r="R586" s="13">
        <v>41056</v>
      </c>
      <c r="S586" s="13"/>
      <c r="T586" s="11"/>
      <c r="U586" s="14" t="s">
        <v>1999</v>
      </c>
      <c r="V586" s="76" t="s">
        <v>1775</v>
      </c>
      <c r="W586" s="101"/>
      <c r="X586" s="101"/>
      <c r="Y586" s="102"/>
      <c r="Z586" s="102"/>
      <c r="AA586" s="103"/>
    </row>
    <row r="587" spans="1:27" ht="60" x14ac:dyDescent="0.25">
      <c r="A587" s="34">
        <v>579</v>
      </c>
      <c r="B587" s="35">
        <v>134</v>
      </c>
      <c r="C587" s="36">
        <v>131</v>
      </c>
      <c r="D587" s="37">
        <v>0</v>
      </c>
      <c r="E587" s="11" t="s">
        <v>570</v>
      </c>
      <c r="F587" s="11" t="s">
        <v>290</v>
      </c>
      <c r="G587" s="11" t="s">
        <v>602</v>
      </c>
      <c r="H587" s="11" t="s">
        <v>603</v>
      </c>
      <c r="I587" s="11" t="s">
        <v>1128</v>
      </c>
      <c r="J587" s="11" t="s">
        <v>2350</v>
      </c>
      <c r="K587" s="12">
        <f t="shared" si="15"/>
        <v>20.67</v>
      </c>
      <c r="L587" s="12">
        <v>0</v>
      </c>
      <c r="M587" s="12">
        <v>0</v>
      </c>
      <c r="N587" s="12">
        <v>20.67</v>
      </c>
      <c r="O587" s="12">
        <v>0</v>
      </c>
      <c r="P587" s="13">
        <v>40190</v>
      </c>
      <c r="Q587" s="13">
        <v>40197</v>
      </c>
      <c r="R587" s="13">
        <v>40892</v>
      </c>
      <c r="S587" s="13"/>
      <c r="T587" s="11"/>
      <c r="U587" s="14" t="s">
        <v>1986</v>
      </c>
      <c r="V587" s="76" t="s">
        <v>1760</v>
      </c>
      <c r="W587" s="101"/>
      <c r="X587" s="101"/>
      <c r="Y587" s="102"/>
      <c r="Z587" s="102"/>
      <c r="AA587" s="103"/>
    </row>
    <row r="588" spans="1:27" ht="102" x14ac:dyDescent="0.25">
      <c r="A588" s="34">
        <v>580</v>
      </c>
      <c r="B588" s="35">
        <v>128</v>
      </c>
      <c r="C588" s="36">
        <v>203</v>
      </c>
      <c r="D588" s="37">
        <v>0</v>
      </c>
      <c r="E588" s="11" t="s">
        <v>570</v>
      </c>
      <c r="F588" s="11" t="s">
        <v>21</v>
      </c>
      <c r="G588" s="11" t="s">
        <v>597</v>
      </c>
      <c r="H588" s="11" t="s">
        <v>598</v>
      </c>
      <c r="I588" s="11" t="s">
        <v>1115</v>
      </c>
      <c r="J588" s="11" t="s">
        <v>2350</v>
      </c>
      <c r="K588" s="12">
        <f t="shared" si="15"/>
        <v>1.3740000000000001</v>
      </c>
      <c r="L588" s="12">
        <v>0</v>
      </c>
      <c r="M588" s="12">
        <v>0</v>
      </c>
      <c r="N588" s="12">
        <v>1.3740000000000001</v>
      </c>
      <c r="O588" s="12">
        <v>0</v>
      </c>
      <c r="P588" s="13">
        <v>40336</v>
      </c>
      <c r="Q588" s="13">
        <v>40350</v>
      </c>
      <c r="R588" s="13">
        <v>40871</v>
      </c>
      <c r="S588" s="13"/>
      <c r="T588" s="112" t="s">
        <v>2637</v>
      </c>
      <c r="U588" s="14" t="s">
        <v>2638</v>
      </c>
      <c r="V588" s="76" t="s">
        <v>1758</v>
      </c>
      <c r="W588" s="108" t="s">
        <v>2629</v>
      </c>
      <c r="X588" s="108" t="s">
        <v>2630</v>
      </c>
      <c r="Y588" s="107" t="s">
        <v>2625</v>
      </c>
      <c r="Z588" s="107" t="s">
        <v>2626</v>
      </c>
      <c r="AA588" s="109" t="s">
        <v>2640</v>
      </c>
    </row>
    <row r="589" spans="1:27" ht="165" x14ac:dyDescent="0.25">
      <c r="A589" s="34">
        <v>581</v>
      </c>
      <c r="B589" s="35">
        <v>49</v>
      </c>
      <c r="C589" s="36">
        <v>187</v>
      </c>
      <c r="D589" s="37">
        <v>0</v>
      </c>
      <c r="E589" s="11" t="s">
        <v>570</v>
      </c>
      <c r="F589" s="11" t="s">
        <v>576</v>
      </c>
      <c r="G589" s="113" t="s">
        <v>577</v>
      </c>
      <c r="H589" s="11" t="s">
        <v>580</v>
      </c>
      <c r="I589" s="11" t="s">
        <v>965</v>
      </c>
      <c r="J589" s="11" t="s">
        <v>2350</v>
      </c>
      <c r="K589" s="12">
        <f t="shared" si="15"/>
        <v>10.444000000000001</v>
      </c>
      <c r="L589" s="12" t="s">
        <v>2651</v>
      </c>
      <c r="M589" s="12">
        <v>10.444000000000001</v>
      </c>
      <c r="N589" s="12">
        <v>0</v>
      </c>
      <c r="O589" s="12">
        <v>0</v>
      </c>
      <c r="P589" s="13">
        <v>40346</v>
      </c>
      <c r="Q589" s="13">
        <v>40375</v>
      </c>
      <c r="R589" s="13">
        <v>41631</v>
      </c>
      <c r="S589" s="13"/>
      <c r="T589" s="11" t="s">
        <v>2661</v>
      </c>
      <c r="U589" s="14" t="e">
        <v>#N/A</v>
      </c>
      <c r="V589" s="76" t="s">
        <v>2662</v>
      </c>
      <c r="W589" s="101"/>
      <c r="X589" s="101"/>
      <c r="Y589" s="102"/>
      <c r="Z589" s="102"/>
      <c r="AA589" s="103"/>
    </row>
    <row r="590" spans="1:27" ht="180" x14ac:dyDescent="0.25">
      <c r="A590" s="34">
        <v>582</v>
      </c>
      <c r="B590" s="38">
        <v>54</v>
      </c>
      <c r="C590" s="36">
        <v>200</v>
      </c>
      <c r="D590" s="37">
        <v>0</v>
      </c>
      <c r="E590" s="11" t="s">
        <v>570</v>
      </c>
      <c r="F590" s="11" t="s">
        <v>34</v>
      </c>
      <c r="G590" s="11" t="s">
        <v>582</v>
      </c>
      <c r="H590" s="11" t="s">
        <v>583</v>
      </c>
      <c r="I590" s="11" t="s">
        <v>976</v>
      </c>
      <c r="J590" s="11" t="s">
        <v>2350</v>
      </c>
      <c r="K590" s="12">
        <f t="shared" si="15"/>
        <v>11.347</v>
      </c>
      <c r="L590" s="12">
        <v>0</v>
      </c>
      <c r="M590" s="12">
        <v>11.347</v>
      </c>
      <c r="N590" s="12">
        <v>0</v>
      </c>
      <c r="O590" s="12">
        <v>0</v>
      </c>
      <c r="P590" s="13">
        <v>40421</v>
      </c>
      <c r="Q590" s="13">
        <v>40465</v>
      </c>
      <c r="R590" s="13">
        <v>42411</v>
      </c>
      <c r="S590" s="13"/>
      <c r="T590" s="11" t="s">
        <v>584</v>
      </c>
      <c r="U590" s="14" t="s">
        <v>2061</v>
      </c>
      <c r="V590" s="76" t="s">
        <v>1858</v>
      </c>
      <c r="W590" s="101"/>
      <c r="X590" s="101"/>
      <c r="Y590" s="102"/>
      <c r="Z590" s="102"/>
      <c r="AA590" s="103" t="s">
        <v>2721</v>
      </c>
    </row>
    <row r="591" spans="1:27" ht="90.75" thickBot="1" x14ac:dyDescent="0.3">
      <c r="A591" s="34">
        <v>583</v>
      </c>
      <c r="B591" s="35">
        <v>55</v>
      </c>
      <c r="C591" s="36">
        <v>206</v>
      </c>
      <c r="D591" s="37">
        <v>0</v>
      </c>
      <c r="E591" s="11" t="s">
        <v>570</v>
      </c>
      <c r="F591" s="11" t="s">
        <v>34</v>
      </c>
      <c r="G591" s="11" t="s">
        <v>585</v>
      </c>
      <c r="H591" s="11" t="s">
        <v>586</v>
      </c>
      <c r="I591" s="11" t="s">
        <v>978</v>
      </c>
      <c r="J591" s="11" t="s">
        <v>2350</v>
      </c>
      <c r="K591" s="12">
        <f t="shared" si="15"/>
        <v>4.2859999999999996</v>
      </c>
      <c r="L591" s="12">
        <v>0</v>
      </c>
      <c r="M591" s="12">
        <v>1.946</v>
      </c>
      <c r="N591" s="12">
        <v>2.34</v>
      </c>
      <c r="O591" s="12">
        <v>0</v>
      </c>
      <c r="P591" s="13">
        <v>40542</v>
      </c>
      <c r="Q591" s="13">
        <v>40568</v>
      </c>
      <c r="R591" s="13">
        <v>41631</v>
      </c>
      <c r="S591" s="13"/>
      <c r="T591" s="11" t="s">
        <v>2644</v>
      </c>
      <c r="U591" s="14" t="s">
        <v>2645</v>
      </c>
      <c r="V591" s="76" t="s">
        <v>1833</v>
      </c>
      <c r="W591" s="104" t="s">
        <v>2646</v>
      </c>
      <c r="X591" s="104" t="s">
        <v>2647</v>
      </c>
      <c r="Y591" s="102" t="s">
        <v>2648</v>
      </c>
      <c r="Z591" s="102" t="s">
        <v>2649</v>
      </c>
      <c r="AA591" s="103" t="s">
        <v>2721</v>
      </c>
    </row>
    <row r="592" spans="1:27" ht="135.75" thickTop="1" x14ac:dyDescent="0.25">
      <c r="A592" s="34">
        <v>584</v>
      </c>
      <c r="B592" s="38">
        <v>42</v>
      </c>
      <c r="C592" s="36">
        <v>211</v>
      </c>
      <c r="D592" s="37">
        <v>0</v>
      </c>
      <c r="E592" s="11" t="s">
        <v>570</v>
      </c>
      <c r="F592" s="11" t="s">
        <v>573</v>
      </c>
      <c r="G592" s="11" t="s">
        <v>574</v>
      </c>
      <c r="H592" s="11" t="s">
        <v>575</v>
      </c>
      <c r="I592" s="11" t="s">
        <v>953</v>
      </c>
      <c r="J592" s="11" t="s">
        <v>2350</v>
      </c>
      <c r="K592" s="12">
        <f t="shared" si="15"/>
        <v>1.417</v>
      </c>
      <c r="L592" s="12">
        <v>0</v>
      </c>
      <c r="M592" s="12">
        <v>0</v>
      </c>
      <c r="N592" s="12">
        <v>0</v>
      </c>
      <c r="O592" s="12">
        <v>1.417</v>
      </c>
      <c r="P592" s="13">
        <v>40528</v>
      </c>
      <c r="Q592" s="13">
        <v>40617</v>
      </c>
      <c r="R592" s="13">
        <v>41631</v>
      </c>
      <c r="S592" s="13"/>
      <c r="T592" s="11"/>
      <c r="U592" s="14" t="e">
        <v>#N/A</v>
      </c>
      <c r="V592" s="76" t="s">
        <v>1832</v>
      </c>
      <c r="W592" s="101"/>
      <c r="X592" s="101"/>
      <c r="Y592" s="102"/>
      <c r="Z592" s="102"/>
      <c r="AA592" s="103"/>
    </row>
    <row r="593" spans="1:27" ht="90" x14ac:dyDescent="0.25">
      <c r="A593" s="34">
        <v>585</v>
      </c>
      <c r="B593" s="38">
        <v>74</v>
      </c>
      <c r="C593" s="36">
        <v>227</v>
      </c>
      <c r="D593" s="37">
        <v>0</v>
      </c>
      <c r="E593" s="11" t="s">
        <v>570</v>
      </c>
      <c r="F593" s="11" t="s">
        <v>344</v>
      </c>
      <c r="G593" s="11" t="s">
        <v>345</v>
      </c>
      <c r="H593" s="11" t="s">
        <v>588</v>
      </c>
      <c r="I593" s="11" t="s">
        <v>1014</v>
      </c>
      <c r="J593" s="11" t="s">
        <v>2350</v>
      </c>
      <c r="K593" s="12">
        <f t="shared" si="15"/>
        <v>20.033999999999999</v>
      </c>
      <c r="L593" s="12">
        <v>20.033999999999999</v>
      </c>
      <c r="M593" s="12">
        <v>0</v>
      </c>
      <c r="N593" s="12">
        <v>0</v>
      </c>
      <c r="O593" s="12">
        <v>0</v>
      </c>
      <c r="P593" s="13">
        <v>40756</v>
      </c>
      <c r="Q593" s="13">
        <v>40756</v>
      </c>
      <c r="R593" s="13">
        <v>41066</v>
      </c>
      <c r="S593" s="13"/>
      <c r="T593" s="11" t="s">
        <v>589</v>
      </c>
      <c r="U593" s="14" t="s">
        <v>2003</v>
      </c>
      <c r="V593" s="76" t="s">
        <v>1780</v>
      </c>
      <c r="W593" s="101"/>
      <c r="X593" s="101"/>
      <c r="Y593" s="102"/>
      <c r="Z593" s="102"/>
      <c r="AA593" s="103"/>
    </row>
    <row r="594" spans="1:27" ht="300" x14ac:dyDescent="0.25">
      <c r="A594" s="34">
        <v>586</v>
      </c>
      <c r="B594" s="35">
        <v>2</v>
      </c>
      <c r="C594" s="36">
        <v>258</v>
      </c>
      <c r="D594" s="37" t="s">
        <v>2601</v>
      </c>
      <c r="E594" s="11" t="s">
        <v>570</v>
      </c>
      <c r="F594" s="11" t="s">
        <v>34</v>
      </c>
      <c r="G594" s="11" t="s">
        <v>567</v>
      </c>
      <c r="H594" s="11" t="s">
        <v>568</v>
      </c>
      <c r="I594" s="11" t="s">
        <v>882</v>
      </c>
      <c r="J594" s="11" t="s">
        <v>2350</v>
      </c>
      <c r="K594" s="12">
        <f t="shared" si="15"/>
        <v>13.98</v>
      </c>
      <c r="L594" s="12">
        <v>0</v>
      </c>
      <c r="M594" s="12">
        <v>9.234</v>
      </c>
      <c r="N594" s="12">
        <v>4.7460000000000004</v>
      </c>
      <c r="O594" s="12">
        <v>0</v>
      </c>
      <c r="P594" s="13">
        <v>41376</v>
      </c>
      <c r="Q594" s="13">
        <v>41376</v>
      </c>
      <c r="R594" s="13">
        <v>42349</v>
      </c>
      <c r="S594" s="13"/>
      <c r="T594" s="11" t="s">
        <v>569</v>
      </c>
      <c r="U594" s="14" t="s">
        <v>2060</v>
      </c>
      <c r="V594" s="76" t="s">
        <v>1857</v>
      </c>
      <c r="W594" s="101" t="s">
        <v>2717</v>
      </c>
      <c r="X594" s="101" t="s">
        <v>2718</v>
      </c>
      <c r="Y594" s="102" t="s">
        <v>2719</v>
      </c>
      <c r="Z594" s="102" t="s">
        <v>2720</v>
      </c>
      <c r="AA594" s="103" t="s">
        <v>2721</v>
      </c>
    </row>
    <row r="595" spans="1:27" ht="75" x14ac:dyDescent="0.25">
      <c r="A595" s="34">
        <v>587</v>
      </c>
      <c r="B595" s="38">
        <v>3</v>
      </c>
      <c r="C595" s="36">
        <v>257</v>
      </c>
      <c r="D595" s="37">
        <v>305</v>
      </c>
      <c r="E595" s="11" t="s">
        <v>570</v>
      </c>
      <c r="F595" s="11" t="s">
        <v>34</v>
      </c>
      <c r="G595" s="11" t="s">
        <v>571</v>
      </c>
      <c r="H595" s="11" t="s">
        <v>572</v>
      </c>
      <c r="I595" s="11" t="s">
        <v>884</v>
      </c>
      <c r="J595" s="11" t="s">
        <v>2350</v>
      </c>
      <c r="K595" s="12">
        <f t="shared" si="15"/>
        <v>4.601</v>
      </c>
      <c r="L595" s="12">
        <v>0</v>
      </c>
      <c r="M595" s="12">
        <v>4.601</v>
      </c>
      <c r="N595" s="12">
        <v>0</v>
      </c>
      <c r="O595" s="12">
        <v>0</v>
      </c>
      <c r="P595" s="13">
        <v>41473</v>
      </c>
      <c r="Q595" s="13">
        <v>41473</v>
      </c>
      <c r="R595" s="13">
        <v>42258</v>
      </c>
      <c r="S595" s="13"/>
      <c r="T595" s="11"/>
      <c r="U595" s="14" t="s">
        <v>2057</v>
      </c>
      <c r="V595" s="76" t="s">
        <v>1853</v>
      </c>
      <c r="W595" s="124" t="s">
        <v>2736</v>
      </c>
      <c r="X595" s="124" t="s">
        <v>2737</v>
      </c>
      <c r="Y595" s="124" t="s">
        <v>2738</v>
      </c>
      <c r="Z595" s="124" t="s">
        <v>2739</v>
      </c>
      <c r="AA595" s="103" t="s">
        <v>2721</v>
      </c>
    </row>
    <row r="596" spans="1:27" ht="30" x14ac:dyDescent="0.25">
      <c r="A596" s="34">
        <v>588</v>
      </c>
      <c r="B596" s="38">
        <v>280</v>
      </c>
      <c r="C596" s="36" t="s">
        <v>1406</v>
      </c>
      <c r="D596" s="37">
        <v>0</v>
      </c>
      <c r="E596" s="11" t="s">
        <v>570</v>
      </c>
      <c r="F596" s="11" t="s">
        <v>593</v>
      </c>
      <c r="G596" s="11" t="s">
        <v>646</v>
      </c>
      <c r="H596" s="11" t="s">
        <v>646</v>
      </c>
      <c r="I596" s="11" t="s">
        <v>1405</v>
      </c>
      <c r="J596" s="11" t="s">
        <v>2350</v>
      </c>
      <c r="K596" s="12">
        <f t="shared" si="15"/>
        <v>1.8919999999999999</v>
      </c>
      <c r="L596" s="12">
        <v>0</v>
      </c>
      <c r="M596" s="12">
        <v>0</v>
      </c>
      <c r="N596" s="12">
        <v>1.8919999999999999</v>
      </c>
      <c r="O596" s="12">
        <v>0</v>
      </c>
      <c r="P596" s="13" t="e">
        <v>#N/A</v>
      </c>
      <c r="Q596" s="13" t="e">
        <v>#N/A</v>
      </c>
      <c r="R596" s="13">
        <v>39325</v>
      </c>
      <c r="S596" s="13"/>
      <c r="T596" s="11"/>
      <c r="U596" s="14" t="e">
        <v>#N/A</v>
      </c>
      <c r="V596" s="76" t="e">
        <v>#N/A</v>
      </c>
      <c r="W596" s="101"/>
      <c r="X596" s="101"/>
      <c r="Y596" s="102"/>
      <c r="Z596" s="102"/>
      <c r="AA596" s="103"/>
    </row>
    <row r="597" spans="1:27" ht="30" x14ac:dyDescent="0.25">
      <c r="A597" s="34">
        <v>589</v>
      </c>
      <c r="B597" s="35">
        <v>268</v>
      </c>
      <c r="C597" s="36" t="s">
        <v>1380</v>
      </c>
      <c r="D597" s="37">
        <v>0</v>
      </c>
      <c r="E597" s="11" t="s">
        <v>570</v>
      </c>
      <c r="F597" s="11" t="s">
        <v>269</v>
      </c>
      <c r="G597" s="11" t="s">
        <v>645</v>
      </c>
      <c r="H597" s="11" t="s">
        <v>645</v>
      </c>
      <c r="I597" s="11" t="s">
        <v>1379</v>
      </c>
      <c r="J597" s="11" t="s">
        <v>2350</v>
      </c>
      <c r="K597" s="12">
        <f t="shared" si="15"/>
        <v>12.797000000000001</v>
      </c>
      <c r="L597" s="12">
        <v>0</v>
      </c>
      <c r="M597" s="12">
        <v>12.797000000000001</v>
      </c>
      <c r="N597" s="12">
        <v>0</v>
      </c>
      <c r="O597" s="12">
        <v>0</v>
      </c>
      <c r="P597" s="13" t="e">
        <v>#N/A</v>
      </c>
      <c r="Q597" s="13" t="e">
        <v>#N/A</v>
      </c>
      <c r="R597" s="13">
        <v>39345</v>
      </c>
      <c r="S597" s="13"/>
      <c r="T597" s="11"/>
      <c r="U597" s="14" t="e">
        <v>#N/A</v>
      </c>
      <c r="V597" s="76" t="e">
        <v>#N/A</v>
      </c>
      <c r="W597" s="101"/>
      <c r="X597" s="101"/>
      <c r="Y597" s="102"/>
      <c r="Z597" s="102"/>
      <c r="AA597" s="103"/>
    </row>
    <row r="598" spans="1:27" ht="30" x14ac:dyDescent="0.25">
      <c r="A598" s="34">
        <v>590</v>
      </c>
      <c r="B598" s="35">
        <v>289</v>
      </c>
      <c r="C598" s="36" t="s">
        <v>1424</v>
      </c>
      <c r="D598" s="37">
        <v>0</v>
      </c>
      <c r="E598" s="11" t="s">
        <v>570</v>
      </c>
      <c r="F598" s="11" t="s">
        <v>21</v>
      </c>
      <c r="G598" s="11" t="s">
        <v>651</v>
      </c>
      <c r="H598" s="11" t="s">
        <v>651</v>
      </c>
      <c r="I598" s="11" t="s">
        <v>1423</v>
      </c>
      <c r="J598" s="11" t="s">
        <v>2350</v>
      </c>
      <c r="K598" s="12">
        <f t="shared" si="15"/>
        <v>3.698</v>
      </c>
      <c r="L598" s="12">
        <v>0</v>
      </c>
      <c r="M598" s="12">
        <v>0</v>
      </c>
      <c r="N598" s="12">
        <v>3.698</v>
      </c>
      <c r="O598" s="12">
        <v>0</v>
      </c>
      <c r="P598" s="13" t="e">
        <v>#N/A</v>
      </c>
      <c r="Q598" s="13" t="e">
        <v>#N/A</v>
      </c>
      <c r="R598" s="13">
        <v>39434</v>
      </c>
      <c r="S598" s="13"/>
      <c r="T598" s="11"/>
      <c r="U598" s="14" t="e">
        <v>#N/A</v>
      </c>
      <c r="V598" s="76" t="e">
        <v>#N/A</v>
      </c>
      <c r="W598" s="101"/>
      <c r="X598" s="101"/>
      <c r="Y598" s="102"/>
      <c r="Z598" s="102"/>
      <c r="AA598" s="103"/>
    </row>
    <row r="599" spans="1:27" ht="60" x14ac:dyDescent="0.25">
      <c r="A599" s="34">
        <v>591</v>
      </c>
      <c r="B599" s="38">
        <v>244</v>
      </c>
      <c r="C599" s="36" t="s">
        <v>1343</v>
      </c>
      <c r="D599" s="37">
        <v>0</v>
      </c>
      <c r="E599" s="11" t="s">
        <v>570</v>
      </c>
      <c r="F599" s="11" t="s">
        <v>642</v>
      </c>
      <c r="G599" s="11" t="s">
        <v>643</v>
      </c>
      <c r="H599" s="11" t="s">
        <v>643</v>
      </c>
      <c r="I599" s="11" t="s">
        <v>1342</v>
      </c>
      <c r="J599" s="11" t="s">
        <v>2350</v>
      </c>
      <c r="K599" s="12">
        <f t="shared" si="15"/>
        <v>1.9650000000000001</v>
      </c>
      <c r="L599" s="12">
        <v>0</v>
      </c>
      <c r="M599" s="12">
        <v>0</v>
      </c>
      <c r="N599" s="12">
        <v>1.9650000000000001</v>
      </c>
      <c r="O599" s="12">
        <v>0</v>
      </c>
      <c r="P599" s="13" t="e">
        <v>#N/A</v>
      </c>
      <c r="Q599" s="13" t="e">
        <v>#N/A</v>
      </c>
      <c r="R599" s="13">
        <v>39507</v>
      </c>
      <c r="S599" s="13"/>
      <c r="T599" s="11"/>
      <c r="U599" s="14" t="e">
        <v>#N/A</v>
      </c>
      <c r="V599" s="76" t="e">
        <v>#N/A</v>
      </c>
      <c r="W599" s="101"/>
      <c r="X599" s="101"/>
      <c r="Y599" s="102"/>
      <c r="Z599" s="102"/>
      <c r="AA599" s="103"/>
    </row>
    <row r="600" spans="1:27" ht="105" x14ac:dyDescent="0.25">
      <c r="A600" s="34">
        <v>592</v>
      </c>
      <c r="B600" s="38">
        <v>228</v>
      </c>
      <c r="C600" s="36" t="s">
        <v>1312</v>
      </c>
      <c r="D600" s="37">
        <v>0</v>
      </c>
      <c r="E600" s="11" t="s">
        <v>570</v>
      </c>
      <c r="F600" s="11" t="s">
        <v>290</v>
      </c>
      <c r="G600" s="113" t="s">
        <v>639</v>
      </c>
      <c r="H600" s="11" t="s">
        <v>1310</v>
      </c>
      <c r="I600" s="11" t="s">
        <v>1311</v>
      </c>
      <c r="J600" s="11" t="s">
        <v>2350</v>
      </c>
      <c r="K600" s="114">
        <v>2.2999999999999998</v>
      </c>
      <c r="L600" s="114" t="s">
        <v>2650</v>
      </c>
      <c r="M600" s="12"/>
      <c r="N600" s="12">
        <v>0</v>
      </c>
      <c r="O600" s="12">
        <v>0</v>
      </c>
      <c r="P600" s="117" t="s">
        <v>2658</v>
      </c>
      <c r="Q600" s="117" t="s">
        <v>2659</v>
      </c>
      <c r="R600" s="117">
        <v>39542</v>
      </c>
      <c r="S600" s="13"/>
      <c r="T600" s="11"/>
      <c r="U600" s="115"/>
      <c r="V600" s="118" t="s">
        <v>2660</v>
      </c>
      <c r="W600" s="101"/>
      <c r="X600" s="101"/>
      <c r="Y600" s="102"/>
      <c r="Z600" s="102"/>
      <c r="AA600" s="103"/>
    </row>
    <row r="601" spans="1:27" ht="60" hidden="1" x14ac:dyDescent="0.25">
      <c r="A601" s="34">
        <v>593</v>
      </c>
      <c r="B601" s="11"/>
      <c r="C601" s="32"/>
      <c r="D601" s="37">
        <v>141</v>
      </c>
      <c r="E601" s="11" t="str">
        <f>VLOOKUP(D601,[1]owssvr!$A$3:$AR$381,6,FALSE)</f>
        <v>Wrocław</v>
      </c>
      <c r="F601" s="11" t="str">
        <f>VLOOKUP(D601,[1]owssvr!$A$3:$AR$381,4,FALSE)</f>
        <v>G35</v>
      </c>
      <c r="G601" s="11" t="str">
        <f>VLOOKUP(D601,[1]owssvr!$A$3:$AR$381,2,FALSE)</f>
        <v>Budowa obwodnicy Wałbrzycha w ciągu drogi krajowej nr 35 (odcinek pozamiejski)</v>
      </c>
      <c r="H601" s="11" t="str">
        <f>VLOOKUP(D601,[1]owssvr!$A$3:$AR$381,3,FALSE)</f>
        <v>113. Budowa obwodnicy Wałbrzycha w ciągu drogi nr 35</v>
      </c>
      <c r="I601" s="11"/>
      <c r="J601" s="11" t="str">
        <f>VLOOKUP(D601,[1]owssvr!$A$3:$AR$381,15,FALSE)</f>
        <v>Przygotowanie</v>
      </c>
      <c r="K601" s="12" t="e">
        <f t="shared" si="15"/>
        <v>#REF!</v>
      </c>
      <c r="L601" s="12" t="e">
        <f>VLOOKUP(D601,[1]owssvr!$A$3:$AR$381,16,FALSE)</f>
        <v>#REF!</v>
      </c>
      <c r="M601" s="12" t="e">
        <f>VLOOKUP(D601,[1]owssvr!$A$3:$AR$381,18,FALSE)</f>
        <v>#REF!</v>
      </c>
      <c r="N601" s="12" t="e">
        <f>VLOOKUP(D601,[1]owssvr!$A$3:$AR$381,20,FALSE)</f>
        <v>#REF!</v>
      </c>
      <c r="O601" s="12">
        <f>VLOOKUP(D601,[1]owssvr!$A$3:$AR$381,22,FALSE)</f>
        <v>1.1000000000000001</v>
      </c>
      <c r="P601" s="13" t="e">
        <f>VLOOKUP(D601,[1]owssvr!$A$3:$AR$381,24,FALSE)</f>
        <v>#REF!</v>
      </c>
      <c r="Q601" s="13" t="e">
        <f>VLOOKUP(D601,[1]owssvr!$A$3:$AR$381,25,FALSE)</f>
        <v>#REF!</v>
      </c>
      <c r="R601" s="13"/>
      <c r="S601" s="13">
        <f>VLOOKUP(D601,[1]owssvr!$A$3:$AR$381,28,FALSE)</f>
        <v>44255</v>
      </c>
      <c r="T601" s="11"/>
      <c r="U601" s="14" t="str">
        <f>VLOOKUP(D601,[1]owssvr!$A$3:$AL$381,38,FALSE)</f>
        <v>0</v>
      </c>
      <c r="V601" s="76"/>
      <c r="W601" s="101"/>
      <c r="X601" s="101"/>
      <c r="Y601" s="102"/>
      <c r="Z601" s="102"/>
      <c r="AA601" s="103"/>
    </row>
    <row r="602" spans="1:27" ht="30" hidden="1" x14ac:dyDescent="0.25">
      <c r="A602" s="34">
        <v>594</v>
      </c>
      <c r="B602" s="11"/>
      <c r="C602" s="32"/>
      <c r="D602" s="37">
        <v>166</v>
      </c>
      <c r="E602" s="11" t="str">
        <f>VLOOKUP(D602,[1]owssvr!$A$3:$AR$381,6,FALSE)</f>
        <v>Wrocław</v>
      </c>
      <c r="F602" s="11" t="str">
        <f>VLOOKUP(D602,[1]owssvr!$A$3:$AR$381,4,FALSE)</f>
        <v>G94</v>
      </c>
      <c r="G602" s="11" t="str">
        <f>VLOOKUP(D602,[1]owssvr!$A$3:$AR$381,2,FALSE)</f>
        <v>Przebudowa dk 94 na odc. Chojnów - Legnica</v>
      </c>
      <c r="H602" s="11" t="str">
        <f>VLOOKUP(D602,[1]owssvr!$A$3:$AR$381,3,FALSE)</f>
        <v>143. Przebudowa dk 94 na odc. Chojnów - Legnica</v>
      </c>
      <c r="I602" s="11"/>
      <c r="J602" s="11" t="str">
        <f>VLOOKUP(D602,[1]owssvr!$A$3:$AR$381,15,FALSE)</f>
        <v>Przygotowanie</v>
      </c>
      <c r="K602" s="12" t="e">
        <f t="shared" si="15"/>
        <v>#REF!</v>
      </c>
      <c r="L602" s="12" t="e">
        <f>VLOOKUP(D602,[1]owssvr!$A$3:$AR$381,16,FALSE)</f>
        <v>#REF!</v>
      </c>
      <c r="M602" s="12" t="e">
        <f>VLOOKUP(D602,[1]owssvr!$A$3:$AR$381,18,FALSE)</f>
        <v>#REF!</v>
      </c>
      <c r="N602" s="12" t="e">
        <f>VLOOKUP(D602,[1]owssvr!$A$3:$AR$381,20,FALSE)</f>
        <v>#REF!</v>
      </c>
      <c r="O602" s="12">
        <f>VLOOKUP(D602,[1]owssvr!$A$3:$AR$381,22,FALSE)</f>
        <v>14.1</v>
      </c>
      <c r="P602" s="13" t="e">
        <f>VLOOKUP(D602,[1]owssvr!$A$3:$AR$381,24,FALSE)</f>
        <v>#REF!</v>
      </c>
      <c r="Q602" s="13" t="e">
        <f>VLOOKUP(D602,[1]owssvr!$A$3:$AR$381,25,FALSE)</f>
        <v>#REF!</v>
      </c>
      <c r="R602" s="13"/>
      <c r="S602" s="13">
        <f>VLOOKUP(D602,[1]owssvr!$A$3:$AR$381,28,FALSE)</f>
        <v>45565</v>
      </c>
      <c r="T602" s="11"/>
      <c r="U602" s="14" t="str">
        <f>VLOOKUP(D602,[1]owssvr!$A$3:$AL$381,38,FALSE)</f>
        <v>3 mosty, 57 przepustów pod zjazdami i koroną drogi,</v>
      </c>
      <c r="V602" s="76"/>
      <c r="W602" s="101"/>
      <c r="X602" s="101"/>
      <c r="Y602" s="102"/>
      <c r="Z602" s="102"/>
      <c r="AA602" s="103"/>
    </row>
    <row r="603" spans="1:27" ht="30" hidden="1" x14ac:dyDescent="0.25">
      <c r="A603" s="34">
        <v>595</v>
      </c>
      <c r="B603" s="11"/>
      <c r="C603" s="32"/>
      <c r="D603" s="37">
        <v>174</v>
      </c>
      <c r="E603" s="11" t="str">
        <f>VLOOKUP(D603,[1]owssvr!$A$3:$AR$381,6,FALSE)</f>
        <v>Wrocław</v>
      </c>
      <c r="F603" s="11" t="str">
        <f>VLOOKUP(D603,[1]owssvr!$A$3:$AR$381,4,FALSE)</f>
        <v>G94</v>
      </c>
      <c r="G603" s="11" t="str">
        <f>VLOOKUP(D603,[1]owssvr!$A$3:$AR$381,2,FALSE)</f>
        <v>Przebudowa dk 94 na odc. Krzywa - Chojnów</v>
      </c>
      <c r="H603" s="11" t="str">
        <f>VLOOKUP(D603,[1]owssvr!$A$3:$AR$381,3,FALSE)</f>
        <v>142. Przebudowa dk 94 na odc. Krzywa - Chojnów</v>
      </c>
      <c r="I603" s="11"/>
      <c r="J603" s="11" t="str">
        <f>VLOOKUP(D603,[1]owssvr!$A$3:$AR$381,15,FALSE)</f>
        <v>Przygotowanie</v>
      </c>
      <c r="K603" s="12" t="e">
        <f t="shared" si="15"/>
        <v>#REF!</v>
      </c>
      <c r="L603" s="12" t="e">
        <f>VLOOKUP(D603,[1]owssvr!$A$3:$AR$381,16,FALSE)</f>
        <v>#REF!</v>
      </c>
      <c r="M603" s="12" t="e">
        <f>VLOOKUP(D603,[1]owssvr!$A$3:$AR$381,18,FALSE)</f>
        <v>#REF!</v>
      </c>
      <c r="N603" s="12" t="e">
        <f>VLOOKUP(D603,[1]owssvr!$A$3:$AR$381,20,FALSE)</f>
        <v>#REF!</v>
      </c>
      <c r="O603" s="12">
        <f>VLOOKUP(D603,[1]owssvr!$A$3:$AR$381,22,FALSE)</f>
        <v>11.2</v>
      </c>
      <c r="P603" s="13" t="e">
        <f>VLOOKUP(D603,[1]owssvr!$A$3:$AR$381,24,FALSE)</f>
        <v>#REF!</v>
      </c>
      <c r="Q603" s="13" t="e">
        <f>VLOOKUP(D603,[1]owssvr!$A$3:$AR$381,25,FALSE)</f>
        <v>#REF!</v>
      </c>
      <c r="R603" s="13"/>
      <c r="S603" s="13">
        <f>VLOOKUP(D603,[1]owssvr!$A$3:$AR$381,28,FALSE)</f>
        <v>45473</v>
      </c>
      <c r="T603" s="11"/>
      <c r="U603" s="14" t="str">
        <f>VLOOKUP(D603,[1]owssvr!$A$3:$AL$381,38,FALSE)</f>
        <v>most 2, wiadukty 3, pzrepusty 17</v>
      </c>
      <c r="V603" s="76"/>
      <c r="W603" s="101"/>
      <c r="X603" s="101"/>
      <c r="Y603" s="102"/>
      <c r="Z603" s="102"/>
      <c r="AA603" s="103"/>
    </row>
    <row r="604" spans="1:27" ht="30" hidden="1" x14ac:dyDescent="0.25">
      <c r="A604" s="34">
        <v>596</v>
      </c>
      <c r="B604" s="11"/>
      <c r="C604" s="32"/>
      <c r="D604" s="37">
        <v>183</v>
      </c>
      <c r="E604" s="11" t="str">
        <f>VLOOKUP(D604,[1]owssvr!$A$3:$AR$381,6,FALSE)</f>
        <v>Wrocław</v>
      </c>
      <c r="F604" s="11" t="str">
        <f>VLOOKUP(D604,[1]owssvr!$A$3:$AR$381,4,FALSE)</f>
        <v>G94</v>
      </c>
      <c r="G604" s="11" t="str">
        <f>VLOOKUP(D604,[1]owssvr!$A$3:$AR$381,2,FALSE)</f>
        <v>Przebudowa dk 94 na odc. Legnica - Prochowice</v>
      </c>
      <c r="H604" s="11" t="str">
        <f>VLOOKUP(D604,[1]owssvr!$A$3:$AR$381,3,FALSE)</f>
        <v>144. Przebudowa dk 94 na odc. Legnica - Prochowice</v>
      </c>
      <c r="I604" s="11"/>
      <c r="J604" s="11" t="str">
        <f>VLOOKUP(D604,[1]owssvr!$A$3:$AR$381,15,FALSE)</f>
        <v>Przygotowanie</v>
      </c>
      <c r="K604" s="12" t="e">
        <f t="shared" si="15"/>
        <v>#REF!</v>
      </c>
      <c r="L604" s="12" t="e">
        <f>VLOOKUP(D604,[1]owssvr!$A$3:$AR$381,16,FALSE)</f>
        <v>#REF!</v>
      </c>
      <c r="M604" s="12" t="e">
        <f>VLOOKUP(D604,[1]owssvr!$A$3:$AR$381,18,FALSE)</f>
        <v>#REF!</v>
      </c>
      <c r="N604" s="12" t="e">
        <f>VLOOKUP(D604,[1]owssvr!$A$3:$AR$381,20,FALSE)</f>
        <v>#REF!</v>
      </c>
      <c r="O604" s="12">
        <f>VLOOKUP(D604,[1]owssvr!$A$3:$AR$381,22,FALSE)</f>
        <v>10.8</v>
      </c>
      <c r="P604" s="13" t="e">
        <f>VLOOKUP(D604,[1]owssvr!$A$3:$AR$381,24,FALSE)</f>
        <v>#REF!</v>
      </c>
      <c r="Q604" s="13" t="e">
        <f>VLOOKUP(D604,[1]owssvr!$A$3:$AR$381,25,FALSE)</f>
        <v>#REF!</v>
      </c>
      <c r="R604" s="13"/>
      <c r="S604" s="13">
        <f>VLOOKUP(D604,[1]owssvr!$A$3:$AR$381,28,FALSE)</f>
        <v>45565</v>
      </c>
      <c r="T604" s="11"/>
      <c r="U604" s="14" t="str">
        <f>VLOOKUP(D604,[1]owssvr!$A$3:$AL$381,38,FALSE)</f>
        <v>mosty 3</v>
      </c>
      <c r="V604" s="76"/>
      <c r="W604" s="101"/>
      <c r="X604" s="101"/>
      <c r="Y604" s="102"/>
      <c r="Z604" s="102"/>
      <c r="AA604" s="103"/>
    </row>
    <row r="605" spans="1:27" ht="60" hidden="1" x14ac:dyDescent="0.25">
      <c r="A605" s="34">
        <v>597</v>
      </c>
      <c r="B605" s="11"/>
      <c r="C605" s="32"/>
      <c r="D605" s="37">
        <v>190</v>
      </c>
      <c r="E605" s="11" t="str">
        <f>VLOOKUP(D605,[1]owssvr!$A$3:$AR$381,6,FALSE)</f>
        <v>Wrocław</v>
      </c>
      <c r="F605" s="11" t="str">
        <f>VLOOKUP(D605,[1]owssvr!$A$3:$AR$381,4,FALSE)</f>
        <v>GP35</v>
      </c>
      <c r="G605" s="11" t="str">
        <f>VLOOKUP(D605,[1]owssvr!$A$3:$AR$381,2,FALSE)</f>
        <v>Budowa łącznika drogi krajowej nr 35 z autostradą A4 węzeł Strzeganowice</v>
      </c>
      <c r="H605" s="11" t="str">
        <f>VLOOKUP(D605,[1]owssvr!$A$3:$AR$381,3,FALSE)</f>
        <v>112. Budowa obwodnicy Tyńca na dr. nr 35 Etap II - budowa łącznika drogi krajowej nr 35 z autostradą A4 węzeł Strzeganowice</v>
      </c>
      <c r="I605" s="11"/>
      <c r="J605" s="11" t="str">
        <f>VLOOKUP(D605,[1]owssvr!$A$3:$AR$381,15,FALSE)</f>
        <v>Przygotowanie</v>
      </c>
      <c r="K605" s="12" t="e">
        <f t="shared" si="15"/>
        <v>#REF!</v>
      </c>
      <c r="L605" s="12" t="e">
        <f>VLOOKUP(D605,[1]owssvr!$A$3:$AR$381,16,FALSE)</f>
        <v>#REF!</v>
      </c>
      <c r="M605" s="12" t="e">
        <f>VLOOKUP(D605,[1]owssvr!$A$3:$AR$381,18,FALSE)</f>
        <v>#REF!</v>
      </c>
      <c r="N605" s="12">
        <f>VLOOKUP(D605,[1]owssvr!$A$3:$AR$381,20,FALSE)</f>
        <v>3.14</v>
      </c>
      <c r="O605" s="12" t="e">
        <f>VLOOKUP(D605,[1]owssvr!$A$3:$AR$381,22,FALSE)</f>
        <v>#REF!</v>
      </c>
      <c r="P605" s="13" t="e">
        <f>VLOOKUP(D605,[1]owssvr!$A$3:$AR$381,24,FALSE)</f>
        <v>#REF!</v>
      </c>
      <c r="Q605" s="13" t="e">
        <f>VLOOKUP(D605,[1]owssvr!$A$3:$AR$381,25,FALSE)</f>
        <v>#REF!</v>
      </c>
      <c r="R605" s="13"/>
      <c r="S605" s="13" t="e">
        <f>VLOOKUP(D605,[1]owssvr!$A$3:$AR$381,28,FALSE)</f>
        <v>#REF!</v>
      </c>
      <c r="T605" s="11"/>
      <c r="U605" s="14" t="str">
        <f>VLOOKUP(D605,[1]owssvr!$A$3:$AL$381,38,FALSE)</f>
        <v>estakady - 2 , wiadukty - 4</v>
      </c>
      <c r="V605" s="76"/>
      <c r="W605" s="101"/>
      <c r="X605" s="101"/>
      <c r="Y605" s="102"/>
      <c r="Z605" s="102"/>
      <c r="AA605" s="103"/>
    </row>
    <row r="606" spans="1:27" ht="120" hidden="1" x14ac:dyDescent="0.25">
      <c r="A606" s="34">
        <v>598</v>
      </c>
      <c r="B606" s="11"/>
      <c r="C606" s="32"/>
      <c r="D606" s="37">
        <v>191</v>
      </c>
      <c r="E606" s="11" t="str">
        <f>VLOOKUP(D606,[1]owssvr!$A$3:$AR$381,6,FALSE)</f>
        <v>Wrocław</v>
      </c>
      <c r="F606" s="11" t="str">
        <f>VLOOKUP(D606,[1]owssvr!$A$3:$AR$381,4,FALSE)</f>
        <v>S3</v>
      </c>
      <c r="G606" s="11" t="str">
        <f>VLOOKUP(D606,[1]owssvr!$A$3:$AR$381,2,FALSE)</f>
        <v>1. S3 odcinek realizacyjny 1: Zadanie III - w. Bolków (bez węzła) - w. Kamienna Góra Północ (bez węzła)</v>
      </c>
      <c r="H606" s="11" t="str">
        <f>VLOOKUP(D606,[1]owssvr!$A$3:$AR$381,3,FALSE)</f>
        <v>016. Budowa drogi S3 Legnica (A4) - Lubawka, odc. Bolków - Lubawka (granica państwa)</v>
      </c>
      <c r="I606" s="11"/>
      <c r="J606" s="11" t="str">
        <f>VLOOKUP(D606,[1]owssvr!$A$3:$AR$381,15,FALSE)</f>
        <v>Przygotowanie</v>
      </c>
      <c r="K606" s="12" t="e">
        <f t="shared" si="15"/>
        <v>#REF!</v>
      </c>
      <c r="L606" s="12" t="e">
        <f>VLOOKUP(D606,[1]owssvr!$A$3:$AR$381,16,FALSE)</f>
        <v>#REF!</v>
      </c>
      <c r="M606" s="12">
        <f>VLOOKUP(D606,[1]owssvr!$A$3:$AR$381,18,FALSE)</f>
        <v>16.061</v>
      </c>
      <c r="N606" s="12" t="e">
        <f>VLOOKUP(D606,[1]owssvr!$A$3:$AR$381,20,FALSE)</f>
        <v>#REF!</v>
      </c>
      <c r="O606" s="12" t="e">
        <f>VLOOKUP(D606,[1]owssvr!$A$3:$AR$381,22,FALSE)</f>
        <v>#REF!</v>
      </c>
      <c r="P606" s="13" t="e">
        <f>VLOOKUP(D606,[1]owssvr!$A$3:$AR$381,24,FALSE)</f>
        <v>#REF!</v>
      </c>
      <c r="Q606" s="13" t="e">
        <f>VLOOKUP(D606,[1]owssvr!$A$3:$AR$381,25,FALSE)</f>
        <v>#REF!</v>
      </c>
      <c r="R606" s="13"/>
      <c r="S606" s="13">
        <f>VLOOKUP(D606,[1]owssvr!$A$3:$AR$381,28,FALSE)</f>
        <v>44925</v>
      </c>
      <c r="T606" s="11"/>
      <c r="U606" s="14" t="str">
        <f>VLOOKUP(D606,[1]owssvr!$A$3:$AL$381,38,FALSE)</f>
        <v>Na odcinku realizacyjny 1: Zadanie III - w. Bolków (bez węzła) - w. Kamienna Góra Północ (bez węzła) mamy 23 obiekty inżynierskie, w tym 3 mosty, 9 wiaduktów w ciągu S3, 7 wiaduktów drogowych, 2 tunele, 2 przejazdy gospodarcze</v>
      </c>
      <c r="V606" s="76"/>
      <c r="W606" s="101"/>
      <c r="X606" s="101"/>
      <c r="Y606" s="102"/>
      <c r="Z606" s="102"/>
      <c r="AA606" s="103"/>
    </row>
    <row r="607" spans="1:27" ht="105" hidden="1" x14ac:dyDescent="0.25">
      <c r="A607" s="34">
        <v>599</v>
      </c>
      <c r="B607" s="11"/>
      <c r="C607" s="32"/>
      <c r="D607" s="37">
        <v>271</v>
      </c>
      <c r="E607" s="11" t="str">
        <f>VLOOKUP(D607,[1]owssvr!$A$3:$AR$381,6,FALSE)</f>
        <v>Wrocław</v>
      </c>
      <c r="F607" s="11" t="str">
        <f>VLOOKUP(D607,[1]owssvr!$A$3:$AR$381,4,FALSE)</f>
        <v>S3</v>
      </c>
      <c r="G607" s="11" t="str">
        <f>VLOOKUP(D607,[1]owssvr!$A$3:$AR$381,2,FALSE)</f>
        <v>2. S3 odcinek realizacyjny 2: Zadanie IV -  w. Kamienna Góra Pólnoc ( z węzłem) - granica państwa</v>
      </c>
      <c r="H607" s="11" t="str">
        <f>VLOOKUP(D607,[1]owssvr!$A$3:$AR$381,3,FALSE)</f>
        <v>016. Budowa drogi S3 Legnica (A4) - Lubawka, odc. Bolków - Lubawka (granica państwa)</v>
      </c>
      <c r="I607" s="11"/>
      <c r="J607" s="11" t="str">
        <f>VLOOKUP(D607,[1]owssvr!$A$3:$AR$381,15,FALSE)</f>
        <v>Przygotowanie</v>
      </c>
      <c r="K607" s="12" t="e">
        <f t="shared" si="15"/>
        <v>#REF!</v>
      </c>
      <c r="L607" s="12" t="e">
        <f>VLOOKUP(D607,[1]owssvr!$A$3:$AR$381,16,FALSE)</f>
        <v>#REF!</v>
      </c>
      <c r="M607" s="12">
        <f>VLOOKUP(D607,[1]owssvr!$A$3:$AR$381,18,FALSE)</f>
        <v>15.316000000000001</v>
      </c>
      <c r="N607" s="12" t="e">
        <f>VLOOKUP(D607,[1]owssvr!$A$3:$AR$381,20,FALSE)</f>
        <v>#REF!</v>
      </c>
      <c r="O607" s="12" t="e">
        <f>VLOOKUP(D607,[1]owssvr!$A$3:$AR$381,22,FALSE)</f>
        <v>#REF!</v>
      </c>
      <c r="P607" s="13" t="e">
        <f>VLOOKUP(D607,[1]owssvr!$A$3:$AR$381,24,FALSE)</f>
        <v>#REF!</v>
      </c>
      <c r="Q607" s="13" t="e">
        <f>VLOOKUP(D607,[1]owssvr!$A$3:$AR$381,25,FALSE)</f>
        <v>#REF!</v>
      </c>
      <c r="R607" s="13"/>
      <c r="S607" s="13">
        <f>VLOOKUP(D607,[1]owssvr!$A$3:$AR$381,28,FALSE)</f>
        <v>44270</v>
      </c>
      <c r="T607" s="11"/>
      <c r="U607" s="14" t="str">
        <f>VLOOKUP(D607,[1]owssvr!$A$3:$AL$381,38,FALSE)</f>
        <v>W ramach odcinka realizacyjnego 2: Zadania IV przewiduje się realizację 11 obiektów inzyniersich (w tym 1 most, 6 wiaduktów drogowych, 1 wiadukt w ciągu S3, przejście dla zwierząt, 2 przejazdy gospodarcze)</v>
      </c>
      <c r="V607" s="76"/>
      <c r="W607" s="101"/>
      <c r="X607" s="101"/>
      <c r="Y607" s="102"/>
      <c r="Z607" s="102"/>
      <c r="AA607" s="103"/>
    </row>
    <row r="608" spans="1:27" ht="75" hidden="1" x14ac:dyDescent="0.25">
      <c r="A608" s="34">
        <v>600</v>
      </c>
      <c r="B608" s="11"/>
      <c r="C608" s="32"/>
      <c r="D608" s="37">
        <v>334</v>
      </c>
      <c r="E608" s="11" t="str">
        <f>VLOOKUP(D608,[1]owssvr!$A$3:$AR$381,6,FALSE)</f>
        <v>Wrocław</v>
      </c>
      <c r="F608" s="11" t="str">
        <f>VLOOKUP(D608,[1]owssvr!$A$3:$AR$381,4,FALSE)</f>
        <v>GP12</v>
      </c>
      <c r="G608" s="11" t="str">
        <f>VLOOKUP(D608,[1]owssvr!$A$3:$AR$381,2,FALSE)</f>
        <v>Budowa obwodnicy miasta Głogowa w ciągu drogi krajowej nr 12</v>
      </c>
      <c r="H608" s="11" t="str">
        <f>VLOOKUP(D608,[1]owssvr!$A$3:$AR$381,3,FALSE)</f>
        <v>0876. Budowa obwodnicy Głogowa</v>
      </c>
      <c r="I608" s="11"/>
      <c r="J608" s="11" t="str">
        <f>VLOOKUP(D608,[1]owssvr!$A$3:$AR$381,15,FALSE)</f>
        <v>Przygotowanie</v>
      </c>
      <c r="K608" s="12" t="e">
        <f t="shared" si="15"/>
        <v>#REF!</v>
      </c>
      <c r="L608" s="12" t="e">
        <f>VLOOKUP(D608,[1]owssvr!$A$3:$AR$381,16,FALSE)</f>
        <v>#REF!</v>
      </c>
      <c r="M608" s="12" t="e">
        <f>VLOOKUP(D608,[1]owssvr!$A$3:$AR$381,18,FALSE)</f>
        <v>#REF!</v>
      </c>
      <c r="N608" s="12">
        <v>20</v>
      </c>
      <c r="O608" s="12" t="e">
        <f>VLOOKUP(D608,[1]owssvr!$A$3:$AR$381,22,FALSE)</f>
        <v>#REF!</v>
      </c>
      <c r="P608" s="13" t="e">
        <f>VLOOKUP(D608,[1]owssvr!$A$3:$AR$381,24,FALSE)</f>
        <v>#REF!</v>
      </c>
      <c r="Q608" s="13" t="e">
        <f>VLOOKUP(D608,[1]owssvr!$A$3:$AR$381,25,FALSE)</f>
        <v>#REF!</v>
      </c>
      <c r="R608" s="13"/>
      <c r="S608" s="13" t="str">
        <f>VLOOKUP(D608,[1]owssvr!$A$3:$AR$381,28,FALSE)</f>
        <v>2025-03-31</v>
      </c>
      <c r="T608" s="11"/>
      <c r="U608" s="14" t="str">
        <f>VLOOKUP(D608,[1]owssvr!$A$3:$AL$381,38,FALSE)</f>
        <v>na obecnym etapie założono 19 obiektów inżynierskich, w tym 15 obiektów w ciągu drogi wraz z nowym mostem przez Odrę oraz 4 obiekty ponad drogą</v>
      </c>
      <c r="V608" s="76"/>
      <c r="W608" s="101"/>
      <c r="X608" s="101"/>
      <c r="Y608" s="102"/>
      <c r="Z608" s="102"/>
      <c r="AA608" s="103"/>
    </row>
    <row r="609" spans="1:27" ht="120" hidden="1" x14ac:dyDescent="0.25">
      <c r="A609" s="34">
        <v>601</v>
      </c>
      <c r="B609" s="11"/>
      <c r="C609" s="32"/>
      <c r="D609" s="37">
        <v>376</v>
      </c>
      <c r="E609" s="11" t="str">
        <f>VLOOKUP(D609,[1]owssvr!$A$3:$AR$381,6,FALSE)</f>
        <v>Wrocław</v>
      </c>
      <c r="F609" s="11" t="str">
        <f>VLOOKUP(D609,[1]owssvr!$A$3:$AR$381,4,FALSE)</f>
        <v>A4</v>
      </c>
      <c r="G609" s="11" t="str">
        <f>VLOOKUP(D609,[1]owssvr!$A$3:$AR$381,2,FALSE)</f>
        <v>Rozbudowa odcinków autostrady A4 Wrocław - Krzyżowa i A18 Krzyżowa - Golnice z dostosowaniem do wymaganych parametrów technczno-budowlanych dla autostrady płatnej</v>
      </c>
      <c r="H609" s="11" t="str">
        <f>VLOOKUP(D609,[1]owssvr!$A$3:$AR$381,3,FALSE)</f>
        <v>0046. Rozbudowa odc. autostrady A4 Wrocław – Krzyżowa i A18 Krzyżowa – Golnice z dost. do wymaganych parametrów tech.-bud. dla autostrady</v>
      </c>
      <c r="I609" s="11"/>
      <c r="J609" s="11" t="str">
        <f>VLOOKUP(D609,[1]owssvr!$A$3:$AR$381,15,FALSE)</f>
        <v>Przygotowanie</v>
      </c>
      <c r="K609" s="12" t="e">
        <f t="shared" si="15"/>
        <v>#REF!</v>
      </c>
      <c r="L609" s="12">
        <f>VLOOKUP(D609,[1]owssvr!$A$3:$AR$381,16,FALSE)</f>
        <v>108.11</v>
      </c>
      <c r="M609" s="12" t="e">
        <f>VLOOKUP(D609,[1]owssvr!$A$3:$AR$381,18,FALSE)</f>
        <v>#REF!</v>
      </c>
      <c r="N609" s="12" t="e">
        <f>VLOOKUP(D609,[1]owssvr!$A$3:$AR$381,20,FALSE)</f>
        <v>#REF!</v>
      </c>
      <c r="O609" s="12" t="e">
        <f>VLOOKUP(D609,[1]owssvr!$A$3:$AR$381,22,FALSE)</f>
        <v>#REF!</v>
      </c>
      <c r="P609" s="13" t="e">
        <f>VLOOKUP(D609,[1]owssvr!$A$3:$AR$381,24,FALSE)</f>
        <v>#REF!</v>
      </c>
      <c r="Q609" s="13" t="e">
        <f>VLOOKUP(D609,[1]owssvr!$A$3:$AR$381,25,FALSE)</f>
        <v>#REF!</v>
      </c>
      <c r="R609" s="13"/>
      <c r="S609" s="13" t="e">
        <f>VLOOKUP(D609,[1]owssvr!$A$3:$AR$381,28,FALSE)</f>
        <v>#REF!</v>
      </c>
      <c r="T609" s="11"/>
      <c r="U609" s="14" t="str">
        <f>VLOOKUP(D609,[1]owssvr!$A$3:$AL$381,38,FALSE)</f>
        <v>mosty - 23, estakady - 0, PDZ - 30, wiadukty - 105, tunele, pozostałe - 59</v>
      </c>
      <c r="V609" s="76"/>
      <c r="W609" s="101"/>
      <c r="X609" s="101"/>
      <c r="Y609" s="102"/>
      <c r="Z609" s="102"/>
      <c r="AA609" s="103"/>
    </row>
    <row r="610" spans="1:27" ht="60" hidden="1" x14ac:dyDescent="0.25">
      <c r="A610" s="34">
        <v>602</v>
      </c>
      <c r="B610" s="11"/>
      <c r="C610" s="32"/>
      <c r="D610" s="37">
        <v>402</v>
      </c>
      <c r="E610" s="11" t="str">
        <f>VLOOKUP(D610,[1]owssvr!$A$3:$AR$381,6,FALSE)</f>
        <v>Wrocław</v>
      </c>
      <c r="F610" s="11" t="str">
        <f>VLOOKUP(D610,[1]owssvr!$A$3:$AR$381,4,FALSE)</f>
        <v>GP8</v>
      </c>
      <c r="G610" s="11" t="str">
        <f>VLOOKUP(D610,[1]owssvr!$A$3:$AR$381,2,FALSE)</f>
        <v>Odcinek I Kłodzko - Ząbkowice Śląskie</v>
      </c>
      <c r="H610" s="11" t="str">
        <f>VLOOKUP(D610,[1]owssvr!$A$3:$AR$381,3,FALSE)</f>
        <v>0835. Rozbudowa drogi krajowej nr 8 na odcinku Wrocław (Magnice) – Kłodzko wraz z budową obwodnic miejscowości</v>
      </c>
      <c r="I610" s="11"/>
      <c r="J610" s="11" t="str">
        <f>VLOOKUP(D610,[1]owssvr!$A$3:$AR$381,15,FALSE)</f>
        <v>Przygotowanie</v>
      </c>
      <c r="K610" s="12" t="e">
        <f t="shared" si="15"/>
        <v>#REF!</v>
      </c>
      <c r="L610" s="12" t="e">
        <f>VLOOKUP(D610,[1]owssvr!$A$3:$AR$381,16,FALSE)</f>
        <v>#REF!</v>
      </c>
      <c r="M610" s="12" t="e">
        <f>VLOOKUP(D610,[1]owssvr!$A$3:$AR$381,18,FALSE)</f>
        <v>#REF!</v>
      </c>
      <c r="N610" s="12">
        <f>VLOOKUP(D610,[1]owssvr!$A$3:$AR$381,20,FALSE)</f>
        <v>74.5</v>
      </c>
      <c r="O610" s="12" t="e">
        <f>VLOOKUP(D610,[1]owssvr!$A$3:$AR$381,22,FALSE)</f>
        <v>#REF!</v>
      </c>
      <c r="P610" s="13" t="e">
        <f>VLOOKUP(D610,[1]owssvr!$A$3:$AR$381,24,FALSE)</f>
        <v>#REF!</v>
      </c>
      <c r="Q610" s="13" t="e">
        <f>VLOOKUP(D610,[1]owssvr!$A$3:$AR$381,25,FALSE)</f>
        <v>#REF!</v>
      </c>
      <c r="R610" s="13"/>
      <c r="S610" s="13">
        <f>VLOOKUP(D610,[1]owssvr!$A$3:$AR$381,28,FALSE)</f>
        <v>45565</v>
      </c>
      <c r="T610" s="11"/>
      <c r="U610" s="14" t="str">
        <f>VLOOKUP(D610,[1]owssvr!$A$3:$AL$381,38,FALSE)</f>
        <v>1 - estakada, pozostałe obiekty - brak danych na obecnym etapie</v>
      </c>
      <c r="V610" s="76"/>
      <c r="W610" s="101"/>
      <c r="X610" s="101"/>
      <c r="Y610" s="102"/>
      <c r="Z610" s="102"/>
      <c r="AA610" s="103"/>
    </row>
    <row r="611" spans="1:27" ht="60" hidden="1" x14ac:dyDescent="0.25">
      <c r="A611" s="34">
        <v>603</v>
      </c>
      <c r="B611" s="11"/>
      <c r="C611" s="32"/>
      <c r="D611" s="37">
        <v>474</v>
      </c>
      <c r="E611" s="11" t="str">
        <f>VLOOKUP(D611,[1]owssvr!$A$3:$AR$381,6,FALSE)</f>
        <v>Wrocław</v>
      </c>
      <c r="F611" s="11" t="str">
        <f>VLOOKUP(D611,[1]owssvr!$A$3:$AR$381,4,FALSE)</f>
        <v>GP8</v>
      </c>
      <c r="G611" s="11" t="str">
        <f>VLOOKUP(D611,[1]owssvr!$A$3:$AR$381,2,FALSE)</f>
        <v>Odcinek II Ząbkowice Śląskie - Łagiewniki</v>
      </c>
      <c r="H611" s="11" t="str">
        <f>VLOOKUP(D611,[1]owssvr!$A$3:$AR$381,3,FALSE)</f>
        <v>0835. Rozbudowa drogi krajowej nr 8 na odcinku Wrocław (Magnice) – Kłodzko wraz z budową obwodnic miejscowości</v>
      </c>
      <c r="I611" s="11"/>
      <c r="J611" s="11" t="str">
        <f>VLOOKUP(D611,[1]owssvr!$A$3:$AR$381,15,FALSE)</f>
        <v>Przygotowanie</v>
      </c>
      <c r="K611" s="12" t="e">
        <f t="shared" si="15"/>
        <v>#REF!</v>
      </c>
      <c r="L611" s="12" t="e">
        <f>VLOOKUP(D611,[1]owssvr!$A$3:$AR$381,16,FALSE)</f>
        <v>#REF!</v>
      </c>
      <c r="M611" s="12" t="e">
        <f>VLOOKUP(D611,[1]owssvr!$A$3:$AR$381,18,FALSE)</f>
        <v>#REF!</v>
      </c>
      <c r="N611" s="12">
        <v>18</v>
      </c>
      <c r="O611" s="12" t="e">
        <f>VLOOKUP(D611,[1]owssvr!$A$3:$AR$381,22,FALSE)</f>
        <v>#REF!</v>
      </c>
      <c r="P611" s="13" t="e">
        <f>VLOOKUP(D611,[1]owssvr!$A$3:$AR$381,24,FALSE)</f>
        <v>#REF!</v>
      </c>
      <c r="Q611" s="13" t="e">
        <f>VLOOKUP(D611,[1]owssvr!$A$3:$AR$381,25,FALSE)</f>
        <v>#REF!</v>
      </c>
      <c r="R611" s="13"/>
      <c r="S611" s="13">
        <f>VLOOKUP(D611,[1]owssvr!$A$3:$AR$381,28,FALSE)</f>
        <v>45565</v>
      </c>
      <c r="T611" s="11"/>
      <c r="U611" s="14" t="str">
        <f>VLOOKUP(D611,[1]owssvr!$A$3:$AL$381,38,FALSE)</f>
        <v>brak danych na obecnym etapie</v>
      </c>
      <c r="V611" s="76"/>
      <c r="W611" s="101"/>
      <c r="X611" s="101"/>
      <c r="Y611" s="102"/>
      <c r="Z611" s="102"/>
      <c r="AA611" s="103"/>
    </row>
    <row r="612" spans="1:27" ht="60" hidden="1" x14ac:dyDescent="0.25">
      <c r="A612" s="34">
        <v>604</v>
      </c>
      <c r="B612" s="11"/>
      <c r="C612" s="32"/>
      <c r="D612" s="37">
        <v>475</v>
      </c>
      <c r="E612" s="11" t="str">
        <f>VLOOKUP(D612,[1]owssvr!$A$3:$AR$381,6,FALSE)</f>
        <v>Wrocław</v>
      </c>
      <c r="F612" s="11" t="str">
        <f>VLOOKUP(D612,[1]owssvr!$A$3:$AR$381,4,FALSE)</f>
        <v>GP8</v>
      </c>
      <c r="G612" s="11" t="str">
        <f>VLOOKUP(D612,[1]owssvr!$A$3:$AR$381,2,FALSE)</f>
        <v>Odcinek III Łagiewniki - Wrocław (Magnice) wraz z obejściami miejscowości</v>
      </c>
      <c r="H612" s="11" t="str">
        <f>VLOOKUP(D612,[1]owssvr!$A$3:$AR$381,3,FALSE)</f>
        <v>0835. Rozbudowa drogi krajowej nr 8 na odcinku Wrocław (Magnice) – Kłodzko wraz z budową obwodnic miejscowości</v>
      </c>
      <c r="I612" s="11"/>
      <c r="J612" s="11" t="str">
        <f>VLOOKUP(D612,[1]owssvr!$A$3:$AR$381,15,FALSE)</f>
        <v>Przygotowanie</v>
      </c>
      <c r="K612" s="12" t="e">
        <f t="shared" si="15"/>
        <v>#REF!</v>
      </c>
      <c r="L612" s="12" t="e">
        <f>VLOOKUP(D612,[1]owssvr!$A$3:$AR$381,16,FALSE)</f>
        <v>#REF!</v>
      </c>
      <c r="M612" s="12" t="e">
        <f>VLOOKUP(D612,[1]owssvr!$A$3:$AR$381,18,FALSE)</f>
        <v>#REF!</v>
      </c>
      <c r="N612" s="12">
        <v>29</v>
      </c>
      <c r="O612" s="12" t="e">
        <f>VLOOKUP(D612,[1]owssvr!$A$3:$AR$381,22,FALSE)</f>
        <v>#REF!</v>
      </c>
      <c r="P612" s="13" t="e">
        <f>VLOOKUP(D612,[1]owssvr!$A$3:$AR$381,24,FALSE)</f>
        <v>#REF!</v>
      </c>
      <c r="Q612" s="13" t="e">
        <f>VLOOKUP(D612,[1]owssvr!$A$3:$AR$381,25,FALSE)</f>
        <v>#REF!</v>
      </c>
      <c r="R612" s="13"/>
      <c r="S612" s="13">
        <f>VLOOKUP(D612,[1]owssvr!$A$3:$AR$381,28,FALSE)</f>
        <v>45565</v>
      </c>
      <c r="T612" s="11"/>
      <c r="U612" s="14" t="str">
        <f>VLOOKUP(D612,[1]owssvr!$A$3:$AL$381,38,FALSE)</f>
        <v>brak danych na obecnym etapie</v>
      </c>
      <c r="V612" s="76"/>
      <c r="W612" s="101"/>
      <c r="X612" s="101"/>
      <c r="Y612" s="102"/>
      <c r="Z612" s="102"/>
      <c r="AA612" s="103"/>
    </row>
    <row r="613" spans="1:27" ht="135" hidden="1" x14ac:dyDescent="0.25">
      <c r="A613" s="34">
        <v>605</v>
      </c>
      <c r="B613" s="11">
        <v>380</v>
      </c>
      <c r="C613" s="36">
        <v>272</v>
      </c>
      <c r="D613" s="37">
        <f>VLOOKUP(C613,[2]MŁK!$B$3:$AO$107,2,FALSE)</f>
        <v>113</v>
      </c>
      <c r="E613" s="11" t="s">
        <v>655</v>
      </c>
      <c r="F613" s="11" t="s">
        <v>451</v>
      </c>
      <c r="G613" s="11" t="s">
        <v>869</v>
      </c>
      <c r="H613" s="11" t="s">
        <v>870</v>
      </c>
      <c r="I613" s="11" t="s">
        <v>1647</v>
      </c>
      <c r="J613" s="11" t="s">
        <v>2349</v>
      </c>
      <c r="K613" s="12">
        <f t="shared" si="15"/>
        <v>14.942</v>
      </c>
      <c r="L613" s="12">
        <v>0</v>
      </c>
      <c r="M613" s="12">
        <v>14.942</v>
      </c>
      <c r="N613" s="12">
        <v>0</v>
      </c>
      <c r="O613" s="12">
        <v>0</v>
      </c>
      <c r="P613" s="13" t="s">
        <v>1571</v>
      </c>
      <c r="Q613" s="13" t="s">
        <v>1571</v>
      </c>
      <c r="R613" s="13"/>
      <c r="S613" s="13" t="s">
        <v>2502</v>
      </c>
      <c r="T613" s="11" t="s">
        <v>2566</v>
      </c>
      <c r="U613" s="14" t="s">
        <v>2567</v>
      </c>
      <c r="V613" s="77" t="s">
        <v>1878</v>
      </c>
      <c r="W613" s="101"/>
      <c r="X613" s="101"/>
      <c r="Y613" s="102"/>
      <c r="Z613" s="102"/>
      <c r="AA613" s="103"/>
    </row>
    <row r="614" spans="1:27" ht="135" hidden="1" x14ac:dyDescent="0.25">
      <c r="A614" s="34">
        <v>606</v>
      </c>
      <c r="B614" s="11">
        <v>384</v>
      </c>
      <c r="C614" s="36">
        <v>277</v>
      </c>
      <c r="D614" s="37">
        <f>VLOOKUP(C614,[2]MŁK!$B$3:$AO$107,2,FALSE)</f>
        <v>172</v>
      </c>
      <c r="E614" s="11" t="s">
        <v>655</v>
      </c>
      <c r="F614" s="11" t="s">
        <v>451</v>
      </c>
      <c r="G614" s="11" t="s">
        <v>869</v>
      </c>
      <c r="H614" s="11" t="s">
        <v>872</v>
      </c>
      <c r="I614" s="11" t="s">
        <v>1649</v>
      </c>
      <c r="J614" s="11" t="s">
        <v>2349</v>
      </c>
      <c r="K614" s="12">
        <f t="shared" si="15"/>
        <v>19.292000000000002</v>
      </c>
      <c r="L614" s="12">
        <v>0</v>
      </c>
      <c r="M614" s="12">
        <v>19.292000000000002</v>
      </c>
      <c r="N614" s="12">
        <v>0</v>
      </c>
      <c r="O614" s="12">
        <v>0</v>
      </c>
      <c r="P614" s="13" t="s">
        <v>1543</v>
      </c>
      <c r="Q614" s="13" t="s">
        <v>1543</v>
      </c>
      <c r="R614" s="13"/>
      <c r="S614" s="13" t="s">
        <v>2568</v>
      </c>
      <c r="T614" s="11" t="s">
        <v>2566</v>
      </c>
      <c r="U614" s="14" t="s">
        <v>1978</v>
      </c>
      <c r="V614" s="77" t="s">
        <v>1882</v>
      </c>
      <c r="W614" s="101"/>
      <c r="X614" s="101"/>
      <c r="Y614" s="102"/>
      <c r="Z614" s="102"/>
      <c r="AA614" s="103"/>
    </row>
    <row r="615" spans="1:27" ht="120" hidden="1" x14ac:dyDescent="0.25">
      <c r="A615" s="34">
        <v>607</v>
      </c>
      <c r="B615" s="11">
        <v>381</v>
      </c>
      <c r="C615" s="36">
        <v>276</v>
      </c>
      <c r="D615" s="37">
        <f>VLOOKUP(C615,[2]MŁK!$B$3:$AO$107,2,FALSE)</f>
        <v>127</v>
      </c>
      <c r="E615" s="11" t="s">
        <v>655</v>
      </c>
      <c r="F615" s="11" t="s">
        <v>451</v>
      </c>
      <c r="G615" s="11" t="s">
        <v>869</v>
      </c>
      <c r="H615" s="11" t="s">
        <v>871</v>
      </c>
      <c r="I615" s="11" t="s">
        <v>1648</v>
      </c>
      <c r="J615" s="11" t="s">
        <v>2349</v>
      </c>
      <c r="K615" s="12">
        <f t="shared" si="15"/>
        <v>13.8</v>
      </c>
      <c r="L615" s="12">
        <v>0</v>
      </c>
      <c r="M615" s="12">
        <v>13.8</v>
      </c>
      <c r="N615" s="12">
        <v>0</v>
      </c>
      <c r="O615" s="12">
        <v>0</v>
      </c>
      <c r="P615" s="13" t="s">
        <v>1573</v>
      </c>
      <c r="Q615" s="13" t="s">
        <v>1573</v>
      </c>
      <c r="R615" s="13"/>
      <c r="S615" s="13" t="s">
        <v>2569</v>
      </c>
      <c r="T615" s="11" t="s">
        <v>2566</v>
      </c>
      <c r="U615" s="14" t="s">
        <v>1943</v>
      </c>
      <c r="V615" s="77" t="s">
        <v>1879</v>
      </c>
      <c r="W615" s="101"/>
      <c r="X615" s="101"/>
      <c r="Y615" s="102"/>
      <c r="Z615" s="102"/>
      <c r="AA615" s="103"/>
    </row>
    <row r="616" spans="1:27" ht="135" hidden="1" x14ac:dyDescent="0.25">
      <c r="A616" s="34">
        <v>608</v>
      </c>
      <c r="B616" s="11"/>
      <c r="C616" s="36">
        <v>305</v>
      </c>
      <c r="D616" s="37">
        <f>VLOOKUP(C616,[2]MŁK!$B$3:$AO$107,2,FALSE)</f>
        <v>315</v>
      </c>
      <c r="E616" s="11" t="s">
        <v>655</v>
      </c>
      <c r="F616" s="11" t="s">
        <v>546</v>
      </c>
      <c r="G616" s="11" t="s">
        <v>2181</v>
      </c>
      <c r="H616" s="11" t="s">
        <v>2182</v>
      </c>
      <c r="I616" s="11" t="s">
        <v>2405</v>
      </c>
      <c r="J616" s="11" t="s">
        <v>2349</v>
      </c>
      <c r="K616" s="12">
        <f t="shared" si="15"/>
        <v>11.273999999999999</v>
      </c>
      <c r="L616" s="12">
        <v>0</v>
      </c>
      <c r="M616" s="12">
        <v>11.273999999999999</v>
      </c>
      <c r="N616" s="12">
        <v>0</v>
      </c>
      <c r="O616" s="12">
        <v>0</v>
      </c>
      <c r="P616" s="13" t="s">
        <v>2572</v>
      </c>
      <c r="Q616" s="13" t="s">
        <v>2572</v>
      </c>
      <c r="R616" s="13"/>
      <c r="S616" s="13" t="s">
        <v>2571</v>
      </c>
      <c r="T616" s="11">
        <v>0</v>
      </c>
      <c r="U616" s="14">
        <v>9</v>
      </c>
      <c r="V616" s="76" t="s">
        <v>2183</v>
      </c>
      <c r="W616" s="101"/>
      <c r="X616" s="101"/>
      <c r="Y616" s="102"/>
      <c r="Z616" s="102"/>
      <c r="AA616" s="103"/>
    </row>
    <row r="617" spans="1:27" ht="150" hidden="1" x14ac:dyDescent="0.25">
      <c r="A617" s="34">
        <v>609</v>
      </c>
      <c r="B617" s="11"/>
      <c r="C617" s="36">
        <v>308</v>
      </c>
      <c r="D617" s="37">
        <f>VLOOKUP(C617,[2]MŁK!$B$3:$AO$107,2,FALSE)</f>
        <v>162</v>
      </c>
      <c r="E617" s="11" t="s">
        <v>655</v>
      </c>
      <c r="F617" s="11" t="s">
        <v>546</v>
      </c>
      <c r="G617" s="11" t="s">
        <v>2184</v>
      </c>
      <c r="H617" s="11" t="s">
        <v>2185</v>
      </c>
      <c r="I617" s="11" t="s">
        <v>2406</v>
      </c>
      <c r="J617" s="11" t="s">
        <v>2349</v>
      </c>
      <c r="K617" s="12">
        <f t="shared" si="15"/>
        <v>22.617999999999999</v>
      </c>
      <c r="L617" s="12">
        <v>0</v>
      </c>
      <c r="M617" s="12">
        <v>22.617999999999999</v>
      </c>
      <c r="N617" s="12">
        <v>0</v>
      </c>
      <c r="O617" s="12">
        <v>0</v>
      </c>
      <c r="P617" s="13" t="s">
        <v>2573</v>
      </c>
      <c r="Q617" s="13" t="s">
        <v>2574</v>
      </c>
      <c r="R617" s="13"/>
      <c r="S617" s="13" t="s">
        <v>2571</v>
      </c>
      <c r="T617" s="11">
        <v>0</v>
      </c>
      <c r="U617" s="14">
        <v>35</v>
      </c>
      <c r="V617" s="76" t="s">
        <v>2186</v>
      </c>
      <c r="W617" s="101"/>
      <c r="X617" s="101"/>
      <c r="Y617" s="102"/>
      <c r="Z617" s="102"/>
      <c r="AA617" s="103"/>
    </row>
    <row r="618" spans="1:27" ht="195" hidden="1" x14ac:dyDescent="0.25">
      <c r="A618" s="34">
        <v>610</v>
      </c>
      <c r="B618" s="11"/>
      <c r="C618" s="36">
        <v>335</v>
      </c>
      <c r="D618" s="37">
        <f>VLOOKUP(C618,[2]MŁK!$B$3:$AO$107,2,FALSE)</f>
        <v>270</v>
      </c>
      <c r="E618" s="11" t="s">
        <v>655</v>
      </c>
      <c r="F618" s="11" t="s">
        <v>546</v>
      </c>
      <c r="G618" s="11" t="s">
        <v>2246</v>
      </c>
      <c r="H618" s="11" t="s">
        <v>2247</v>
      </c>
      <c r="I618" s="11" t="s">
        <v>2407</v>
      </c>
      <c r="J618" s="11" t="s">
        <v>2349</v>
      </c>
      <c r="K618" s="12">
        <f t="shared" si="15"/>
        <v>16.105</v>
      </c>
      <c r="L618" s="12">
        <v>0</v>
      </c>
      <c r="M618" s="12">
        <v>16.105</v>
      </c>
      <c r="N618" s="12">
        <v>0</v>
      </c>
      <c r="O618" s="12">
        <v>0</v>
      </c>
      <c r="P618" s="13" t="s">
        <v>2575</v>
      </c>
      <c r="Q618" s="13" t="s">
        <v>2575</v>
      </c>
      <c r="R618" s="13"/>
      <c r="S618" s="13" t="s">
        <v>2576</v>
      </c>
      <c r="T618" s="11" t="s">
        <v>2577</v>
      </c>
      <c r="U618" s="14" t="s">
        <v>2072</v>
      </c>
      <c r="V618" s="76" t="s">
        <v>2248</v>
      </c>
      <c r="W618" s="101"/>
      <c r="X618" s="101"/>
      <c r="Y618" s="102"/>
      <c r="Z618" s="102"/>
      <c r="AA618" s="103"/>
    </row>
    <row r="619" spans="1:27" ht="120" hidden="1" x14ac:dyDescent="0.25">
      <c r="A619" s="34">
        <v>611</v>
      </c>
      <c r="B619" s="11"/>
      <c r="C619" s="36">
        <v>337</v>
      </c>
      <c r="D619" s="37">
        <f>VLOOKUP(C619,[2]MŁK!$B$3:$AO$107,2,FALSE)</f>
        <v>180</v>
      </c>
      <c r="E619" s="11" t="s">
        <v>655</v>
      </c>
      <c r="F619" s="11" t="s">
        <v>546</v>
      </c>
      <c r="G619" s="11" t="s">
        <v>2252</v>
      </c>
      <c r="H619" s="11" t="s">
        <v>2253</v>
      </c>
      <c r="I619" s="11" t="s">
        <v>2408</v>
      </c>
      <c r="J619" s="11" t="s">
        <v>2349</v>
      </c>
      <c r="K619" s="12">
        <f t="shared" si="15"/>
        <v>19.73</v>
      </c>
      <c r="L619" s="12">
        <v>0</v>
      </c>
      <c r="M619" s="12">
        <v>19.73</v>
      </c>
      <c r="N619" s="12">
        <v>0</v>
      </c>
      <c r="O619" s="12">
        <v>0</v>
      </c>
      <c r="P619" s="13" t="s">
        <v>2578</v>
      </c>
      <c r="Q619" s="13" t="s">
        <v>2578</v>
      </c>
      <c r="R619" s="13"/>
      <c r="S619" s="13" t="s">
        <v>2576</v>
      </c>
      <c r="T619" s="11" t="s">
        <v>2577</v>
      </c>
      <c r="U619" s="14" t="s">
        <v>2579</v>
      </c>
      <c r="V619" s="76" t="s">
        <v>2254</v>
      </c>
      <c r="W619" s="101"/>
      <c r="X619" s="101"/>
      <c r="Y619" s="102"/>
      <c r="Z619" s="102"/>
      <c r="AA619" s="103"/>
    </row>
    <row r="620" spans="1:27" ht="180" hidden="1" x14ac:dyDescent="0.25">
      <c r="A620" s="34">
        <v>612</v>
      </c>
      <c r="B620" s="11"/>
      <c r="C620" s="36">
        <v>296</v>
      </c>
      <c r="D620" s="37">
        <f>VLOOKUP(C620,[2]MŁK!$B$3:$AO$107,2,FALSE)</f>
        <v>165</v>
      </c>
      <c r="E620" s="11" t="s">
        <v>655</v>
      </c>
      <c r="F620" s="11" t="s">
        <v>546</v>
      </c>
      <c r="G620" s="11" t="s">
        <v>2165</v>
      </c>
      <c r="H620" s="11" t="s">
        <v>2166</v>
      </c>
      <c r="I620" s="11" t="s">
        <v>2404</v>
      </c>
      <c r="J620" s="11" t="s">
        <v>2349</v>
      </c>
      <c r="K620" s="12">
        <f t="shared" si="15"/>
        <v>14.378</v>
      </c>
      <c r="L620" s="12">
        <v>0</v>
      </c>
      <c r="M620" s="12">
        <v>14.378</v>
      </c>
      <c r="N620" s="12">
        <v>0</v>
      </c>
      <c r="O620" s="12">
        <v>0</v>
      </c>
      <c r="P620" s="13" t="s">
        <v>1546</v>
      </c>
      <c r="Q620" s="13" t="s">
        <v>2570</v>
      </c>
      <c r="R620" s="13"/>
      <c r="S620" s="13" t="s">
        <v>2571</v>
      </c>
      <c r="T620" s="11">
        <v>0</v>
      </c>
      <c r="U620" s="14">
        <v>25</v>
      </c>
      <c r="V620" s="76" t="s">
        <v>2167</v>
      </c>
      <c r="W620" s="101"/>
      <c r="X620" s="101"/>
      <c r="Y620" s="102"/>
      <c r="Z620" s="102"/>
      <c r="AA620" s="103"/>
    </row>
    <row r="621" spans="1:27" ht="180" hidden="1" x14ac:dyDescent="0.25">
      <c r="A621" s="34">
        <v>613</v>
      </c>
      <c r="B621" s="11"/>
      <c r="C621" s="32">
        <v>374</v>
      </c>
      <c r="D621" s="37">
        <f>VLOOKUP(C621,[2]MŁK!$B$3:$AO$107,2,FALSE)</f>
        <v>126</v>
      </c>
      <c r="E621" s="11" t="s">
        <v>655</v>
      </c>
      <c r="F621" s="11" t="s">
        <v>2596</v>
      </c>
      <c r="G621" s="11" t="s">
        <v>2597</v>
      </c>
      <c r="H621" s="11" t="s">
        <v>2355</v>
      </c>
      <c r="I621" s="11" t="s">
        <v>2356</v>
      </c>
      <c r="J621" s="11" t="s">
        <v>2349</v>
      </c>
      <c r="K621" s="12">
        <f t="shared" si="15"/>
        <v>5.7</v>
      </c>
      <c r="L621" s="12">
        <v>0</v>
      </c>
      <c r="M621" s="12">
        <v>0</v>
      </c>
      <c r="N621" s="12">
        <v>5.7</v>
      </c>
      <c r="O621" s="12">
        <v>0</v>
      </c>
      <c r="P621" s="13">
        <v>42718</v>
      </c>
      <c r="Q621" s="13" t="s">
        <v>2598</v>
      </c>
      <c r="R621" s="13"/>
      <c r="S621" s="13">
        <v>0</v>
      </c>
      <c r="T621" s="11">
        <v>0</v>
      </c>
      <c r="U621" s="14" t="s">
        <v>1934</v>
      </c>
      <c r="V621" s="76"/>
      <c r="W621" s="101"/>
      <c r="X621" s="101"/>
      <c r="Y621" s="102"/>
      <c r="Z621" s="102"/>
      <c r="AA621" s="103"/>
    </row>
    <row r="622" spans="1:27" ht="90" hidden="1" x14ac:dyDescent="0.25">
      <c r="A622" s="34">
        <v>614</v>
      </c>
      <c r="B622" s="38">
        <v>183</v>
      </c>
      <c r="C622" s="36">
        <v>154</v>
      </c>
      <c r="D622" s="37">
        <v>0</v>
      </c>
      <c r="E622" s="11" t="s">
        <v>655</v>
      </c>
      <c r="F622" s="11" t="s">
        <v>182</v>
      </c>
      <c r="G622" s="11" t="s">
        <v>667</v>
      </c>
      <c r="H622" s="11" t="s">
        <v>668</v>
      </c>
      <c r="I622" s="11" t="s">
        <v>1218</v>
      </c>
      <c r="J622" s="11" t="s">
        <v>2350</v>
      </c>
      <c r="K622" s="12">
        <f t="shared" si="15"/>
        <v>22</v>
      </c>
      <c r="L622" s="12">
        <v>22</v>
      </c>
      <c r="M622" s="12">
        <v>0</v>
      </c>
      <c r="N622" s="12">
        <v>0</v>
      </c>
      <c r="O622" s="12">
        <v>0</v>
      </c>
      <c r="P622" s="13">
        <v>39030</v>
      </c>
      <c r="Q622" s="13">
        <v>39182</v>
      </c>
      <c r="R622" s="13">
        <v>40039</v>
      </c>
      <c r="S622" s="13"/>
      <c r="T622" s="11"/>
      <c r="U622" s="14" t="s">
        <v>1942</v>
      </c>
      <c r="V622" s="76" t="s">
        <v>1696</v>
      </c>
      <c r="W622" s="101"/>
      <c r="X622" s="101"/>
      <c r="Y622" s="102"/>
      <c r="Z622" s="102"/>
      <c r="AA622" s="103"/>
    </row>
    <row r="623" spans="1:27" ht="105" hidden="1" x14ac:dyDescent="0.25">
      <c r="A623" s="34">
        <v>615</v>
      </c>
      <c r="B623" s="35">
        <v>184</v>
      </c>
      <c r="C623" s="36">
        <v>155</v>
      </c>
      <c r="D623" s="37">
        <v>0</v>
      </c>
      <c r="E623" s="11" t="s">
        <v>655</v>
      </c>
      <c r="F623" s="11" t="s">
        <v>182</v>
      </c>
      <c r="G623" s="11" t="s">
        <v>667</v>
      </c>
      <c r="H623" s="11" t="s">
        <v>669</v>
      </c>
      <c r="I623" s="11" t="s">
        <v>1220</v>
      </c>
      <c r="J623" s="11" t="s">
        <v>2350</v>
      </c>
      <c r="K623" s="12">
        <f t="shared" si="15"/>
        <v>29.4</v>
      </c>
      <c r="L623" s="12">
        <v>29.4</v>
      </c>
      <c r="M623" s="12">
        <v>0</v>
      </c>
      <c r="N623" s="12">
        <v>0</v>
      </c>
      <c r="O623" s="12">
        <v>0</v>
      </c>
      <c r="P623" s="13">
        <v>39030</v>
      </c>
      <c r="Q623" s="13">
        <v>39182</v>
      </c>
      <c r="R623" s="13">
        <v>40039</v>
      </c>
      <c r="S623" s="13"/>
      <c r="T623" s="11"/>
      <c r="U623" s="14" t="e">
        <v>#N/A</v>
      </c>
      <c r="V623" s="76" t="s">
        <v>1697</v>
      </c>
      <c r="W623" s="101"/>
      <c r="X623" s="101"/>
      <c r="Y623" s="102"/>
      <c r="Z623" s="102"/>
      <c r="AA623" s="103"/>
    </row>
    <row r="624" spans="1:27" ht="75" hidden="1" x14ac:dyDescent="0.25">
      <c r="A624" s="34">
        <v>616</v>
      </c>
      <c r="B624" s="35">
        <v>121</v>
      </c>
      <c r="C624" s="36">
        <v>149</v>
      </c>
      <c r="D624" s="37">
        <v>0</v>
      </c>
      <c r="E624" s="11" t="s">
        <v>655</v>
      </c>
      <c r="F624" s="11" t="s">
        <v>652</v>
      </c>
      <c r="G624" s="11" t="s">
        <v>653</v>
      </c>
      <c r="H624" s="11" t="s">
        <v>660</v>
      </c>
      <c r="I624" s="11" t="s">
        <v>1103</v>
      </c>
      <c r="J624" s="11" t="s">
        <v>2350</v>
      </c>
      <c r="K624" s="12">
        <f t="shared" si="15"/>
        <v>1.786</v>
      </c>
      <c r="L624" s="12">
        <v>1.786</v>
      </c>
      <c r="M624" s="12">
        <v>0</v>
      </c>
      <c r="N624" s="12">
        <v>0</v>
      </c>
      <c r="O624" s="12">
        <v>0</v>
      </c>
      <c r="P624" s="13">
        <v>39588</v>
      </c>
      <c r="Q624" s="13">
        <v>39588</v>
      </c>
      <c r="R624" s="13">
        <v>40786</v>
      </c>
      <c r="S624" s="13"/>
      <c r="T624" s="11"/>
      <c r="U624" s="14" t="s">
        <v>1982</v>
      </c>
      <c r="V624" s="76" t="s">
        <v>1753</v>
      </c>
      <c r="W624" s="101"/>
      <c r="X624" s="101"/>
      <c r="Y624" s="102"/>
      <c r="Z624" s="102"/>
      <c r="AA624" s="103"/>
    </row>
    <row r="625" spans="1:27" ht="60" hidden="1" x14ac:dyDescent="0.25">
      <c r="A625" s="34">
        <v>617</v>
      </c>
      <c r="B625" s="35">
        <v>200</v>
      </c>
      <c r="C625" s="36">
        <v>152</v>
      </c>
      <c r="D625" s="37">
        <v>0</v>
      </c>
      <c r="E625" s="11" t="s">
        <v>655</v>
      </c>
      <c r="F625" s="11" t="s">
        <v>232</v>
      </c>
      <c r="G625" s="11" t="s">
        <v>818</v>
      </c>
      <c r="H625" s="11" t="s">
        <v>824</v>
      </c>
      <c r="I625" s="11" t="s">
        <v>1252</v>
      </c>
      <c r="J625" s="11" t="s">
        <v>2350</v>
      </c>
      <c r="K625" s="12">
        <f t="shared" si="15"/>
        <v>6.4290000000000003</v>
      </c>
      <c r="L625" s="12">
        <v>0</v>
      </c>
      <c r="M625" s="12">
        <v>0</v>
      </c>
      <c r="N625" s="12">
        <v>6.4290000000000003</v>
      </c>
      <c r="O625" s="12">
        <v>0</v>
      </c>
      <c r="P625" s="13">
        <v>39666</v>
      </c>
      <c r="Q625" s="13">
        <v>39686</v>
      </c>
      <c r="R625" s="13">
        <v>40274</v>
      </c>
      <c r="S625" s="13"/>
      <c r="T625" s="11"/>
      <c r="U625" s="14" t="e">
        <v>#N/A</v>
      </c>
      <c r="V625" s="76">
        <v>0</v>
      </c>
      <c r="W625" s="101"/>
      <c r="X625" s="101"/>
      <c r="Y625" s="102"/>
      <c r="Z625" s="102"/>
      <c r="AA625" s="103"/>
    </row>
    <row r="626" spans="1:27" ht="90" hidden="1" x14ac:dyDescent="0.25">
      <c r="A626" s="34">
        <v>618</v>
      </c>
      <c r="B626" s="38">
        <v>149</v>
      </c>
      <c r="C626" s="36">
        <v>148</v>
      </c>
      <c r="D626" s="37">
        <v>0</v>
      </c>
      <c r="E626" s="11" t="s">
        <v>655</v>
      </c>
      <c r="F626" s="11" t="s">
        <v>652</v>
      </c>
      <c r="G626" s="11" t="s">
        <v>653</v>
      </c>
      <c r="H626" s="11" t="s">
        <v>666</v>
      </c>
      <c r="I626" s="11" t="s">
        <v>1153</v>
      </c>
      <c r="J626" s="11" t="s">
        <v>2350</v>
      </c>
      <c r="K626" s="12">
        <f t="shared" si="15"/>
        <v>14.385000000000002</v>
      </c>
      <c r="L626" s="12">
        <v>7.1</v>
      </c>
      <c r="M626" s="12">
        <v>4.7960000000000003</v>
      </c>
      <c r="N626" s="12">
        <v>2.4889999999999999</v>
      </c>
      <c r="O626" s="12">
        <v>0</v>
      </c>
      <c r="P626" s="13">
        <v>39727</v>
      </c>
      <c r="Q626" s="13">
        <v>39727</v>
      </c>
      <c r="R626" s="13" t="s">
        <v>2101</v>
      </c>
      <c r="S626" s="13"/>
      <c r="T626" s="11" t="s">
        <v>2102</v>
      </c>
      <c r="U626" s="14" t="e">
        <v>#N/A</v>
      </c>
      <c r="V626" s="76" t="s">
        <v>1720</v>
      </c>
      <c r="W626" s="101"/>
      <c r="X626" s="101"/>
      <c r="Y626" s="102"/>
      <c r="Z626" s="102"/>
      <c r="AA626" s="103"/>
    </row>
    <row r="627" spans="1:27" ht="75" hidden="1" x14ac:dyDescent="0.25">
      <c r="A627" s="34">
        <v>619</v>
      </c>
      <c r="B627" s="38">
        <v>167</v>
      </c>
      <c r="C627" s="36">
        <v>151</v>
      </c>
      <c r="D627" s="37">
        <v>0</v>
      </c>
      <c r="E627" s="11" t="s">
        <v>655</v>
      </c>
      <c r="F627" s="11" t="s">
        <v>232</v>
      </c>
      <c r="G627" s="11" t="s">
        <v>818</v>
      </c>
      <c r="H627" s="11" t="s">
        <v>819</v>
      </c>
      <c r="I627" s="11" t="s">
        <v>1186</v>
      </c>
      <c r="J627" s="11" t="s">
        <v>2350</v>
      </c>
      <c r="K627" s="12">
        <f t="shared" si="15"/>
        <v>17.510999999999999</v>
      </c>
      <c r="L627" s="12">
        <v>0</v>
      </c>
      <c r="M627" s="12">
        <v>0</v>
      </c>
      <c r="N627" s="12">
        <v>17.510999999999999</v>
      </c>
      <c r="O627" s="12">
        <v>0</v>
      </c>
      <c r="P627" s="13">
        <v>39772</v>
      </c>
      <c r="Q627" s="13">
        <v>39790</v>
      </c>
      <c r="R627" s="13">
        <v>40627</v>
      </c>
      <c r="S627" s="13"/>
      <c r="T627" s="11" t="s">
        <v>779</v>
      </c>
      <c r="U627" s="14" t="s">
        <v>1974</v>
      </c>
      <c r="V627" s="76" t="s">
        <v>1744</v>
      </c>
      <c r="W627" s="101"/>
      <c r="X627" s="101"/>
      <c r="Y627" s="102"/>
      <c r="Z627" s="102"/>
      <c r="AA627" s="103"/>
    </row>
    <row r="628" spans="1:27" ht="120" hidden="1" x14ac:dyDescent="0.25">
      <c r="A628" s="34">
        <v>620</v>
      </c>
      <c r="B628" s="38">
        <v>123</v>
      </c>
      <c r="C628" s="36">
        <v>150</v>
      </c>
      <c r="D628" s="37">
        <v>0</v>
      </c>
      <c r="E628" s="11" t="s">
        <v>655</v>
      </c>
      <c r="F628" s="11" t="s">
        <v>652</v>
      </c>
      <c r="G628" s="11" t="s">
        <v>653</v>
      </c>
      <c r="H628" s="11" t="s">
        <v>2106</v>
      </c>
      <c r="I628" s="11" t="s">
        <v>2105</v>
      </c>
      <c r="J628" s="11" t="s">
        <v>2350</v>
      </c>
      <c r="K628" s="12">
        <f t="shared" si="15"/>
        <v>19.241999999999997</v>
      </c>
      <c r="L628" s="12">
        <v>13.083</v>
      </c>
      <c r="M628" s="12">
        <v>0.498</v>
      </c>
      <c r="N628" s="12">
        <v>5.6609999999999996</v>
      </c>
      <c r="O628" s="12">
        <v>0</v>
      </c>
      <c r="P628" s="13">
        <v>39743</v>
      </c>
      <c r="Q628" s="13">
        <v>39829</v>
      </c>
      <c r="R628" s="13" t="s">
        <v>2104</v>
      </c>
      <c r="S628" s="13"/>
      <c r="T628" s="11" t="s">
        <v>2103</v>
      </c>
      <c r="U628" s="14" t="e">
        <v>#N/A</v>
      </c>
      <c r="V628" s="76" t="s">
        <v>1754</v>
      </c>
      <c r="W628" s="101"/>
      <c r="X628" s="101"/>
      <c r="Y628" s="102"/>
      <c r="Z628" s="102"/>
      <c r="AA628" s="103"/>
    </row>
    <row r="629" spans="1:27" ht="60" hidden="1" x14ac:dyDescent="0.25">
      <c r="A629" s="34">
        <v>621</v>
      </c>
      <c r="B629" s="35">
        <v>168</v>
      </c>
      <c r="C629" s="36">
        <v>153</v>
      </c>
      <c r="D629" s="37">
        <v>0</v>
      </c>
      <c r="E629" s="11" t="s">
        <v>655</v>
      </c>
      <c r="F629" s="11" t="s">
        <v>232</v>
      </c>
      <c r="G629" s="11" t="s">
        <v>820</v>
      </c>
      <c r="H629" s="11" t="s">
        <v>821</v>
      </c>
      <c r="I629" s="11" t="s">
        <v>1188</v>
      </c>
      <c r="J629" s="11" t="s">
        <v>2350</v>
      </c>
      <c r="K629" s="12">
        <f t="shared" si="15"/>
        <v>4.9409999999999998</v>
      </c>
      <c r="L629" s="12">
        <v>0</v>
      </c>
      <c r="M629" s="12">
        <v>0</v>
      </c>
      <c r="N629" s="12">
        <v>4.9409999999999998</v>
      </c>
      <c r="O629" s="12">
        <v>0</v>
      </c>
      <c r="P629" s="13">
        <v>39912</v>
      </c>
      <c r="Q629" s="13">
        <v>39937</v>
      </c>
      <c r="R629" s="13">
        <v>40599</v>
      </c>
      <c r="S629" s="13"/>
      <c r="T629" s="11" t="s">
        <v>780</v>
      </c>
      <c r="U629" s="14" t="s">
        <v>1973</v>
      </c>
      <c r="V629" s="76" t="s">
        <v>1743</v>
      </c>
      <c r="W629" s="101"/>
      <c r="X629" s="101"/>
      <c r="Y629" s="102"/>
      <c r="Z629" s="102"/>
      <c r="AA629" s="103"/>
    </row>
    <row r="630" spans="1:27" ht="60" hidden="1" x14ac:dyDescent="0.25">
      <c r="A630" s="34">
        <v>622</v>
      </c>
      <c r="B630" s="35">
        <v>101</v>
      </c>
      <c r="C630" s="36">
        <v>157</v>
      </c>
      <c r="D630" s="37">
        <v>0</v>
      </c>
      <c r="E630" s="11" t="s">
        <v>655</v>
      </c>
      <c r="F630" s="11" t="s">
        <v>34</v>
      </c>
      <c r="G630" s="11" t="s">
        <v>656</v>
      </c>
      <c r="H630" s="11" t="s">
        <v>658</v>
      </c>
      <c r="I630" s="11" t="s">
        <v>1072</v>
      </c>
      <c r="J630" s="11" t="s">
        <v>2350</v>
      </c>
      <c r="K630" s="12">
        <f t="shared" si="15"/>
        <v>25.11</v>
      </c>
      <c r="L630" s="12">
        <v>0</v>
      </c>
      <c r="M630" s="12">
        <v>25.11</v>
      </c>
      <c r="N630" s="12">
        <v>0</v>
      </c>
      <c r="O630" s="12">
        <v>0</v>
      </c>
      <c r="P630" s="13">
        <v>40122</v>
      </c>
      <c r="Q630" s="13">
        <v>40143</v>
      </c>
      <c r="R630" s="13">
        <v>41243</v>
      </c>
      <c r="S630" s="13"/>
      <c r="T630" s="11"/>
      <c r="U630" s="14" t="e">
        <v>#N/A</v>
      </c>
      <c r="V630" s="76" t="s">
        <v>1801</v>
      </c>
      <c r="W630" s="101"/>
      <c r="X630" s="101"/>
      <c r="Y630" s="102"/>
      <c r="Z630" s="102"/>
      <c r="AA630" s="103"/>
    </row>
    <row r="631" spans="1:27" ht="75" hidden="1" x14ac:dyDescent="0.25">
      <c r="A631" s="34">
        <v>623</v>
      </c>
      <c r="B631" s="38">
        <v>100</v>
      </c>
      <c r="C631" s="36">
        <v>156</v>
      </c>
      <c r="D631" s="37">
        <v>0</v>
      </c>
      <c r="E631" s="11" t="s">
        <v>655</v>
      </c>
      <c r="F631" s="11" t="s">
        <v>34</v>
      </c>
      <c r="G631" s="11" t="s">
        <v>656</v>
      </c>
      <c r="H631" s="11" t="s">
        <v>657</v>
      </c>
      <c r="I631" s="11" t="s">
        <v>1070</v>
      </c>
      <c r="J631" s="11" t="s">
        <v>2350</v>
      </c>
      <c r="K631" s="12">
        <f t="shared" si="15"/>
        <v>22.094999999999999</v>
      </c>
      <c r="L631" s="12">
        <v>0</v>
      </c>
      <c r="M631" s="12">
        <v>22.094999999999999</v>
      </c>
      <c r="N631" s="12">
        <v>0</v>
      </c>
      <c r="O631" s="12">
        <v>0</v>
      </c>
      <c r="P631" s="13">
        <v>40135</v>
      </c>
      <c r="Q631" s="13">
        <v>40149</v>
      </c>
      <c r="R631" s="13">
        <v>41188</v>
      </c>
      <c r="S631" s="13"/>
      <c r="T631" s="11" t="s">
        <v>776</v>
      </c>
      <c r="U631" s="14" t="s">
        <v>2011</v>
      </c>
      <c r="V631" s="76" t="s">
        <v>1789</v>
      </c>
      <c r="W631" s="101"/>
      <c r="X631" s="101"/>
      <c r="Y631" s="102"/>
      <c r="Z631" s="102"/>
      <c r="AA631" s="103"/>
    </row>
    <row r="632" spans="1:27" ht="135" hidden="1" x14ac:dyDescent="0.25">
      <c r="A632" s="34">
        <v>624</v>
      </c>
      <c r="B632" s="38">
        <v>127</v>
      </c>
      <c r="C632" s="36">
        <v>178</v>
      </c>
      <c r="D632" s="37">
        <v>0</v>
      </c>
      <c r="E632" s="11" t="s">
        <v>655</v>
      </c>
      <c r="F632" s="11" t="s">
        <v>663</v>
      </c>
      <c r="G632" s="11" t="s">
        <v>664</v>
      </c>
      <c r="H632" s="11" t="s">
        <v>665</v>
      </c>
      <c r="I632" s="11" t="s">
        <v>1113</v>
      </c>
      <c r="J632" s="11" t="s">
        <v>2350</v>
      </c>
      <c r="K632" s="12">
        <f t="shared" si="15"/>
        <v>5.016</v>
      </c>
      <c r="L632" s="12">
        <v>0</v>
      </c>
      <c r="M632" s="12">
        <v>0</v>
      </c>
      <c r="N632" s="12">
        <v>5.016</v>
      </c>
      <c r="O632" s="12">
        <v>0</v>
      </c>
      <c r="P632" s="13">
        <v>40268</v>
      </c>
      <c r="Q632" s="13">
        <v>40294</v>
      </c>
      <c r="R632" s="13">
        <v>40745</v>
      </c>
      <c r="S632" s="13"/>
      <c r="T632" s="11"/>
      <c r="U632" s="14" t="s">
        <v>1981</v>
      </c>
      <c r="V632" s="76" t="s">
        <v>1752</v>
      </c>
      <c r="W632" s="101"/>
      <c r="X632" s="101"/>
      <c r="Y632" s="102"/>
      <c r="Z632" s="102"/>
      <c r="AA632" s="103"/>
    </row>
    <row r="633" spans="1:27" ht="30" hidden="1" x14ac:dyDescent="0.25">
      <c r="A633" s="34">
        <v>625</v>
      </c>
      <c r="B633" s="35">
        <v>303</v>
      </c>
      <c r="C633" s="36" t="s">
        <v>1444</v>
      </c>
      <c r="D633" s="37">
        <v>0</v>
      </c>
      <c r="E633" s="11" t="s">
        <v>655</v>
      </c>
      <c r="F633" s="11" t="s">
        <v>182</v>
      </c>
      <c r="G633" s="11" t="s">
        <v>670</v>
      </c>
      <c r="H633" s="11" t="s">
        <v>670</v>
      </c>
      <c r="I633" s="11" t="s">
        <v>1443</v>
      </c>
      <c r="J633" s="11" t="s">
        <v>2350</v>
      </c>
      <c r="K633" s="12">
        <f t="shared" si="15"/>
        <v>92.057000000000002</v>
      </c>
      <c r="L633" s="12">
        <v>92.057000000000002</v>
      </c>
      <c r="M633" s="12">
        <v>0</v>
      </c>
      <c r="N633" s="12">
        <v>0</v>
      </c>
      <c r="O633" s="12">
        <v>0</v>
      </c>
      <c r="P633" s="13" t="e">
        <v>#N/A</v>
      </c>
      <c r="Q633" s="13" t="e">
        <v>#N/A</v>
      </c>
      <c r="R633" s="13">
        <v>38944</v>
      </c>
      <c r="S633" s="13"/>
      <c r="T633" s="11"/>
      <c r="U633" s="14" t="e">
        <v>#N/A</v>
      </c>
      <c r="V633" s="76" t="e">
        <v>#N/A</v>
      </c>
      <c r="W633" s="101"/>
      <c r="X633" s="101"/>
      <c r="Y633" s="102"/>
      <c r="Z633" s="102"/>
      <c r="AA633" s="103"/>
    </row>
    <row r="634" spans="1:27" ht="105" hidden="1" x14ac:dyDescent="0.25">
      <c r="A634" s="34">
        <v>626</v>
      </c>
      <c r="B634" s="38">
        <v>308</v>
      </c>
      <c r="C634" s="36" t="s">
        <v>1454</v>
      </c>
      <c r="D634" s="37">
        <v>0</v>
      </c>
      <c r="E634" s="11" t="s">
        <v>655</v>
      </c>
      <c r="F634" s="11" t="s">
        <v>34</v>
      </c>
      <c r="G634" s="11" t="s">
        <v>671</v>
      </c>
      <c r="H634" s="11" t="s">
        <v>672</v>
      </c>
      <c r="I634" s="11" t="s">
        <v>1453</v>
      </c>
      <c r="J634" s="11" t="s">
        <v>2350</v>
      </c>
      <c r="K634" s="12">
        <f t="shared" si="15"/>
        <v>12.75</v>
      </c>
      <c r="L634" s="12">
        <v>0</v>
      </c>
      <c r="M634" s="12">
        <v>7.8319999999999999</v>
      </c>
      <c r="N634" s="12">
        <v>4.9180000000000001</v>
      </c>
      <c r="O634" s="12">
        <v>0</v>
      </c>
      <c r="P634" s="13" t="e">
        <v>#N/A</v>
      </c>
      <c r="Q634" s="13" t="e">
        <v>#N/A</v>
      </c>
      <c r="R634" s="13">
        <v>39045</v>
      </c>
      <c r="S634" s="13"/>
      <c r="T634" s="11"/>
      <c r="U634" s="14" t="e">
        <v>#N/A</v>
      </c>
      <c r="V634" s="76" t="e">
        <v>#N/A</v>
      </c>
      <c r="W634" s="101"/>
      <c r="X634" s="101"/>
      <c r="Y634" s="102"/>
      <c r="Z634" s="102"/>
      <c r="AA634" s="103"/>
    </row>
    <row r="635" spans="1:27" ht="30" hidden="1" x14ac:dyDescent="0.25">
      <c r="A635" s="34">
        <v>627</v>
      </c>
      <c r="B635" s="11"/>
      <c r="C635" s="32"/>
      <c r="D635" s="37">
        <v>128</v>
      </c>
      <c r="E635" s="11" t="str">
        <f>VLOOKUP(D635,[1]owssvr!$A$3:$AR$381,6,FALSE)</f>
        <v>Zielona Góra</v>
      </c>
      <c r="F635" s="11" t="str">
        <f>VLOOKUP(D635,[1]owssvr!$A$3:$AR$381,4,FALSE)</f>
        <v>A18</v>
      </c>
      <c r="G635" s="11" t="str">
        <f>VLOOKUP(D635,[1]owssvr!$A$3:$AR$381,2,FALSE)</f>
        <v>1. w. Olszyna - w. Żary</v>
      </c>
      <c r="H635" s="11" t="str">
        <f>VLOOKUP(D635,[1]owssvr!$A$3:$AR$381,3,FALSE)</f>
        <v>0045. A18 Olszyna - Golnice (przebudowa jezdni południowej)</v>
      </c>
      <c r="I635" s="11"/>
      <c r="J635" s="11" t="str">
        <f>VLOOKUP(D635,[1]owssvr!$A$3:$AR$381,15,FALSE)</f>
        <v>Przygotowanie</v>
      </c>
      <c r="K635" s="12" t="e">
        <f t="shared" si="15"/>
        <v>#REF!</v>
      </c>
      <c r="L635" s="12">
        <f>VLOOKUP(D635,[1]owssvr!$A$3:$AR$381,16,FALSE)</f>
        <v>23.266999999999999</v>
      </c>
      <c r="M635" s="12" t="e">
        <f>VLOOKUP(D635,[1]owssvr!$A$3:$AR$381,18,FALSE)</f>
        <v>#REF!</v>
      </c>
      <c r="N635" s="12" t="e">
        <f>VLOOKUP(D635,[1]owssvr!$A$3:$AR$381,20,FALSE)</f>
        <v>#REF!</v>
      </c>
      <c r="O635" s="12" t="e">
        <f>VLOOKUP(D635,[1]owssvr!$A$3:$AR$381,22,FALSE)</f>
        <v>#REF!</v>
      </c>
      <c r="P635" s="13" t="e">
        <f>VLOOKUP(D635,[1]owssvr!$A$3:$AR$381,24,FALSE)</f>
        <v>#REF!</v>
      </c>
      <c r="Q635" s="13" t="e">
        <f>VLOOKUP(D635,[1]owssvr!$A$3:$AR$381,25,FALSE)</f>
        <v>#REF!</v>
      </c>
      <c r="R635" s="13"/>
      <c r="S635" s="13">
        <f>VLOOKUP(D635,[1]owssvr!$A$3:$AR$381,28,FALSE)</f>
        <v>44165</v>
      </c>
      <c r="T635" s="11"/>
      <c r="U635" s="14" t="str">
        <f>VLOOKUP(D635,[1]owssvr!$A$3:$AL$381,38,FALSE)</f>
        <v>4 szt. w ciągu A18 (4W)</v>
      </c>
      <c r="V635" s="76"/>
      <c r="W635" s="101"/>
      <c r="X635" s="101"/>
      <c r="Y635" s="102"/>
      <c r="Z635" s="102"/>
      <c r="AA635" s="103"/>
    </row>
    <row r="636" spans="1:27" ht="75" hidden="1" x14ac:dyDescent="0.25">
      <c r="A636" s="34">
        <v>628</v>
      </c>
      <c r="B636" s="11"/>
      <c r="C636" s="32"/>
      <c r="D636" s="37">
        <v>129</v>
      </c>
      <c r="E636" s="11" t="str">
        <f>VLOOKUP(D636,[1]owssvr!$A$3:$AR$381,6,FALSE)</f>
        <v>Zielona Góra</v>
      </c>
      <c r="F636" s="11" t="str">
        <f>VLOOKUP(D636,[1]owssvr!$A$3:$AR$381,4,FALSE)</f>
        <v>A18</v>
      </c>
      <c r="G636" s="11" t="str">
        <f>VLOOKUP(D636,[1]owssvr!$A$3:$AR$381,2,FALSE)</f>
        <v>2. w. Żary - gr. województwa</v>
      </c>
      <c r="H636" s="11" t="str">
        <f>VLOOKUP(D636,[1]owssvr!$A$3:$AR$381,3,FALSE)</f>
        <v>0045. A18 Olszyna - Golnice (przebudowa jezdni południowej)</v>
      </c>
      <c r="I636" s="11"/>
      <c r="J636" s="11" t="str">
        <f>VLOOKUP(D636,[1]owssvr!$A$3:$AR$381,15,FALSE)</f>
        <v>Przygotowanie</v>
      </c>
      <c r="K636" s="12" t="e">
        <f t="shared" si="15"/>
        <v>#REF!</v>
      </c>
      <c r="L636" s="12">
        <f>VLOOKUP(D636,[1]owssvr!$A$3:$AR$381,16,FALSE)</f>
        <v>26.1</v>
      </c>
      <c r="M636" s="12" t="e">
        <f>VLOOKUP(D636,[1]owssvr!$A$3:$AR$381,18,FALSE)</f>
        <v>#REF!</v>
      </c>
      <c r="N636" s="12" t="e">
        <f>VLOOKUP(D636,[1]owssvr!$A$3:$AR$381,20,FALSE)</f>
        <v>#REF!</v>
      </c>
      <c r="O636" s="12" t="e">
        <f>VLOOKUP(D636,[1]owssvr!$A$3:$AR$381,22,FALSE)</f>
        <v>#REF!</v>
      </c>
      <c r="P636" s="13" t="e">
        <f>VLOOKUP(D636,[1]owssvr!$A$3:$AR$381,24,FALSE)</f>
        <v>#REF!</v>
      </c>
      <c r="Q636" s="13" t="e">
        <f>VLOOKUP(D636,[1]owssvr!$A$3:$AR$381,25,FALSE)</f>
        <v>#REF!</v>
      </c>
      <c r="R636" s="13"/>
      <c r="S636" s="13" t="str">
        <f>VLOOKUP(D636,[1]owssvr!$A$3:$AR$381,28,FALSE)</f>
        <v>2020-11-30</v>
      </c>
      <c r="T636" s="11"/>
      <c r="U636" s="14" t="str">
        <f>VLOOKUP(D636,[1]owssvr!$A$3:$AL$381,38,FALSE)</f>
        <v>10 szt, w tym:    - 8 szt. w ciągu A18 (2M, 6W),    - 2 szt. przejść górnych dla zwierząt nad A18, tj:       * km 31+075 - szerokość 60 m,       * km 45+775 - szerokość 50 m,</v>
      </c>
      <c r="V636" s="76"/>
      <c r="W636" s="101"/>
      <c r="X636" s="101"/>
      <c r="Y636" s="102"/>
      <c r="Z636" s="102"/>
      <c r="AA636" s="103"/>
    </row>
    <row r="637" spans="1:27" ht="90" hidden="1" x14ac:dyDescent="0.25">
      <c r="A637" s="34">
        <v>629</v>
      </c>
      <c r="B637" s="11"/>
      <c r="C637" s="32"/>
      <c r="D637" s="37">
        <v>130</v>
      </c>
      <c r="E637" s="11" t="str">
        <f>VLOOKUP(D637,[1]owssvr!$A$3:$AR$381,6,FALSE)</f>
        <v>Zielona Góra</v>
      </c>
      <c r="F637" s="11" t="str">
        <f>VLOOKUP(D637,[1]owssvr!$A$3:$AR$381,4,FALSE)</f>
        <v>A18</v>
      </c>
      <c r="G637" s="11" t="str">
        <f>VLOOKUP(D637,[1]owssvr!$A$3:$AR$381,2,FALSE)</f>
        <v>3. gr. województwa - w. Golnice</v>
      </c>
      <c r="H637" s="11" t="str">
        <f>VLOOKUP(D637,[1]owssvr!$A$3:$AR$381,3,FALSE)</f>
        <v>0045. A18 Olszyna - Golnice (przebudowa jezdni południowej)</v>
      </c>
      <c r="I637" s="11"/>
      <c r="J637" s="11" t="str">
        <f>VLOOKUP(D637,[1]owssvr!$A$3:$AR$381,15,FALSE)</f>
        <v>Przygotowanie</v>
      </c>
      <c r="K637" s="12" t="e">
        <f t="shared" si="15"/>
        <v>#REF!</v>
      </c>
      <c r="L637" s="12">
        <f>VLOOKUP(D637,[1]owssvr!$A$3:$AR$381,16,FALSE)</f>
        <v>21.533000000000001</v>
      </c>
      <c r="M637" s="12" t="e">
        <f>VLOOKUP(D637,[1]owssvr!$A$3:$AR$381,18,FALSE)</f>
        <v>#REF!</v>
      </c>
      <c r="N637" s="12" t="e">
        <f>VLOOKUP(D637,[1]owssvr!$A$3:$AR$381,20,FALSE)</f>
        <v>#REF!</v>
      </c>
      <c r="O637" s="12" t="e">
        <f>VLOOKUP(D637,[1]owssvr!$A$3:$AR$381,22,FALSE)</f>
        <v>#REF!</v>
      </c>
      <c r="P637" s="13" t="e">
        <f>VLOOKUP(D637,[1]owssvr!$A$3:$AR$381,24,FALSE)</f>
        <v>#REF!</v>
      </c>
      <c r="Q637" s="13" t="e">
        <f>VLOOKUP(D637,[1]owssvr!$A$3:$AR$381,25,FALSE)</f>
        <v>#REF!</v>
      </c>
      <c r="R637" s="13"/>
      <c r="S637" s="13">
        <f>VLOOKUP(D637,[1]owssvr!$A$3:$AR$381,28,FALSE)</f>
        <v>44165</v>
      </c>
      <c r="T637" s="11"/>
      <c r="U637" s="14" t="str">
        <f>VLOOKUP(D637,[1]owssvr!$A$3:$AL$381,38,FALSE)</f>
        <v>10 szt., w tym:   - 3 szt. w ciągu A18 (2M, 1W),   - 1 szt. nad A18 (1W),   - 2 szt. przejść górnych dla zwierząt nad A18, tj: * km 50+475 - szerokość 60 m, * km 63+000 - szerokość 50 m,</v>
      </c>
      <c r="V637" s="76"/>
      <c r="W637" s="101"/>
      <c r="X637" s="101"/>
      <c r="Y637" s="102"/>
      <c r="Z637" s="102"/>
      <c r="AA637" s="103"/>
    </row>
    <row r="638" spans="1:27" ht="60" hidden="1" x14ac:dyDescent="0.25">
      <c r="A638" s="34">
        <v>630</v>
      </c>
      <c r="B638" s="11"/>
      <c r="C638" s="32"/>
      <c r="D638" s="37">
        <v>154</v>
      </c>
      <c r="E638" s="11" t="str">
        <f>VLOOKUP(D638,[1]owssvr!$A$3:$AR$381,6,FALSE)</f>
        <v>Zielona Góra</v>
      </c>
      <c r="F638" s="11" t="str">
        <f>VLOOKUP(D638,[1]owssvr!$A$3:$AR$381,4,FALSE)</f>
        <v>GP27</v>
      </c>
      <c r="G638" s="11" t="str">
        <f>VLOOKUP(D638,[1]owssvr!$A$3:$AR$381,2,FALSE)</f>
        <v>Obwodnica m. Nowogród Bobrzański na dr. nr 27</v>
      </c>
      <c r="H638" s="11" t="str">
        <f>VLOOKUP(D638,[1]owssvr!$A$3:$AR$381,3,FALSE)</f>
        <v>105. Obwodnia m. Nowogród Bobrzański na dr. nr 27</v>
      </c>
      <c r="I638" s="11"/>
      <c r="J638" s="11" t="str">
        <f>VLOOKUP(D638,[1]owssvr!$A$3:$AR$381,15,FALSE)</f>
        <v>Przygotowanie</v>
      </c>
      <c r="K638" s="12" t="e">
        <f t="shared" si="15"/>
        <v>#REF!</v>
      </c>
      <c r="L638" s="12" t="e">
        <f>VLOOKUP(D638,[1]owssvr!$A$3:$AR$381,16,FALSE)</f>
        <v>#REF!</v>
      </c>
      <c r="M638" s="12" t="e">
        <f>VLOOKUP(D638,[1]owssvr!$A$3:$AR$381,18,FALSE)</f>
        <v>#REF!</v>
      </c>
      <c r="N638" s="12">
        <f>VLOOKUP(D638,[1]owssvr!$A$3:$AR$381,20,FALSE)</f>
        <v>5.6242799999999997</v>
      </c>
      <c r="O638" s="12" t="e">
        <f>VLOOKUP(D638,[1]owssvr!$A$3:$AR$381,22,FALSE)</f>
        <v>#REF!</v>
      </c>
      <c r="P638" s="13" t="e">
        <f>VLOOKUP(D638,[1]owssvr!$A$3:$AR$381,24,FALSE)</f>
        <v>#REF!</v>
      </c>
      <c r="Q638" s="13" t="e">
        <f>VLOOKUP(D638,[1]owssvr!$A$3:$AR$381,25,FALSE)</f>
        <v>#REF!</v>
      </c>
      <c r="R638" s="13"/>
      <c r="S638" s="13">
        <f>VLOOKUP(D638,[1]owssvr!$A$3:$AR$381,28,FALSE)</f>
        <v>45169</v>
      </c>
      <c r="T638" s="11"/>
      <c r="U638" s="14" t="str">
        <f>VLOOKUP(D638,[1]owssvr!$A$3:$AL$381,38,FALSE)</f>
        <v>most przez rzekę Brzeźniczanka, most prez rzekę Bóbr, 4 wiadukty drogowe, 2 przepusty gospodarcze</v>
      </c>
      <c r="V638" s="76"/>
      <c r="W638" s="101"/>
      <c r="X638" s="101"/>
      <c r="Y638" s="102"/>
      <c r="Z638" s="102"/>
      <c r="AA638" s="103"/>
    </row>
    <row r="639" spans="1:27" ht="30" hidden="1" x14ac:dyDescent="0.25">
      <c r="A639" s="34">
        <v>631</v>
      </c>
      <c r="B639" s="11"/>
      <c r="C639" s="32"/>
      <c r="D639" s="37">
        <v>156</v>
      </c>
      <c r="E639" s="11" t="str">
        <f>VLOOKUP(D639,[1]owssvr!$A$3:$AR$381,6,FALSE)</f>
        <v>Zielona Góra</v>
      </c>
      <c r="F639" s="11" t="str">
        <f>VLOOKUP(D639,[1]owssvr!$A$3:$AR$381,4,FALSE)</f>
        <v>GP32</v>
      </c>
      <c r="G639" s="11" t="str">
        <f>VLOOKUP(D639,[1]owssvr!$A$3:$AR$381,2,FALSE)</f>
        <v>Budowa obwodnicy m. Kargowa na dr. nr 32</v>
      </c>
      <c r="H639" s="11" t="str">
        <f>VLOOKUP(D639,[1]owssvr!$A$3:$AR$381,3,FALSE)</f>
        <v>110. Obwodnica m. Kargowa na dk. nr 32</v>
      </c>
      <c r="I639" s="11"/>
      <c r="J639" s="11" t="str">
        <f>VLOOKUP(D639,[1]owssvr!$A$3:$AR$381,15,FALSE)</f>
        <v>Przygotowanie</v>
      </c>
      <c r="K639" s="12" t="e">
        <f t="shared" si="15"/>
        <v>#REF!</v>
      </c>
      <c r="L639" s="12" t="e">
        <f>VLOOKUP(D639,[1]owssvr!$A$3:$AR$381,16,FALSE)</f>
        <v>#REF!</v>
      </c>
      <c r="M639" s="12" t="e">
        <f>VLOOKUP(D639,[1]owssvr!$A$3:$AR$381,18,FALSE)</f>
        <v>#REF!</v>
      </c>
      <c r="N639" s="12">
        <f>VLOOKUP(D639,[1]owssvr!$A$3:$AR$381,20,FALSE)</f>
        <v>7.5</v>
      </c>
      <c r="O639" s="12" t="e">
        <f>VLOOKUP(D639,[1]owssvr!$A$3:$AR$381,22,FALSE)</f>
        <v>#REF!</v>
      </c>
      <c r="P639" s="13" t="e">
        <f>VLOOKUP(D639,[1]owssvr!$A$3:$AR$381,24,FALSE)</f>
        <v>#REF!</v>
      </c>
      <c r="Q639" s="13" t="e">
        <f>VLOOKUP(D639,[1]owssvr!$A$3:$AR$381,25,FALSE)</f>
        <v>#REF!</v>
      </c>
      <c r="R639" s="13"/>
      <c r="S639" s="13">
        <f>VLOOKUP(D639,[1]owssvr!$A$3:$AR$381,28,FALSE)</f>
        <v>44074</v>
      </c>
      <c r="T639" s="11"/>
      <c r="U639" s="14" t="str">
        <f>VLOOKUP(D639,[1]owssvr!$A$3:$AL$381,38,FALSE)</f>
        <v>2 wiadukty drogowe, 3 przejazdy gospodarcze</v>
      </c>
      <c r="V639" s="76"/>
      <c r="W639" s="101"/>
      <c r="X639" s="101"/>
      <c r="Y639" s="102"/>
      <c r="Z639" s="102"/>
      <c r="AA639" s="103"/>
    </row>
    <row r="640" spans="1:27" ht="30" hidden="1" x14ac:dyDescent="0.25">
      <c r="A640" s="34">
        <v>632</v>
      </c>
      <c r="B640" s="11"/>
      <c r="C640" s="32"/>
      <c r="D640" s="37">
        <v>349</v>
      </c>
      <c r="E640" s="11" t="str">
        <f>VLOOKUP(D640,[1]owssvr!$A$3:$AR$381,6,FALSE)</f>
        <v>Zielona Góra</v>
      </c>
      <c r="F640" s="11" t="str">
        <f>VLOOKUP(D640,[1]owssvr!$A$3:$AR$381,4,FALSE)</f>
        <v>brak</v>
      </c>
      <c r="G640" s="11" t="str">
        <f>VLOOKUP(D640,[1]owssvr!$A$3:$AR$381,2,FALSE)</f>
        <v>4. Drogi powiatowe</v>
      </c>
      <c r="H640" s="11" t="str">
        <f>VLOOKUP(D640,[1]owssvr!$A$3:$AR$381,3,FALSE)</f>
        <v>0045. A18 Olszyna - Golnice (przebudowa jezdni południowej)</v>
      </c>
      <c r="I640" s="11"/>
      <c r="J640" s="11" t="str">
        <f>VLOOKUP(D640,[1]owssvr!$A$3:$AR$381,15,FALSE)</f>
        <v>Przygotowanie</v>
      </c>
      <c r="K640" s="12" t="e">
        <f t="shared" si="15"/>
        <v>#REF!</v>
      </c>
      <c r="L640" s="12" t="e">
        <f>VLOOKUP(D640,[1]owssvr!$A$3:$AR$381,16,FALSE)</f>
        <v>#REF!</v>
      </c>
      <c r="M640" s="12" t="e">
        <f>VLOOKUP(D640,[1]owssvr!$A$3:$AR$381,18,FALSE)</f>
        <v>#REF!</v>
      </c>
      <c r="N640" s="12" t="e">
        <f>VLOOKUP(D640,[1]owssvr!$A$3:$AR$381,20,FALSE)</f>
        <v>#REF!</v>
      </c>
      <c r="O640" s="12" t="e">
        <f>VLOOKUP(D640,[1]owssvr!$A$3:$AR$381,22,FALSE)</f>
        <v>#REF!</v>
      </c>
      <c r="P640" s="13" t="e">
        <f>VLOOKUP(D640,[1]owssvr!$A$3:$AR$381,24,FALSE)</f>
        <v>#REF!</v>
      </c>
      <c r="Q640" s="13" t="e">
        <f>VLOOKUP(D640,[1]owssvr!$A$3:$AR$381,25,FALSE)</f>
        <v>#REF!</v>
      </c>
      <c r="R640" s="13"/>
      <c r="S640" s="13" t="e">
        <f>VLOOKUP(D640,[1]owssvr!$A$3:$AR$381,28,FALSE)</f>
        <v>#REF!</v>
      </c>
      <c r="T640" s="11"/>
      <c r="U640" s="14" t="str">
        <f>VLOOKUP(D640,[1]owssvr!$A$3:$AL$381,38,FALSE)</f>
        <v>nie dotyczy</v>
      </c>
      <c r="V640" s="76"/>
      <c r="W640" s="101"/>
      <c r="X640" s="101"/>
      <c r="Y640" s="102"/>
      <c r="Z640" s="102"/>
      <c r="AA640" s="103"/>
    </row>
    <row r="641" spans="1:27" ht="30" hidden="1" x14ac:dyDescent="0.25">
      <c r="A641" s="34">
        <v>633</v>
      </c>
      <c r="B641" s="11"/>
      <c r="C641" s="32"/>
      <c r="D641" s="37">
        <v>350</v>
      </c>
      <c r="E641" s="11" t="str">
        <f>VLOOKUP(D641,[1]owssvr!$A$3:$AR$381,6,FALSE)</f>
        <v>Zielona Góra</v>
      </c>
      <c r="F641" s="11" t="str">
        <f>VLOOKUP(D641,[1]owssvr!$A$3:$AR$381,4,FALSE)</f>
        <v>brak</v>
      </c>
      <c r="G641" s="11" t="str">
        <f>VLOOKUP(D641,[1]owssvr!$A$3:$AR$381,2,FALSE)</f>
        <v>5. Zbiorniki kompensacyjne</v>
      </c>
      <c r="H641" s="11" t="str">
        <f>VLOOKUP(D641,[1]owssvr!$A$3:$AR$381,3,FALSE)</f>
        <v>0045. A18 Olszyna - Golnice (przebudowa jezdni południowej)</v>
      </c>
      <c r="I641" s="11"/>
      <c r="J641" s="11" t="str">
        <f>VLOOKUP(D641,[1]owssvr!$A$3:$AR$381,15,FALSE)</f>
        <v>Przygotowanie</v>
      </c>
      <c r="K641" s="12" t="e">
        <f t="shared" si="15"/>
        <v>#REF!</v>
      </c>
      <c r="L641" s="12" t="e">
        <f>VLOOKUP(D641,[1]owssvr!$A$3:$AR$381,16,FALSE)</f>
        <v>#REF!</v>
      </c>
      <c r="M641" s="12" t="e">
        <f>VLOOKUP(D641,[1]owssvr!$A$3:$AR$381,18,FALSE)</f>
        <v>#REF!</v>
      </c>
      <c r="N641" s="12" t="e">
        <f>VLOOKUP(D641,[1]owssvr!$A$3:$AR$381,20,FALSE)</f>
        <v>#REF!</v>
      </c>
      <c r="O641" s="12" t="e">
        <f>VLOOKUP(D641,[1]owssvr!$A$3:$AR$381,22,FALSE)</f>
        <v>#REF!</v>
      </c>
      <c r="P641" s="13" t="e">
        <f>VLOOKUP(D641,[1]owssvr!$A$3:$AR$381,24,FALSE)</f>
        <v>#REF!</v>
      </c>
      <c r="Q641" s="13" t="e">
        <f>VLOOKUP(D641,[1]owssvr!$A$3:$AR$381,25,FALSE)</f>
        <v>#REF!</v>
      </c>
      <c r="R641" s="13"/>
      <c r="S641" s="13">
        <f>VLOOKUP(D641,[1]owssvr!$A$3:$AR$381,28,FALSE)</f>
        <v>44180</v>
      </c>
      <c r="T641" s="11"/>
      <c r="U641" s="14" t="str">
        <f>VLOOKUP(D641,[1]owssvr!$A$3:$AL$381,38,FALSE)</f>
        <v>nd</v>
      </c>
      <c r="V641" s="76"/>
      <c r="W641" s="101"/>
      <c r="X641" s="101"/>
      <c r="Y641" s="102"/>
      <c r="Z641" s="102"/>
      <c r="AA641" s="103"/>
    </row>
    <row r="642" spans="1:27" ht="30" hidden="1" x14ac:dyDescent="0.25">
      <c r="A642" s="34">
        <v>634</v>
      </c>
      <c r="B642" s="11"/>
      <c r="C642" s="32"/>
      <c r="D642" s="37">
        <v>351</v>
      </c>
      <c r="E642" s="11" t="str">
        <f>VLOOKUP(D642,[1]owssvr!$A$3:$AR$381,6,FALSE)</f>
        <v>Zielona Góra</v>
      </c>
      <c r="F642" s="11" t="str">
        <f>VLOOKUP(D642,[1]owssvr!$A$3:$AR$381,4,FALSE)</f>
        <v>GP31</v>
      </c>
      <c r="G642" s="11" t="str">
        <f>VLOOKUP(D642,[1]owssvr!$A$3:$AR$381,2,FALSE)</f>
        <v>Obwodnica m. Kostrzyn nad Odrą w ciągu DK 31</v>
      </c>
      <c r="H642" s="11" t="str">
        <f>VLOOKUP(D642,[1]owssvr!$A$3:$AR$381,3,FALSE)</f>
        <v>1091. Obwodnica m. Kostrzyn nad Odrą w ciągu dk 31</v>
      </c>
      <c r="I642" s="11"/>
      <c r="J642" s="11" t="str">
        <f>VLOOKUP(D642,[1]owssvr!$A$3:$AR$381,15,FALSE)</f>
        <v>Przygotowanie</v>
      </c>
      <c r="K642" s="12" t="e">
        <f t="shared" si="15"/>
        <v>#REF!</v>
      </c>
      <c r="L642" s="12" t="e">
        <f>VLOOKUP(D642,[1]owssvr!$A$3:$AR$381,16,FALSE)</f>
        <v>#REF!</v>
      </c>
      <c r="M642" s="12" t="e">
        <f>VLOOKUP(D642,[1]owssvr!$A$3:$AR$381,18,FALSE)</f>
        <v>#REF!</v>
      </c>
      <c r="N642" s="12">
        <f>VLOOKUP(D642,[1]owssvr!$A$3:$AR$381,20,FALSE)</f>
        <v>8.1999999999999993</v>
      </c>
      <c r="O642" s="12" t="e">
        <f>VLOOKUP(D642,[1]owssvr!$A$3:$AR$381,22,FALSE)</f>
        <v>#REF!</v>
      </c>
      <c r="P642" s="13" t="e">
        <f>VLOOKUP(D642,[1]owssvr!$A$3:$AR$381,24,FALSE)</f>
        <v>#REF!</v>
      </c>
      <c r="Q642" s="13" t="e">
        <f>VLOOKUP(D642,[1]owssvr!$A$3:$AR$381,25,FALSE)</f>
        <v>#REF!</v>
      </c>
      <c r="R642" s="13"/>
      <c r="S642" s="13">
        <f>VLOOKUP(D642,[1]owssvr!$A$3:$AR$381,28,FALSE)</f>
        <v>45946</v>
      </c>
      <c r="T642" s="11"/>
      <c r="U642" s="14" t="str">
        <f>VLOOKUP(D642,[1]owssvr!$A$3:$AL$381,38,FALSE)</f>
        <v>1 wiadukt kolejowy, 1 most nad rzeką Wartą, 2 wiadukty drogowe</v>
      </c>
      <c r="V642" s="76"/>
      <c r="W642" s="101"/>
      <c r="X642" s="101"/>
      <c r="Y642" s="102"/>
      <c r="Z642" s="102"/>
      <c r="AA642" s="103"/>
    </row>
    <row r="643" spans="1:27" ht="60" hidden="1" x14ac:dyDescent="0.25">
      <c r="A643" s="34">
        <v>635</v>
      </c>
      <c r="B643" s="11"/>
      <c r="C643" s="32"/>
      <c r="D643" s="37">
        <v>355</v>
      </c>
      <c r="E643" s="11" t="str">
        <f>VLOOKUP(D643,[1]owssvr!$A$3:$AR$381,6,FALSE)</f>
        <v>Zielona Góra</v>
      </c>
      <c r="F643" s="11" t="str">
        <f>VLOOKUP(D643,[1]owssvr!$A$3:$AR$381,4,FALSE)</f>
        <v>A2</v>
      </c>
      <c r="G643" s="11" t="str">
        <f>VLOOKUP(D643,[1]owssvr!$A$3:$AR$381,2,FALSE)</f>
        <v>Dostosowanie byłego przejścia granicznego w ciągu dk 2 do parametrów autostrady</v>
      </c>
      <c r="H643" s="11" t="str">
        <f>VLOOKUP(D643,[1]owssvr!$A$3:$AR$381,3,FALSE)</f>
        <v>0031. Dostosowanie byłego przejścia granicznego w ciągu dk 2 do parametrów autostrady</v>
      </c>
      <c r="I643" s="11"/>
      <c r="J643" s="11" t="str">
        <f>VLOOKUP(D643,[1]owssvr!$A$3:$AR$381,15,FALSE)</f>
        <v>Przygotowanie</v>
      </c>
      <c r="K643" s="12" t="e">
        <f t="shared" si="15"/>
        <v>#REF!</v>
      </c>
      <c r="L643" s="12">
        <v>2</v>
      </c>
      <c r="M643" s="12" t="e">
        <f>VLOOKUP(D643,[1]owssvr!$A$3:$AR$381,18,FALSE)</f>
        <v>#REF!</v>
      </c>
      <c r="N643" s="12" t="e">
        <f>VLOOKUP(D643,[1]owssvr!$A$3:$AR$381,20,FALSE)</f>
        <v>#REF!</v>
      </c>
      <c r="O643" s="12" t="e">
        <f>VLOOKUP(D643,[1]owssvr!$A$3:$AR$381,22,FALSE)</f>
        <v>#REF!</v>
      </c>
      <c r="P643" s="13" t="e">
        <f>VLOOKUP(D643,[1]owssvr!$A$3:$AR$381,24,FALSE)</f>
        <v>#REF!</v>
      </c>
      <c r="Q643" s="13" t="e">
        <f>VLOOKUP(D643,[1]owssvr!$A$3:$AR$381,25,FALSE)</f>
        <v>#REF!</v>
      </c>
      <c r="R643" s="13"/>
      <c r="S643" s="13">
        <f>VLOOKUP(D643,[1]owssvr!$A$3:$AR$381,28,FALSE)</f>
        <v>43434</v>
      </c>
      <c r="T643" s="11"/>
      <c r="U643" s="14" t="str">
        <f>VLOOKUP(D643,[1]owssvr!$A$3:$AL$381,38,FALSE)</f>
        <v>nd</v>
      </c>
      <c r="V643" s="76"/>
      <c r="W643" s="101"/>
      <c r="X643" s="101"/>
      <c r="Y643" s="102"/>
      <c r="Z643" s="102"/>
      <c r="AA643" s="103"/>
    </row>
    <row r="644" spans="1:27" ht="30" hidden="1" x14ac:dyDescent="0.25">
      <c r="A644" s="56">
        <v>636</v>
      </c>
      <c r="B644" s="57"/>
      <c r="C644" s="58"/>
      <c r="D644" s="59">
        <v>394</v>
      </c>
      <c r="E644" s="57" t="str">
        <f>VLOOKUP(D644,[1]owssvr!$A$3:$AR$381,6,FALSE)</f>
        <v>Zielona Góra</v>
      </c>
      <c r="F644" s="57" t="str">
        <f>VLOOKUP(D644,[1]owssvr!$A$3:$AR$381,4,FALSE)</f>
        <v>GP22</v>
      </c>
      <c r="G644" s="57" t="str">
        <f>VLOOKUP(D644,[1]owssvr!$A$3:$AR$381,2,FALSE)</f>
        <v>Obwodnica m. Strzelce Krajeńskie w ciągu DK 22</v>
      </c>
      <c r="H644" s="57" t="str">
        <f>VLOOKUP(D644,[1]owssvr!$A$3:$AR$381,3,FALSE)</f>
        <v>1035. Budowa obw. m. Strzelce Krajeńskie w ciągu dk 22</v>
      </c>
      <c r="I644" s="57"/>
      <c r="J644" s="57" t="str">
        <f>VLOOKUP(D644,[1]owssvr!$A$3:$AR$381,15,FALSE)</f>
        <v>Przygotowanie</v>
      </c>
      <c r="K644" s="60" t="e">
        <f t="shared" si="15"/>
        <v>#REF!</v>
      </c>
      <c r="L644" s="60" t="e">
        <f>VLOOKUP(D644,[1]owssvr!$A$3:$AR$381,16,FALSE)</f>
        <v>#REF!</v>
      </c>
      <c r="M644" s="60" t="e">
        <f>VLOOKUP(D644,[1]owssvr!$A$3:$AR$381,18,FALSE)</f>
        <v>#REF!</v>
      </c>
      <c r="N644" s="60">
        <f>VLOOKUP(D644,[1]owssvr!$A$3:$AR$381,20,FALSE)</f>
        <v>8.5</v>
      </c>
      <c r="O644" s="60" t="e">
        <f>VLOOKUP(D644,[1]owssvr!$A$3:$AR$381,22,FALSE)</f>
        <v>#REF!</v>
      </c>
      <c r="P644" s="61" t="e">
        <f>VLOOKUP(D644,[1]owssvr!$A$3:$AR$381,24,FALSE)</f>
        <v>#REF!</v>
      </c>
      <c r="Q644" s="61" t="e">
        <f>VLOOKUP(D644,[1]owssvr!$A$3:$AR$381,25,FALSE)</f>
        <v>#REF!</v>
      </c>
      <c r="R644" s="61"/>
      <c r="S644" s="61">
        <f>VLOOKUP(D644,[1]owssvr!$A$3:$AR$381,28,FALSE)</f>
        <v>45551</v>
      </c>
      <c r="T644" s="57"/>
      <c r="U644" s="62" t="str">
        <f>VLOOKUP(D644,[1]owssvr!$A$3:$AL$381,38,FALSE)</f>
        <v>2</v>
      </c>
      <c r="V644" s="78"/>
      <c r="W644" s="101"/>
      <c r="X644" s="101"/>
      <c r="Y644" s="102"/>
      <c r="Z644" s="102"/>
      <c r="AA644" s="103"/>
    </row>
    <row r="645" spans="1:27" ht="30.75" hidden="1" thickTop="1" x14ac:dyDescent="0.25">
      <c r="A645" s="27">
        <v>637</v>
      </c>
      <c r="B645" s="28"/>
      <c r="C645" s="63"/>
      <c r="D645" s="64">
        <v>395</v>
      </c>
      <c r="E645" s="28" t="str">
        <f>VLOOKUP(D645,[1]owssvr!$A$3:$AR$381,6,FALSE)</f>
        <v>Zielona Góra</v>
      </c>
      <c r="F645" s="28" t="str">
        <f>VLOOKUP(D645,[1]owssvr!$A$3:$AR$381,4,FALSE)</f>
        <v>GP29</v>
      </c>
      <c r="G645" s="28" t="str">
        <f>VLOOKUP(D645,[1]owssvr!$A$3:$AR$381,2,FALSE)</f>
        <v>Obwodnica m. Krosno Odrzańskie w ciągu DK 29</v>
      </c>
      <c r="H645" s="28" t="str">
        <f>VLOOKUP(D645,[1]owssvr!$A$3:$AR$381,3,FALSE)</f>
        <v>1085. Budowa obw. m. Krosno Odrzańskie w ciągu dk 29</v>
      </c>
      <c r="I645" s="28"/>
      <c r="J645" s="28" t="str">
        <f>VLOOKUP(D645,[1]owssvr!$A$3:$AR$381,15,FALSE)</f>
        <v>Przygotowanie</v>
      </c>
      <c r="K645" s="29" t="e">
        <f t="shared" si="15"/>
        <v>#REF!</v>
      </c>
      <c r="L645" s="29" t="e">
        <f>VLOOKUP(D645,[1]owssvr!$A$3:$AR$381,16,FALSE)</f>
        <v>#REF!</v>
      </c>
      <c r="M645" s="29" t="e">
        <f>VLOOKUP(D645,[1]owssvr!$A$3:$AR$381,18,FALSE)</f>
        <v>#REF!</v>
      </c>
      <c r="N645" s="29">
        <f>VLOOKUP(D645,[1]owssvr!$A$3:$AR$381,20,FALSE)</f>
        <v>8.9</v>
      </c>
      <c r="O645" s="29" t="e">
        <f>VLOOKUP(D645,[1]owssvr!$A$3:$AR$381,22,FALSE)</f>
        <v>#REF!</v>
      </c>
      <c r="P645" s="30" t="e">
        <f>VLOOKUP(D645,[1]owssvr!$A$3:$AR$381,24,FALSE)</f>
        <v>#REF!</v>
      </c>
      <c r="Q645" s="30" t="e">
        <f>VLOOKUP(D645,[1]owssvr!$A$3:$AR$381,25,FALSE)</f>
        <v>#REF!</v>
      </c>
      <c r="R645" s="30"/>
      <c r="S645" s="30" t="str">
        <f>VLOOKUP(D645,[1]owssvr!$A$3:$AR$381,28,FALSE)</f>
        <v>2026-09-15</v>
      </c>
      <c r="T645" s="28"/>
      <c r="U645" s="31" t="str">
        <f>VLOOKUP(D645,[1]owssvr!$A$3:$AL$381,38,FALSE)</f>
        <v>5 + 3 przejazdy gospodarcze dla obsługi wałów</v>
      </c>
      <c r="V645" s="79"/>
      <c r="W645" s="101"/>
      <c r="X645" s="101"/>
      <c r="Y645" s="102"/>
      <c r="Z645" s="102"/>
      <c r="AA645" s="103"/>
    </row>
    <row r="646" spans="1:27" ht="120" hidden="1" x14ac:dyDescent="0.25">
      <c r="A646" s="17">
        <v>638</v>
      </c>
      <c r="B646" s="11">
        <v>373</v>
      </c>
      <c r="C646" s="36">
        <v>274</v>
      </c>
      <c r="D646" s="37">
        <f>VLOOKUP(C646,[2]MŁK!$B$3:$AO$107,2,FALSE)</f>
        <v>238</v>
      </c>
      <c r="E646" s="11" t="s">
        <v>675</v>
      </c>
      <c r="F646" s="11" t="s">
        <v>546</v>
      </c>
      <c r="G646" s="11" t="s">
        <v>836</v>
      </c>
      <c r="H646" s="11" t="s">
        <v>1547</v>
      </c>
      <c r="I646" s="11" t="s">
        <v>1548</v>
      </c>
      <c r="J646" s="11" t="s">
        <v>2349</v>
      </c>
      <c r="K646" s="12">
        <f t="shared" si="15"/>
        <v>11.66</v>
      </c>
      <c r="L646" s="12">
        <v>0</v>
      </c>
      <c r="M646" s="12">
        <v>11.66</v>
      </c>
      <c r="N646" s="12">
        <v>0</v>
      </c>
      <c r="O646" s="12">
        <v>0</v>
      </c>
      <c r="P646" s="13" t="s">
        <v>1514</v>
      </c>
      <c r="Q646" s="13" t="s">
        <v>1514</v>
      </c>
      <c r="R646" s="13"/>
      <c r="S646" s="13" t="s">
        <v>2580</v>
      </c>
      <c r="T646" s="11">
        <v>0</v>
      </c>
      <c r="U646" s="14" t="s">
        <v>1993</v>
      </c>
      <c r="V646" s="77" t="s">
        <v>1871</v>
      </c>
      <c r="W646" s="101"/>
      <c r="X646" s="101"/>
      <c r="Y646" s="102"/>
      <c r="Z646" s="102"/>
      <c r="AA646" s="103"/>
    </row>
    <row r="647" spans="1:27" ht="285" hidden="1" x14ac:dyDescent="0.25">
      <c r="A647" s="17">
        <v>639</v>
      </c>
      <c r="B647" s="11"/>
      <c r="C647" s="36">
        <v>298</v>
      </c>
      <c r="D647" s="37">
        <f>VLOOKUP(C647,[2]MŁK!$B$3:$AO$107,2,FALSE)</f>
        <v>438</v>
      </c>
      <c r="E647" s="11" t="s">
        <v>675</v>
      </c>
      <c r="F647" s="11" t="s">
        <v>546</v>
      </c>
      <c r="G647" s="11" t="s">
        <v>2172</v>
      </c>
      <c r="H647" s="11" t="s">
        <v>2173</v>
      </c>
      <c r="I647" s="11" t="s">
        <v>2409</v>
      </c>
      <c r="J647" s="11" t="s">
        <v>2349</v>
      </c>
      <c r="K647" s="12">
        <f t="shared" si="15"/>
        <v>16.899999999999999</v>
      </c>
      <c r="L647" s="12">
        <v>0</v>
      </c>
      <c r="M647" s="12">
        <v>16.899999999999999</v>
      </c>
      <c r="N647" s="12">
        <v>0</v>
      </c>
      <c r="O647" s="12">
        <v>0</v>
      </c>
      <c r="P647" s="13" t="s">
        <v>2491</v>
      </c>
      <c r="Q647" s="13" t="s">
        <v>2587</v>
      </c>
      <c r="R647" s="13"/>
      <c r="S647" s="13" t="s">
        <v>2585</v>
      </c>
      <c r="T647" s="11">
        <v>0</v>
      </c>
      <c r="U647" s="14" t="s">
        <v>2588</v>
      </c>
      <c r="V647" s="76" t="s">
        <v>2174</v>
      </c>
      <c r="W647" s="101"/>
      <c r="X647" s="101"/>
      <c r="Y647" s="102"/>
      <c r="Z647" s="102"/>
      <c r="AA647" s="103"/>
    </row>
    <row r="648" spans="1:27" ht="210" hidden="1" x14ac:dyDescent="0.25">
      <c r="A648" s="17">
        <v>640</v>
      </c>
      <c r="B648" s="11"/>
      <c r="C648" s="36">
        <v>297</v>
      </c>
      <c r="D648" s="37">
        <f>VLOOKUP(C648,[2]MŁK!$B$3:$AO$107,2,FALSE)</f>
        <v>437</v>
      </c>
      <c r="E648" s="11" t="s">
        <v>675</v>
      </c>
      <c r="F648" s="11" t="s">
        <v>546</v>
      </c>
      <c r="G648" s="11" t="s">
        <v>2168</v>
      </c>
      <c r="H648" s="11" t="s">
        <v>2169</v>
      </c>
      <c r="I648" s="11" t="s">
        <v>2170</v>
      </c>
      <c r="J648" s="11" t="s">
        <v>2349</v>
      </c>
      <c r="K648" s="12">
        <f t="shared" si="15"/>
        <v>16.399999999999999</v>
      </c>
      <c r="L648" s="12">
        <v>0</v>
      </c>
      <c r="M648" s="12">
        <v>16.399999999999999</v>
      </c>
      <c r="N648" s="12">
        <v>0</v>
      </c>
      <c r="O648" s="12">
        <v>0</v>
      </c>
      <c r="P648" s="13" t="s">
        <v>2491</v>
      </c>
      <c r="Q648" s="13" t="s">
        <v>2584</v>
      </c>
      <c r="R648" s="13"/>
      <c r="S648" s="13" t="s">
        <v>2585</v>
      </c>
      <c r="T648" s="11">
        <v>0</v>
      </c>
      <c r="U648" s="14" t="s">
        <v>2586</v>
      </c>
      <c r="V648" s="76" t="s">
        <v>2171</v>
      </c>
      <c r="W648" s="101"/>
      <c r="X648" s="101"/>
      <c r="Y648" s="102"/>
      <c r="Z648" s="102"/>
      <c r="AA648" s="103"/>
    </row>
    <row r="649" spans="1:27" ht="120" hidden="1" x14ac:dyDescent="0.25">
      <c r="A649" s="17">
        <v>641</v>
      </c>
      <c r="B649" s="11"/>
      <c r="C649" s="36">
        <v>309</v>
      </c>
      <c r="D649" s="37">
        <f>VLOOKUP(C649,[2]MŁK!$B$3:$AO$107,2,FALSE)</f>
        <v>234</v>
      </c>
      <c r="E649" s="11" t="s">
        <v>675</v>
      </c>
      <c r="F649" s="11" t="s">
        <v>546</v>
      </c>
      <c r="G649" s="11" t="s">
        <v>1532</v>
      </c>
      <c r="H649" s="11" t="s">
        <v>2187</v>
      </c>
      <c r="I649" s="11" t="s">
        <v>2188</v>
      </c>
      <c r="J649" s="11" t="s">
        <v>2349</v>
      </c>
      <c r="K649" s="12">
        <f t="shared" ref="K649:K665" si="16">SUM(L649:O649)</f>
        <v>13.393000000000001</v>
      </c>
      <c r="L649" s="12">
        <v>0</v>
      </c>
      <c r="M649" s="12">
        <v>13.393000000000001</v>
      </c>
      <c r="N649" s="12">
        <v>0</v>
      </c>
      <c r="O649" s="12">
        <v>0</v>
      </c>
      <c r="P649" s="13" t="s">
        <v>1654</v>
      </c>
      <c r="Q649" s="13" t="s">
        <v>1654</v>
      </c>
      <c r="R649" s="13"/>
      <c r="S649" s="13" t="s">
        <v>2589</v>
      </c>
      <c r="T649" s="11" t="s">
        <v>2590</v>
      </c>
      <c r="U649" s="14" t="s">
        <v>2046</v>
      </c>
      <c r="V649" s="76" t="s">
        <v>2189</v>
      </c>
      <c r="W649" s="101"/>
      <c r="X649" s="101"/>
      <c r="Y649" s="102"/>
      <c r="Z649" s="102"/>
      <c r="AA649" s="103"/>
    </row>
    <row r="650" spans="1:27" ht="75" hidden="1" x14ac:dyDescent="0.25">
      <c r="A650" s="17">
        <v>642</v>
      </c>
      <c r="B650" s="11"/>
      <c r="C650" s="36">
        <v>326</v>
      </c>
      <c r="D650" s="37">
        <f>VLOOKUP(C650,[2]MŁK!$B$3:$AO$107,2,FALSE)</f>
        <v>257</v>
      </c>
      <c r="E650" s="11" t="s">
        <v>675</v>
      </c>
      <c r="F650" s="11" t="s">
        <v>546</v>
      </c>
      <c r="G650" s="11" t="s">
        <v>2217</v>
      </c>
      <c r="H650" s="11" t="s">
        <v>2218</v>
      </c>
      <c r="I650" s="11" t="s">
        <v>2219</v>
      </c>
      <c r="J650" s="11" t="s">
        <v>2349</v>
      </c>
      <c r="K650" s="12">
        <f t="shared" si="16"/>
        <v>13.307</v>
      </c>
      <c r="L650" s="12">
        <v>0</v>
      </c>
      <c r="M650" s="12">
        <v>13.307</v>
      </c>
      <c r="N650" s="12">
        <v>0</v>
      </c>
      <c r="O650" s="12">
        <v>0</v>
      </c>
      <c r="P650" s="13" t="s">
        <v>2581</v>
      </c>
      <c r="Q650" s="13" t="s">
        <v>2581</v>
      </c>
      <c r="R650" s="13"/>
      <c r="S650" s="13" t="s">
        <v>2582</v>
      </c>
      <c r="T650" s="11">
        <v>0</v>
      </c>
      <c r="U650" s="14" t="s">
        <v>2057</v>
      </c>
      <c r="V650" s="76">
        <v>0</v>
      </c>
      <c r="W650" s="101"/>
      <c r="X650" s="101"/>
      <c r="Y650" s="102"/>
      <c r="Z650" s="102"/>
      <c r="AA650" s="103"/>
    </row>
    <row r="651" spans="1:27" ht="75" hidden="1" x14ac:dyDescent="0.25">
      <c r="A651" s="17">
        <v>643</v>
      </c>
      <c r="B651" s="11"/>
      <c r="C651" s="36">
        <v>327</v>
      </c>
      <c r="D651" s="37">
        <f>VLOOKUP(C651,[2]MŁK!$B$3:$AO$107,2,FALSE)</f>
        <v>259</v>
      </c>
      <c r="E651" s="11" t="s">
        <v>675</v>
      </c>
      <c r="F651" s="11" t="s">
        <v>546</v>
      </c>
      <c r="G651" s="11" t="s">
        <v>2220</v>
      </c>
      <c r="H651" s="11" t="s">
        <v>2221</v>
      </c>
      <c r="I651" s="11" t="s">
        <v>2222</v>
      </c>
      <c r="J651" s="11" t="s">
        <v>2349</v>
      </c>
      <c r="K651" s="12">
        <f t="shared" si="16"/>
        <v>17.29</v>
      </c>
      <c r="L651" s="12">
        <v>0</v>
      </c>
      <c r="M651" s="12">
        <v>17.29</v>
      </c>
      <c r="N651" s="12">
        <v>0</v>
      </c>
      <c r="O651" s="12">
        <v>0</v>
      </c>
      <c r="P651" s="13" t="s">
        <v>2583</v>
      </c>
      <c r="Q651" s="13" t="s">
        <v>2583</v>
      </c>
      <c r="R651" s="13"/>
      <c r="S651" s="13" t="s">
        <v>2426</v>
      </c>
      <c r="T651" s="11">
        <v>0</v>
      </c>
      <c r="U651" s="14" t="s">
        <v>2012</v>
      </c>
      <c r="V651" s="76" t="s">
        <v>2223</v>
      </c>
      <c r="W651" s="101"/>
      <c r="X651" s="101"/>
      <c r="Y651" s="102"/>
      <c r="Z651" s="102"/>
      <c r="AA651" s="103"/>
    </row>
    <row r="652" spans="1:27" ht="60" hidden="1" x14ac:dyDescent="0.25">
      <c r="A652" s="17">
        <v>644</v>
      </c>
      <c r="B652" s="35">
        <v>259</v>
      </c>
      <c r="C652" s="36">
        <v>159</v>
      </c>
      <c r="D652" s="37">
        <v>0</v>
      </c>
      <c r="E652" s="11" t="s">
        <v>675</v>
      </c>
      <c r="F652" s="11" t="s">
        <v>546</v>
      </c>
      <c r="G652" s="11" t="s">
        <v>687</v>
      </c>
      <c r="H652" s="11" t="s">
        <v>688</v>
      </c>
      <c r="I652" s="11" t="s">
        <v>1371</v>
      </c>
      <c r="J652" s="11" t="s">
        <v>2350</v>
      </c>
      <c r="K652" s="12">
        <f t="shared" si="16"/>
        <v>9.4670000000000005</v>
      </c>
      <c r="L652" s="12">
        <v>0</v>
      </c>
      <c r="M652" s="12">
        <v>9.4670000000000005</v>
      </c>
      <c r="N652" s="12">
        <v>0</v>
      </c>
      <c r="O652" s="12">
        <v>0</v>
      </c>
      <c r="P652" s="13">
        <v>38448</v>
      </c>
      <c r="Q652" s="13">
        <v>38467</v>
      </c>
      <c r="R652" s="13">
        <v>39398</v>
      </c>
      <c r="S652" s="13"/>
      <c r="T652" s="11"/>
      <c r="U652" s="14" t="s">
        <v>1909</v>
      </c>
      <c r="V652" s="76" t="s">
        <v>1667</v>
      </c>
      <c r="W652" s="101"/>
      <c r="X652" s="101"/>
      <c r="Y652" s="102"/>
      <c r="Z652" s="102"/>
      <c r="AA652" s="103"/>
    </row>
    <row r="653" spans="1:27" ht="45" hidden="1" x14ac:dyDescent="0.25">
      <c r="A653" s="17">
        <v>645</v>
      </c>
      <c r="B653" s="35">
        <v>309</v>
      </c>
      <c r="C653" s="36" t="s">
        <v>1456</v>
      </c>
      <c r="D653" s="37">
        <v>0</v>
      </c>
      <c r="E653" s="11" t="s">
        <v>675</v>
      </c>
      <c r="F653" s="11" t="s">
        <v>546</v>
      </c>
      <c r="G653" s="11" t="s">
        <v>692</v>
      </c>
      <c r="H653" s="11" t="s">
        <v>692</v>
      </c>
      <c r="I653" s="11" t="s">
        <v>1455</v>
      </c>
      <c r="J653" s="11" t="s">
        <v>2350</v>
      </c>
      <c r="K653" s="12">
        <f t="shared" si="16"/>
        <v>20.718</v>
      </c>
      <c r="L653" s="12">
        <v>0</v>
      </c>
      <c r="M653" s="12">
        <v>20.718</v>
      </c>
      <c r="N653" s="12">
        <v>0</v>
      </c>
      <c r="O653" s="12">
        <v>0</v>
      </c>
      <c r="P653" s="13">
        <v>38544</v>
      </c>
      <c r="Q653" s="13">
        <v>38572</v>
      </c>
      <c r="R653" s="13">
        <v>39028</v>
      </c>
      <c r="S653" s="13"/>
      <c r="T653" s="11" t="s">
        <v>693</v>
      </c>
      <c r="U653" s="14" t="e">
        <v>#N/A</v>
      </c>
      <c r="V653" s="76">
        <v>0</v>
      </c>
      <c r="W653" s="101"/>
      <c r="X653" s="101"/>
      <c r="Y653" s="102"/>
      <c r="Z653" s="102"/>
      <c r="AA653" s="103"/>
    </row>
    <row r="654" spans="1:27" ht="75" hidden="1" x14ac:dyDescent="0.25">
      <c r="A654" s="17">
        <v>646</v>
      </c>
      <c r="B654" s="38">
        <v>226</v>
      </c>
      <c r="C654" s="36">
        <v>160</v>
      </c>
      <c r="D654" s="37">
        <v>0</v>
      </c>
      <c r="E654" s="11" t="s">
        <v>675</v>
      </c>
      <c r="F654" s="11" t="s">
        <v>546</v>
      </c>
      <c r="G654" s="11" t="s">
        <v>686</v>
      </c>
      <c r="H654" s="11" t="s">
        <v>1305</v>
      </c>
      <c r="I654" s="11" t="s">
        <v>1306</v>
      </c>
      <c r="J654" s="11" t="s">
        <v>2350</v>
      </c>
      <c r="K654" s="12">
        <f t="shared" si="16"/>
        <v>15.16</v>
      </c>
      <c r="L654" s="12">
        <v>0</v>
      </c>
      <c r="M654" s="12">
        <v>15.16</v>
      </c>
      <c r="N654" s="12">
        <v>0</v>
      </c>
      <c r="O654" s="12">
        <v>0</v>
      </c>
      <c r="P654" s="13">
        <v>38909</v>
      </c>
      <c r="Q654" s="13">
        <v>38937</v>
      </c>
      <c r="R654" s="13">
        <v>39695</v>
      </c>
      <c r="S654" s="13"/>
      <c r="T654" s="11"/>
      <c r="U654" s="14" t="s">
        <v>1922</v>
      </c>
      <c r="V654" s="76" t="s">
        <v>1676</v>
      </c>
      <c r="W654" s="101"/>
      <c r="X654" s="101"/>
      <c r="Y654" s="102"/>
      <c r="Z654" s="102"/>
      <c r="AA654" s="103"/>
    </row>
    <row r="655" spans="1:27" ht="60" hidden="1" x14ac:dyDescent="0.25">
      <c r="A655" s="17">
        <v>647</v>
      </c>
      <c r="B655" s="38">
        <v>169</v>
      </c>
      <c r="C655" s="36">
        <v>161</v>
      </c>
      <c r="D655" s="37">
        <v>0</v>
      </c>
      <c r="E655" s="11" t="s">
        <v>675</v>
      </c>
      <c r="F655" s="11" t="s">
        <v>300</v>
      </c>
      <c r="G655" s="11" t="s">
        <v>684</v>
      </c>
      <c r="H655" s="11" t="s">
        <v>685</v>
      </c>
      <c r="I655" s="11" t="s">
        <v>1190</v>
      </c>
      <c r="J655" s="11" t="s">
        <v>2350</v>
      </c>
      <c r="K655" s="12">
        <f t="shared" si="16"/>
        <v>4.5309999999999997</v>
      </c>
      <c r="L655" s="12">
        <v>0</v>
      </c>
      <c r="M655" s="12">
        <v>0</v>
      </c>
      <c r="N655" s="12">
        <v>4.5309999999999997</v>
      </c>
      <c r="O655" s="12">
        <v>0</v>
      </c>
      <c r="P655" s="13">
        <v>39834</v>
      </c>
      <c r="Q655" s="13">
        <v>39864</v>
      </c>
      <c r="R655" s="13">
        <v>40487</v>
      </c>
      <c r="S655" s="13"/>
      <c r="T655" s="11"/>
      <c r="U655" s="14" t="e">
        <v>#N/A</v>
      </c>
      <c r="V655" s="76">
        <v>0</v>
      </c>
      <c r="W655" s="101"/>
      <c r="X655" s="101"/>
      <c r="Y655" s="102"/>
      <c r="Z655" s="102"/>
      <c r="AA655" s="103"/>
    </row>
    <row r="656" spans="1:27" ht="75" hidden="1" x14ac:dyDescent="0.25">
      <c r="A656" s="17">
        <v>648</v>
      </c>
      <c r="B656" s="35">
        <v>126</v>
      </c>
      <c r="C656" s="36">
        <v>158</v>
      </c>
      <c r="D656" s="37">
        <v>0</v>
      </c>
      <c r="E656" s="11" t="s">
        <v>675</v>
      </c>
      <c r="F656" s="11" t="s">
        <v>300</v>
      </c>
      <c r="G656" s="11" t="s">
        <v>682</v>
      </c>
      <c r="H656" s="11" t="s">
        <v>683</v>
      </c>
      <c r="I656" s="11" t="s">
        <v>1111</v>
      </c>
      <c r="J656" s="11" t="s">
        <v>2350</v>
      </c>
      <c r="K656" s="12">
        <f t="shared" si="16"/>
        <v>3.7330000000000001</v>
      </c>
      <c r="L656" s="12">
        <v>0</v>
      </c>
      <c r="M656" s="12">
        <v>0</v>
      </c>
      <c r="N656" s="12">
        <v>3.7330000000000001</v>
      </c>
      <c r="O656" s="12">
        <v>0</v>
      </c>
      <c r="P656" s="13">
        <v>40086</v>
      </c>
      <c r="Q656" s="13">
        <v>40106</v>
      </c>
      <c r="R656" s="13">
        <v>40898</v>
      </c>
      <c r="S656" s="13"/>
      <c r="T656" s="11"/>
      <c r="U656" s="14" t="s">
        <v>1988</v>
      </c>
      <c r="V656" s="76" t="s">
        <v>1763</v>
      </c>
      <c r="W656" s="101"/>
      <c r="X656" s="101"/>
      <c r="Y656" s="102"/>
      <c r="Z656" s="102"/>
      <c r="AA656" s="103"/>
    </row>
    <row r="657" spans="1:27" ht="105" hidden="1" x14ac:dyDescent="0.25">
      <c r="A657" s="17">
        <v>649</v>
      </c>
      <c r="B657" s="38">
        <v>52</v>
      </c>
      <c r="C657" s="36">
        <v>196</v>
      </c>
      <c r="D657" s="37">
        <v>0</v>
      </c>
      <c r="E657" s="11" t="s">
        <v>675</v>
      </c>
      <c r="F657" s="11" t="s">
        <v>546</v>
      </c>
      <c r="G657" s="11" t="s">
        <v>677</v>
      </c>
      <c r="H657" s="11" t="s">
        <v>680</v>
      </c>
      <c r="I657" s="11" t="s">
        <v>972</v>
      </c>
      <c r="J657" s="11" t="s">
        <v>2350</v>
      </c>
      <c r="K657" s="12">
        <f t="shared" si="16"/>
        <v>18.454000000000001</v>
      </c>
      <c r="L657" s="12">
        <v>0</v>
      </c>
      <c r="M657" s="12">
        <v>18.454000000000001</v>
      </c>
      <c r="N657" s="12">
        <v>0</v>
      </c>
      <c r="O657" s="12">
        <v>0</v>
      </c>
      <c r="P657" s="13">
        <v>40382</v>
      </c>
      <c r="Q657" s="13">
        <v>40408</v>
      </c>
      <c r="R657" s="13">
        <v>41442</v>
      </c>
      <c r="S657" s="13"/>
      <c r="T657" s="11"/>
      <c r="U657" s="14" t="s">
        <v>2028</v>
      </c>
      <c r="V657" s="76" t="s">
        <v>1811</v>
      </c>
      <c r="W657" s="101"/>
      <c r="X657" s="101"/>
      <c r="Y657" s="102"/>
      <c r="Z657" s="102"/>
      <c r="AA657" s="103"/>
    </row>
    <row r="658" spans="1:27" ht="105" hidden="1" x14ac:dyDescent="0.25">
      <c r="A658" s="17">
        <v>650</v>
      </c>
      <c r="B658" s="35">
        <v>51</v>
      </c>
      <c r="C658" s="36">
        <v>195</v>
      </c>
      <c r="D658" s="37">
        <v>0</v>
      </c>
      <c r="E658" s="11" t="s">
        <v>675</v>
      </c>
      <c r="F658" s="11" t="s">
        <v>546</v>
      </c>
      <c r="G658" s="11" t="s">
        <v>677</v>
      </c>
      <c r="H658" s="11" t="s">
        <v>678</v>
      </c>
      <c r="I658" s="11" t="s">
        <v>970</v>
      </c>
      <c r="J658" s="11" t="s">
        <v>2350</v>
      </c>
      <c r="K658" s="12">
        <f t="shared" si="16"/>
        <v>7.4</v>
      </c>
      <c r="L658" s="12">
        <v>0</v>
      </c>
      <c r="M658" s="12">
        <v>7.4</v>
      </c>
      <c r="N658" s="12">
        <v>0</v>
      </c>
      <c r="O658" s="12">
        <v>0</v>
      </c>
      <c r="P658" s="13">
        <v>40382</v>
      </c>
      <c r="Q658" s="13">
        <v>40408</v>
      </c>
      <c r="R658" s="13">
        <v>41466</v>
      </c>
      <c r="S658" s="13"/>
      <c r="T658" s="11" t="s">
        <v>679</v>
      </c>
      <c r="U658" s="14" t="e">
        <v>#N/A</v>
      </c>
      <c r="V658" s="76" t="s">
        <v>1812</v>
      </c>
      <c r="W658" s="101"/>
      <c r="X658" s="101"/>
      <c r="Y658" s="102"/>
      <c r="Z658" s="102"/>
      <c r="AA658" s="103"/>
    </row>
    <row r="659" spans="1:27" ht="105" hidden="1" x14ac:dyDescent="0.25">
      <c r="A659" s="17">
        <v>651</v>
      </c>
      <c r="B659" s="38">
        <v>50</v>
      </c>
      <c r="C659" s="36">
        <v>194</v>
      </c>
      <c r="D659" s="37">
        <v>0</v>
      </c>
      <c r="E659" s="11" t="s">
        <v>675</v>
      </c>
      <c r="F659" s="11" t="s">
        <v>546</v>
      </c>
      <c r="G659" s="11" t="s">
        <v>677</v>
      </c>
      <c r="H659" s="11" t="s">
        <v>967</v>
      </c>
      <c r="I659" s="11" t="s">
        <v>968</v>
      </c>
      <c r="J659" s="11" t="s">
        <v>2350</v>
      </c>
      <c r="K659" s="12">
        <f t="shared" si="16"/>
        <v>17.100000000000001</v>
      </c>
      <c r="L659" s="12">
        <v>0</v>
      </c>
      <c r="M659" s="12">
        <v>17.100000000000001</v>
      </c>
      <c r="N659" s="12">
        <v>0</v>
      </c>
      <c r="O659" s="12">
        <v>0</v>
      </c>
      <c r="P659" s="13">
        <v>40382</v>
      </c>
      <c r="Q659" s="13">
        <v>40408</v>
      </c>
      <c r="R659" s="13">
        <v>41507</v>
      </c>
      <c r="S659" s="13"/>
      <c r="T659" s="11" t="s">
        <v>826</v>
      </c>
      <c r="U659" s="14" t="e">
        <v>#N/A</v>
      </c>
      <c r="V659" s="76" t="s">
        <v>1816</v>
      </c>
      <c r="W659" s="101"/>
      <c r="X659" s="101"/>
      <c r="Y659" s="102"/>
      <c r="Z659" s="102"/>
      <c r="AA659" s="103"/>
    </row>
    <row r="660" spans="1:27" ht="75" hidden="1" x14ac:dyDescent="0.25">
      <c r="A660" s="17">
        <v>652</v>
      </c>
      <c r="B660" s="35">
        <v>16</v>
      </c>
      <c r="C660" s="36">
        <v>222</v>
      </c>
      <c r="D660" s="37">
        <v>0</v>
      </c>
      <c r="E660" s="11" t="s">
        <v>675</v>
      </c>
      <c r="F660" s="11" t="s">
        <v>546</v>
      </c>
      <c r="G660" s="11" t="s">
        <v>673</v>
      </c>
      <c r="H660" s="11" t="s">
        <v>674</v>
      </c>
      <c r="I660" s="11" t="s">
        <v>913</v>
      </c>
      <c r="J660" s="11" t="s">
        <v>2350</v>
      </c>
      <c r="K660" s="12">
        <f t="shared" si="16"/>
        <v>18.54</v>
      </c>
      <c r="L660" s="12">
        <v>0</v>
      </c>
      <c r="M660" s="12">
        <v>18.54</v>
      </c>
      <c r="N660" s="12">
        <v>0</v>
      </c>
      <c r="O660" s="12">
        <v>0</v>
      </c>
      <c r="P660" s="13">
        <v>40710</v>
      </c>
      <c r="Q660" s="13">
        <v>40739</v>
      </c>
      <c r="R660" s="13">
        <v>41773</v>
      </c>
      <c r="S660" s="13"/>
      <c r="T660" s="11"/>
      <c r="U660" s="14" t="s">
        <v>2047</v>
      </c>
      <c r="V660" s="76" t="s">
        <v>1837</v>
      </c>
      <c r="W660" s="101"/>
      <c r="X660" s="101"/>
      <c r="Y660" s="102"/>
      <c r="Z660" s="102"/>
      <c r="AA660" s="103"/>
    </row>
    <row r="661" spans="1:27" ht="75" hidden="1" x14ac:dyDescent="0.25">
      <c r="A661" s="17">
        <v>653</v>
      </c>
      <c r="B661" s="38">
        <v>19</v>
      </c>
      <c r="C661" s="36">
        <v>223</v>
      </c>
      <c r="D661" s="37">
        <v>0</v>
      </c>
      <c r="E661" s="11" t="s">
        <v>675</v>
      </c>
      <c r="F661" s="11" t="s">
        <v>546</v>
      </c>
      <c r="G661" s="11" t="s">
        <v>673</v>
      </c>
      <c r="H661" s="11" t="s">
        <v>676</v>
      </c>
      <c r="I661" s="11" t="s">
        <v>915</v>
      </c>
      <c r="J661" s="11" t="s">
        <v>2350</v>
      </c>
      <c r="K661" s="12">
        <f t="shared" si="16"/>
        <v>23.287000000000003</v>
      </c>
      <c r="L661" s="12">
        <v>0</v>
      </c>
      <c r="M661" s="12">
        <v>19.106000000000002</v>
      </c>
      <c r="N661" s="12">
        <v>4.181</v>
      </c>
      <c r="O661" s="12">
        <v>0</v>
      </c>
      <c r="P661" s="13">
        <v>40710</v>
      </c>
      <c r="Q661" s="13">
        <v>40739</v>
      </c>
      <c r="R661" s="13">
        <v>41774</v>
      </c>
      <c r="S661" s="13"/>
      <c r="T661" s="11"/>
      <c r="U661" s="14" t="s">
        <v>2048</v>
      </c>
      <c r="V661" s="76" t="s">
        <v>1838</v>
      </c>
      <c r="W661" s="101"/>
      <c r="X661" s="101"/>
      <c r="Y661" s="102"/>
      <c r="Z661" s="102"/>
      <c r="AA661" s="103"/>
    </row>
    <row r="662" spans="1:27" ht="120" hidden="1" x14ac:dyDescent="0.25">
      <c r="A662" s="17">
        <v>654</v>
      </c>
      <c r="B662" s="11">
        <v>367</v>
      </c>
      <c r="C662" s="36">
        <v>291</v>
      </c>
      <c r="D662" s="37">
        <f>VLOOKUP(C662,[2]MŁK!$B$3:$AO$107,2,FALSE)</f>
        <v>173</v>
      </c>
      <c r="E662" s="11" t="s">
        <v>675</v>
      </c>
      <c r="F662" s="11" t="s">
        <v>546</v>
      </c>
      <c r="G662" s="11" t="s">
        <v>836</v>
      </c>
      <c r="H662" s="11" t="s">
        <v>1532</v>
      </c>
      <c r="I662" s="11" t="s">
        <v>1533</v>
      </c>
      <c r="J662" s="11" t="s">
        <v>2350</v>
      </c>
      <c r="K662" s="12">
        <f t="shared" si="16"/>
        <v>6.37</v>
      </c>
      <c r="L662" s="12">
        <v>0</v>
      </c>
      <c r="M662" s="12">
        <v>6.37</v>
      </c>
      <c r="N662" s="12">
        <v>0</v>
      </c>
      <c r="O662" s="12">
        <v>0</v>
      </c>
      <c r="P662" s="13">
        <v>41960</v>
      </c>
      <c r="Q662" s="13">
        <v>41960</v>
      </c>
      <c r="R662" s="13">
        <v>42716</v>
      </c>
      <c r="S662" s="13"/>
      <c r="T662" s="11" t="s">
        <v>837</v>
      </c>
      <c r="U662" s="14" t="s">
        <v>2008</v>
      </c>
      <c r="V662" s="76" t="s">
        <v>1866</v>
      </c>
      <c r="W662" s="101"/>
      <c r="X662" s="101"/>
      <c r="Y662" s="102"/>
      <c r="Z662" s="102"/>
      <c r="AA662" s="103"/>
    </row>
    <row r="663" spans="1:27" ht="45" hidden="1" x14ac:dyDescent="0.25">
      <c r="A663" s="17">
        <v>655</v>
      </c>
      <c r="B663" s="35">
        <v>317</v>
      </c>
      <c r="C663" s="36" t="s">
        <v>1465</v>
      </c>
      <c r="D663" s="37">
        <v>0</v>
      </c>
      <c r="E663" s="11" t="s">
        <v>675</v>
      </c>
      <c r="F663" s="11" t="s">
        <v>560</v>
      </c>
      <c r="G663" s="11" t="s">
        <v>695</v>
      </c>
      <c r="H663" s="11" t="s">
        <v>696</v>
      </c>
      <c r="I663" s="11" t="s">
        <v>1464</v>
      </c>
      <c r="J663" s="11" t="s">
        <v>2350</v>
      </c>
      <c r="K663" s="12">
        <f t="shared" si="16"/>
        <v>7.2480000000000002</v>
      </c>
      <c r="L663" s="12">
        <v>0</v>
      </c>
      <c r="M663" s="12">
        <v>0</v>
      </c>
      <c r="N663" s="12">
        <v>7.2480000000000002</v>
      </c>
      <c r="O663" s="12">
        <v>0</v>
      </c>
      <c r="P663" s="13" t="e">
        <v>#N/A</v>
      </c>
      <c r="Q663" s="13" t="e">
        <v>#N/A</v>
      </c>
      <c r="R663" s="13">
        <v>38933</v>
      </c>
      <c r="S663" s="13"/>
      <c r="T663" s="11"/>
      <c r="U663" s="14" t="e">
        <v>#N/A</v>
      </c>
      <c r="V663" s="76" t="e">
        <v>#N/A</v>
      </c>
      <c r="W663" s="101"/>
      <c r="X663" s="101"/>
      <c r="Y663" s="102"/>
      <c r="Z663" s="102"/>
      <c r="AA663" s="103"/>
    </row>
    <row r="664" spans="1:27" ht="30" hidden="1" x14ac:dyDescent="0.25">
      <c r="A664" s="17">
        <v>656</v>
      </c>
      <c r="B664" s="35">
        <v>119</v>
      </c>
      <c r="C664" s="36" t="s">
        <v>1100</v>
      </c>
      <c r="D664" s="37">
        <v>0</v>
      </c>
      <c r="E664" s="11" t="s">
        <v>675</v>
      </c>
      <c r="F664" s="11" t="s">
        <v>344</v>
      </c>
      <c r="G664" s="11" t="s">
        <v>1098</v>
      </c>
      <c r="H664" s="11" t="s">
        <v>681</v>
      </c>
      <c r="I664" s="11" t="s">
        <v>1099</v>
      </c>
      <c r="J664" s="11" t="s">
        <v>2350</v>
      </c>
      <c r="K664" s="12">
        <f t="shared" si="16"/>
        <v>105.905</v>
      </c>
      <c r="L664" s="12">
        <v>104.52500000000001</v>
      </c>
      <c r="M664" s="12">
        <v>0</v>
      </c>
      <c r="N664" s="12">
        <v>1.38</v>
      </c>
      <c r="O664" s="12">
        <v>0</v>
      </c>
      <c r="P664" s="13" t="e">
        <v>#N/A</v>
      </c>
      <c r="Q664" s="13" t="e">
        <v>#N/A</v>
      </c>
      <c r="R664" s="13">
        <v>40878</v>
      </c>
      <c r="S664" s="13"/>
      <c r="T664" s="11"/>
      <c r="U664" s="14" t="e">
        <v>#N/A</v>
      </c>
      <c r="V664" s="76" t="e">
        <v>#N/A</v>
      </c>
      <c r="W664" s="101"/>
      <c r="X664" s="101"/>
      <c r="Y664" s="102"/>
      <c r="Z664" s="102"/>
      <c r="AA664" s="103"/>
    </row>
    <row r="665" spans="1:27" ht="255.75" hidden="1" thickBot="1" x14ac:dyDescent="0.3">
      <c r="A665" s="18">
        <v>657</v>
      </c>
      <c r="B665" s="19">
        <v>324</v>
      </c>
      <c r="C665" s="65" t="s">
        <v>1397</v>
      </c>
      <c r="D665" s="66">
        <v>0</v>
      </c>
      <c r="E665" s="19" t="s">
        <v>675</v>
      </c>
      <c r="F665" s="19" t="s">
        <v>689</v>
      </c>
      <c r="G665" s="19" t="s">
        <v>690</v>
      </c>
      <c r="H665" s="19" t="s">
        <v>2150</v>
      </c>
      <c r="I665" s="19" t="s">
        <v>2149</v>
      </c>
      <c r="J665" s="19" t="s">
        <v>2350</v>
      </c>
      <c r="K665" s="20">
        <f t="shared" si="16"/>
        <v>70.899999999999991</v>
      </c>
      <c r="L665" s="20">
        <v>0</v>
      </c>
      <c r="M665" s="20">
        <v>0</v>
      </c>
      <c r="N665" s="20">
        <v>70.899999999999991</v>
      </c>
      <c r="O665" s="20">
        <v>0</v>
      </c>
      <c r="P665" s="21" t="e">
        <v>#N/A</v>
      </c>
      <c r="Q665" s="21" t="e">
        <v>#N/A</v>
      </c>
      <c r="R665" s="21" t="s">
        <v>2148</v>
      </c>
      <c r="S665" s="21"/>
      <c r="T665" s="19" t="s">
        <v>2147</v>
      </c>
      <c r="U665" s="22" t="e">
        <v>#N/A</v>
      </c>
      <c r="V665" s="80" t="e">
        <v>#N/A</v>
      </c>
      <c r="W665" s="104"/>
      <c r="X665" s="104"/>
      <c r="Y665" s="105"/>
      <c r="Z665" s="105"/>
      <c r="AA665" s="106"/>
    </row>
    <row r="668" spans="1:27" s="81" customFormat="1" ht="15.75" x14ac:dyDescent="0.25">
      <c r="K668" s="83"/>
      <c r="L668" s="83"/>
      <c r="M668" s="83"/>
      <c r="N668" s="83"/>
      <c r="O668" s="83"/>
      <c r="P668" s="83"/>
      <c r="Q668" s="83"/>
      <c r="R668" s="84"/>
      <c r="S668" s="84"/>
      <c r="T668" s="85"/>
      <c r="U668" s="85"/>
      <c r="V668" s="85"/>
    </row>
    <row r="669" spans="1:27" s="81" customFormat="1" ht="15.75" x14ac:dyDescent="0.25">
      <c r="K669" s="83"/>
      <c r="L669" s="83"/>
      <c r="M669" s="83"/>
      <c r="N669" s="83"/>
      <c r="O669" s="83"/>
      <c r="P669" s="83"/>
      <c r="Q669" s="83"/>
      <c r="R669" s="84"/>
      <c r="S669" s="84"/>
      <c r="T669" s="85"/>
      <c r="U669" s="85"/>
      <c r="V669" s="85"/>
    </row>
    <row r="670" spans="1:27" s="81" customFormat="1" ht="15.75" x14ac:dyDescent="0.25">
      <c r="K670" s="83"/>
      <c r="L670" s="83"/>
      <c r="M670" s="83"/>
      <c r="N670" s="83"/>
      <c r="O670" s="83"/>
      <c r="P670" s="83"/>
      <c r="Q670" s="83"/>
      <c r="R670" s="84"/>
      <c r="S670" s="84"/>
      <c r="T670" s="85"/>
      <c r="U670" s="85"/>
      <c r="V670" s="85"/>
    </row>
    <row r="671" spans="1:27" s="81" customFormat="1" ht="15.75" x14ac:dyDescent="0.25">
      <c r="K671" s="83"/>
      <c r="L671" s="83"/>
      <c r="M671" s="83"/>
      <c r="N671" s="83"/>
      <c r="O671" s="83"/>
      <c r="P671" s="83"/>
      <c r="Q671" s="83"/>
      <c r="R671" s="84"/>
      <c r="S671" s="84"/>
      <c r="T671" s="85"/>
      <c r="U671" s="85"/>
      <c r="V671" s="85"/>
    </row>
    <row r="672" spans="1:27" s="81" customFormat="1" ht="15.75" x14ac:dyDescent="0.25">
      <c r="K672" s="83"/>
      <c r="L672" s="83"/>
      <c r="M672" s="83"/>
      <c r="N672" s="83"/>
      <c r="O672" s="83"/>
      <c r="P672" s="83"/>
      <c r="Q672" s="83"/>
      <c r="R672" s="84"/>
      <c r="S672" s="84"/>
      <c r="T672" s="85"/>
      <c r="U672" s="85"/>
      <c r="V672" s="85"/>
    </row>
    <row r="673" spans="1:22" s="81" customFormat="1" ht="15.75" x14ac:dyDescent="0.25">
      <c r="K673" s="83"/>
      <c r="L673" s="83"/>
      <c r="M673" s="83"/>
      <c r="N673" s="83"/>
      <c r="O673" s="83"/>
      <c r="P673" s="83"/>
      <c r="Q673" s="83"/>
      <c r="R673" s="84"/>
      <c r="S673" s="84"/>
      <c r="T673" s="85"/>
      <c r="U673" s="85"/>
      <c r="V673" s="85"/>
    </row>
    <row r="674" spans="1:22" s="81" customFormat="1" ht="15.75" x14ac:dyDescent="0.25">
      <c r="K674" s="83"/>
      <c r="L674" s="83"/>
      <c r="M674" s="83"/>
      <c r="N674" s="83"/>
      <c r="O674" s="83"/>
      <c r="P674" s="83"/>
      <c r="Q674" s="83"/>
      <c r="R674" s="84"/>
      <c r="S674" s="84"/>
      <c r="T674" s="85"/>
      <c r="U674" s="85"/>
      <c r="V674" s="85"/>
    </row>
    <row r="675" spans="1:22" ht="18.75" x14ac:dyDescent="0.3">
      <c r="A675" s="82"/>
    </row>
    <row r="676" spans="1:22" ht="18.75" x14ac:dyDescent="0.3">
      <c r="A676" s="82"/>
    </row>
    <row r="677" spans="1:22" ht="18.75" x14ac:dyDescent="0.3">
      <c r="A677" s="82"/>
    </row>
    <row r="678" spans="1:22" ht="18.75" x14ac:dyDescent="0.3">
      <c r="A678" s="82"/>
    </row>
  </sheetData>
  <autoFilter ref="A8:U665">
    <filterColumn colId="4">
      <filters>
        <filter val="Warszawa"/>
      </filters>
    </filterColumn>
  </autoFilter>
  <mergeCells count="29">
    <mergeCell ref="F4:F6"/>
    <mergeCell ref="G4:G6"/>
    <mergeCell ref="H4:H6"/>
    <mergeCell ref="I4:I6"/>
    <mergeCell ref="T4:T6"/>
    <mergeCell ref="J4:J6"/>
    <mergeCell ref="K4:K6"/>
    <mergeCell ref="L4:L6"/>
    <mergeCell ref="M4:M6"/>
    <mergeCell ref="N4:N6"/>
    <mergeCell ref="A4:A6"/>
    <mergeCell ref="B4:B6"/>
    <mergeCell ref="C4:C6"/>
    <mergeCell ref="D4:D6"/>
    <mergeCell ref="E4:E6"/>
    <mergeCell ref="L3:V3"/>
    <mergeCell ref="L1:V1"/>
    <mergeCell ref="L2:V2"/>
    <mergeCell ref="AA4:AA6"/>
    <mergeCell ref="V4:V6"/>
    <mergeCell ref="P4:P6"/>
    <mergeCell ref="Q4:Q6"/>
    <mergeCell ref="R4:R6"/>
    <mergeCell ref="S4:S6"/>
    <mergeCell ref="U4:U6"/>
    <mergeCell ref="O4:O6"/>
    <mergeCell ref="W4:Z4"/>
    <mergeCell ref="Y5:Z5"/>
    <mergeCell ref="W5:X5"/>
  </mergeCells>
  <conditionalFormatting sqref="L295:L296 N296:O296 M295:O295 L297:O305 P9:T305 L10:O294 C11:J305 C306:C338 T347 R346:T346 S316:S319 L381:T381 L396:T396 L400:T522 D306:J522 C9:D10 F10:J10 F9:O9 A9:B534 K10:K522 L592:T665 L591:S591 D523:H523 D524:T534 L547:T553 D547:K570 D546:H546 L556:T570 L554:R555 D536:T545 A536:B570 A573:B576 D573:T576 D579:K665 L579:T590 A579:B665">
    <cfRule type="cellIs" dxfId="801" priority="672" operator="equal">
      <formula>0</formula>
    </cfRule>
    <cfRule type="containsBlanks" dxfId="800" priority="673">
      <formula>LEN(TRIM(A9))=0</formula>
    </cfRule>
  </conditionalFormatting>
  <conditionalFormatting sqref="U9:V305 V382:V399 U381:V381 V306:V380 U400:V522 V591 W9:AA522 U524:AA534 U536:AA545 U573:AA576 U549:AA556 U579:AA590 AA591 U592:AA594 U547 U548:V548 AA547:AA548 U596:AA665 U595:V595 AA595 U558:AA570 U557:V557 AA557">
    <cfRule type="containsErrors" dxfId="799" priority="669">
      <formula>ISERROR(U9)</formula>
    </cfRule>
    <cfRule type="cellIs" dxfId="798" priority="670" operator="equal">
      <formula>0</formula>
    </cfRule>
    <cfRule type="containsBlanks" dxfId="797" priority="671">
      <formula>LEN(TRIM(U9))=0</formula>
    </cfRule>
  </conditionalFormatting>
  <conditionalFormatting sqref="C339:C402">
    <cfRule type="cellIs" dxfId="796" priority="667" operator="equal">
      <formula>0</formula>
    </cfRule>
    <cfRule type="containsBlanks" dxfId="795" priority="668">
      <formula>LEN(TRIM(C339))=0</formula>
    </cfRule>
  </conditionalFormatting>
  <conditionalFormatting sqref="P9:Q305 P396:Q396 P381:Q381 P400:Q522 P524:Q534 P547:Q570 P536:Q545 P573:Q576 P579:Q665">
    <cfRule type="containsErrors" dxfId="794" priority="662">
      <formula>ISERROR(P9)</formula>
    </cfRule>
  </conditionalFormatting>
  <conditionalFormatting sqref="J9:J522 J524:J534 J547:J570 J536:J545 J573:J576 J579:J665">
    <cfRule type="cellIs" dxfId="793" priority="141" operator="equal">
      <formula>"Przetarg"</formula>
    </cfRule>
    <cfRule type="cellIs" dxfId="792" priority="142" operator="equal">
      <formula>"Przygotowanie"</formula>
    </cfRule>
    <cfRule type="cellIs" dxfId="791" priority="660" operator="equal">
      <formula>"Realizacja"</formula>
    </cfRule>
    <cfRule type="cellIs" dxfId="790" priority="661" operator="equal">
      <formula>"W eksploatacji"</formula>
    </cfRule>
  </conditionalFormatting>
  <conditionalFormatting sqref="C403 C406:C534 C536:C570 C573:C576 C579:C665">
    <cfRule type="containsBlanks" dxfId="789" priority="659">
      <formula>LEN(TRIM(C403))=0</formula>
    </cfRule>
  </conditionalFormatting>
  <conditionalFormatting sqref="C404">
    <cfRule type="containsBlanks" dxfId="788" priority="658">
      <formula>LEN(TRIM(C404))=0</formula>
    </cfRule>
  </conditionalFormatting>
  <conditionalFormatting sqref="C405">
    <cfRule type="containsBlanks" dxfId="787" priority="657">
      <formula>LEN(TRIM(C405))=0</formula>
    </cfRule>
  </conditionalFormatting>
  <conditionalFormatting sqref="L399:T399">
    <cfRule type="cellIs" dxfId="786" priority="655" operator="equal">
      <formula>0</formula>
    </cfRule>
    <cfRule type="containsBlanks" dxfId="785" priority="656">
      <formula>LEN(TRIM(L399))=0</formula>
    </cfRule>
  </conditionalFormatting>
  <conditionalFormatting sqref="U399">
    <cfRule type="containsErrors" dxfId="784" priority="652">
      <formula>ISERROR(U399)</formula>
    </cfRule>
    <cfRule type="cellIs" dxfId="783" priority="653" operator="equal">
      <formula>0</formula>
    </cfRule>
    <cfRule type="containsBlanks" dxfId="782" priority="654">
      <formula>LEN(TRIM(U399))=0</formula>
    </cfRule>
  </conditionalFormatting>
  <conditionalFormatting sqref="P399:Q399">
    <cfRule type="containsErrors" dxfId="781" priority="651">
      <formula>ISERROR(P399)</formula>
    </cfRule>
  </conditionalFormatting>
  <conditionalFormatting sqref="L398:T398">
    <cfRule type="cellIs" dxfId="780" priority="649" operator="equal">
      <formula>0</formula>
    </cfRule>
    <cfRule type="containsBlanks" dxfId="779" priority="650">
      <formula>LEN(TRIM(L398))=0</formula>
    </cfRule>
  </conditionalFormatting>
  <conditionalFormatting sqref="U398">
    <cfRule type="containsErrors" dxfId="778" priority="646">
      <formula>ISERROR(U398)</formula>
    </cfRule>
    <cfRule type="cellIs" dxfId="777" priority="647" operator="equal">
      <formula>0</formula>
    </cfRule>
    <cfRule type="containsBlanks" dxfId="776" priority="648">
      <formula>LEN(TRIM(U398))=0</formula>
    </cfRule>
  </conditionalFormatting>
  <conditionalFormatting sqref="P398:Q398">
    <cfRule type="containsErrors" dxfId="775" priority="645">
      <formula>ISERROR(P398)</formula>
    </cfRule>
  </conditionalFormatting>
  <conditionalFormatting sqref="L397:T397">
    <cfRule type="cellIs" dxfId="774" priority="643" operator="equal">
      <formula>0</formula>
    </cfRule>
    <cfRule type="containsBlanks" dxfId="773" priority="644">
      <formula>LEN(TRIM(L397))=0</formula>
    </cfRule>
  </conditionalFormatting>
  <conditionalFormatting sqref="U393:U397">
    <cfRule type="containsErrors" dxfId="772" priority="640">
      <formula>ISERROR(U393)</formula>
    </cfRule>
    <cfRule type="cellIs" dxfId="771" priority="641" operator="equal">
      <formula>0</formula>
    </cfRule>
    <cfRule type="containsBlanks" dxfId="770" priority="642">
      <formula>LEN(TRIM(U393))=0</formula>
    </cfRule>
  </conditionalFormatting>
  <conditionalFormatting sqref="P397:Q397">
    <cfRule type="containsErrors" dxfId="769" priority="639">
      <formula>ISERROR(P397)</formula>
    </cfRule>
  </conditionalFormatting>
  <conditionalFormatting sqref="U306">
    <cfRule type="containsErrors" dxfId="768" priority="143">
      <formula>ISERROR(U306)</formula>
    </cfRule>
    <cfRule type="cellIs" dxfId="767" priority="144" operator="equal">
      <formula>0</formula>
    </cfRule>
    <cfRule type="containsBlanks" dxfId="766" priority="145">
      <formula>LEN(TRIM(U306))=0</formula>
    </cfRule>
  </conditionalFormatting>
  <conditionalFormatting sqref="L393:T395">
    <cfRule type="cellIs" dxfId="765" priority="637" operator="equal">
      <formula>0</formula>
    </cfRule>
    <cfRule type="containsBlanks" dxfId="764" priority="638">
      <formula>LEN(TRIM(L393))=0</formula>
    </cfRule>
  </conditionalFormatting>
  <conditionalFormatting sqref="P393:Q395">
    <cfRule type="containsErrors" dxfId="763" priority="636">
      <formula>ISERROR(P393)</formula>
    </cfRule>
  </conditionalFormatting>
  <conditionalFormatting sqref="U392">
    <cfRule type="containsErrors" dxfId="762" priority="633">
      <formula>ISERROR(U392)</formula>
    </cfRule>
    <cfRule type="cellIs" dxfId="761" priority="634" operator="equal">
      <formula>0</formula>
    </cfRule>
    <cfRule type="containsBlanks" dxfId="760" priority="635">
      <formula>LEN(TRIM(U392))=0</formula>
    </cfRule>
  </conditionalFormatting>
  <conditionalFormatting sqref="L392:T392">
    <cfRule type="cellIs" dxfId="759" priority="631" operator="equal">
      <formula>0</formula>
    </cfRule>
    <cfRule type="containsBlanks" dxfId="758" priority="632">
      <formula>LEN(TRIM(L392))=0</formula>
    </cfRule>
  </conditionalFormatting>
  <conditionalFormatting sqref="P392:Q392">
    <cfRule type="containsErrors" dxfId="757" priority="630">
      <formula>ISERROR(P392)</formula>
    </cfRule>
  </conditionalFormatting>
  <conditionalFormatting sqref="U391">
    <cfRule type="containsErrors" dxfId="756" priority="627">
      <formula>ISERROR(U391)</formula>
    </cfRule>
    <cfRule type="cellIs" dxfId="755" priority="628" operator="equal">
      <formula>0</formula>
    </cfRule>
    <cfRule type="containsBlanks" dxfId="754" priority="629">
      <formula>LEN(TRIM(U391))=0</formula>
    </cfRule>
  </conditionalFormatting>
  <conditionalFormatting sqref="L391:T391">
    <cfRule type="cellIs" dxfId="753" priority="625" operator="equal">
      <formula>0</formula>
    </cfRule>
    <cfRule type="containsBlanks" dxfId="752" priority="626">
      <formula>LEN(TRIM(L391))=0</formula>
    </cfRule>
  </conditionalFormatting>
  <conditionalFormatting sqref="P391:Q391">
    <cfRule type="containsErrors" dxfId="751" priority="624">
      <formula>ISERROR(P391)</formula>
    </cfRule>
  </conditionalFormatting>
  <conditionalFormatting sqref="U390">
    <cfRule type="containsErrors" dxfId="750" priority="621">
      <formula>ISERROR(U390)</formula>
    </cfRule>
    <cfRule type="cellIs" dxfId="749" priority="622" operator="equal">
      <formula>0</formula>
    </cfRule>
    <cfRule type="containsBlanks" dxfId="748" priority="623">
      <formula>LEN(TRIM(U390))=0</formula>
    </cfRule>
  </conditionalFormatting>
  <conditionalFormatting sqref="L390:T390">
    <cfRule type="cellIs" dxfId="747" priority="619" operator="equal">
      <formula>0</formula>
    </cfRule>
    <cfRule type="containsBlanks" dxfId="746" priority="620">
      <formula>LEN(TRIM(L390))=0</formula>
    </cfRule>
  </conditionalFormatting>
  <conditionalFormatting sqref="P390:Q390">
    <cfRule type="containsErrors" dxfId="745" priority="618">
      <formula>ISERROR(P390)</formula>
    </cfRule>
  </conditionalFormatting>
  <conditionalFormatting sqref="U389">
    <cfRule type="containsErrors" dxfId="744" priority="615">
      <formula>ISERROR(U389)</formula>
    </cfRule>
    <cfRule type="cellIs" dxfId="743" priority="616" operator="equal">
      <formula>0</formula>
    </cfRule>
    <cfRule type="containsBlanks" dxfId="742" priority="617">
      <formula>LEN(TRIM(U389))=0</formula>
    </cfRule>
  </conditionalFormatting>
  <conditionalFormatting sqref="L389:T389">
    <cfRule type="cellIs" dxfId="741" priority="613" operator="equal">
      <formula>0</formula>
    </cfRule>
    <cfRule type="containsBlanks" dxfId="740" priority="614">
      <formula>LEN(TRIM(L389))=0</formula>
    </cfRule>
  </conditionalFormatting>
  <conditionalFormatting sqref="P389:Q389">
    <cfRule type="containsErrors" dxfId="739" priority="612">
      <formula>ISERROR(P389)</formula>
    </cfRule>
  </conditionalFormatting>
  <conditionalFormatting sqref="U388">
    <cfRule type="containsErrors" dxfId="738" priority="609">
      <formula>ISERROR(U388)</formula>
    </cfRule>
    <cfRule type="cellIs" dxfId="737" priority="610" operator="equal">
      <formula>0</formula>
    </cfRule>
    <cfRule type="containsBlanks" dxfId="736" priority="611">
      <formula>LEN(TRIM(U388))=0</formula>
    </cfRule>
  </conditionalFormatting>
  <conditionalFormatting sqref="L388:T388">
    <cfRule type="cellIs" dxfId="735" priority="607" operator="equal">
      <formula>0</formula>
    </cfRule>
    <cfRule type="containsBlanks" dxfId="734" priority="608">
      <formula>LEN(TRIM(L388))=0</formula>
    </cfRule>
  </conditionalFormatting>
  <conditionalFormatting sqref="P388:Q388">
    <cfRule type="containsErrors" dxfId="733" priority="606">
      <formula>ISERROR(P388)</formula>
    </cfRule>
  </conditionalFormatting>
  <conditionalFormatting sqref="U387">
    <cfRule type="containsErrors" dxfId="732" priority="603">
      <formula>ISERROR(U387)</formula>
    </cfRule>
    <cfRule type="cellIs" dxfId="731" priority="604" operator="equal">
      <formula>0</formula>
    </cfRule>
    <cfRule type="containsBlanks" dxfId="730" priority="605">
      <formula>LEN(TRIM(U387))=0</formula>
    </cfRule>
  </conditionalFormatting>
  <conditionalFormatting sqref="L387:T387">
    <cfRule type="cellIs" dxfId="729" priority="601" operator="equal">
      <formula>0</formula>
    </cfRule>
    <cfRule type="containsBlanks" dxfId="728" priority="602">
      <formula>LEN(TRIM(L387))=0</formula>
    </cfRule>
  </conditionalFormatting>
  <conditionalFormatting sqref="P387:Q387">
    <cfRule type="containsErrors" dxfId="727" priority="600">
      <formula>ISERROR(P387)</formula>
    </cfRule>
  </conditionalFormatting>
  <conditionalFormatting sqref="U386">
    <cfRule type="containsErrors" dxfId="726" priority="597">
      <formula>ISERROR(U386)</formula>
    </cfRule>
    <cfRule type="cellIs" dxfId="725" priority="598" operator="equal">
      <formula>0</formula>
    </cfRule>
    <cfRule type="containsBlanks" dxfId="724" priority="599">
      <formula>LEN(TRIM(U386))=0</formula>
    </cfRule>
  </conditionalFormatting>
  <conditionalFormatting sqref="L386:T386">
    <cfRule type="cellIs" dxfId="723" priority="595" operator="equal">
      <formula>0</formula>
    </cfRule>
    <cfRule type="containsBlanks" dxfId="722" priority="596">
      <formula>LEN(TRIM(L386))=0</formula>
    </cfRule>
  </conditionalFormatting>
  <conditionalFormatting sqref="P386:Q386">
    <cfRule type="containsErrors" dxfId="721" priority="594">
      <formula>ISERROR(P386)</formula>
    </cfRule>
  </conditionalFormatting>
  <conditionalFormatting sqref="U385">
    <cfRule type="containsErrors" dxfId="720" priority="591">
      <formula>ISERROR(U385)</formula>
    </cfRule>
    <cfRule type="cellIs" dxfId="719" priority="592" operator="equal">
      <formula>0</formula>
    </cfRule>
    <cfRule type="containsBlanks" dxfId="718" priority="593">
      <formula>LEN(TRIM(U385))=0</formula>
    </cfRule>
  </conditionalFormatting>
  <conditionalFormatting sqref="L385:T385">
    <cfRule type="cellIs" dxfId="717" priority="589" operator="equal">
      <formula>0</formula>
    </cfRule>
    <cfRule type="containsBlanks" dxfId="716" priority="590">
      <formula>LEN(TRIM(L385))=0</formula>
    </cfRule>
  </conditionalFormatting>
  <conditionalFormatting sqref="P385:Q385">
    <cfRule type="containsErrors" dxfId="715" priority="588">
      <formula>ISERROR(P385)</formula>
    </cfRule>
  </conditionalFormatting>
  <conditionalFormatting sqref="U384">
    <cfRule type="containsErrors" dxfId="714" priority="585">
      <formula>ISERROR(U384)</formula>
    </cfRule>
    <cfRule type="cellIs" dxfId="713" priority="586" operator="equal">
      <formula>0</formula>
    </cfRule>
    <cfRule type="containsBlanks" dxfId="712" priority="587">
      <formula>LEN(TRIM(U384))=0</formula>
    </cfRule>
  </conditionalFormatting>
  <conditionalFormatting sqref="L384:T384">
    <cfRule type="cellIs" dxfId="711" priority="583" operator="equal">
      <formula>0</formula>
    </cfRule>
    <cfRule type="containsBlanks" dxfId="710" priority="584">
      <formula>LEN(TRIM(L384))=0</formula>
    </cfRule>
  </conditionalFormatting>
  <conditionalFormatting sqref="P384:Q384">
    <cfRule type="containsErrors" dxfId="709" priority="582">
      <formula>ISERROR(P384)</formula>
    </cfRule>
  </conditionalFormatting>
  <conditionalFormatting sqref="U383">
    <cfRule type="containsErrors" dxfId="708" priority="579">
      <formula>ISERROR(U383)</formula>
    </cfRule>
    <cfRule type="cellIs" dxfId="707" priority="580" operator="equal">
      <formula>0</formula>
    </cfRule>
    <cfRule type="containsBlanks" dxfId="706" priority="581">
      <formula>LEN(TRIM(U383))=0</formula>
    </cfRule>
  </conditionalFormatting>
  <conditionalFormatting sqref="L383:T383">
    <cfRule type="cellIs" dxfId="705" priority="577" operator="equal">
      <formula>0</formula>
    </cfRule>
    <cfRule type="containsBlanks" dxfId="704" priority="578">
      <formula>LEN(TRIM(L383))=0</formula>
    </cfRule>
  </conditionalFormatting>
  <conditionalFormatting sqref="P383:Q383">
    <cfRule type="containsErrors" dxfId="703" priority="576">
      <formula>ISERROR(P383)</formula>
    </cfRule>
  </conditionalFormatting>
  <conditionalFormatting sqref="U382">
    <cfRule type="containsErrors" dxfId="702" priority="573">
      <formula>ISERROR(U382)</formula>
    </cfRule>
    <cfRule type="cellIs" dxfId="701" priority="574" operator="equal">
      <formula>0</formula>
    </cfRule>
    <cfRule type="containsBlanks" dxfId="700" priority="575">
      <formula>LEN(TRIM(U382))=0</formula>
    </cfRule>
  </conditionalFormatting>
  <conditionalFormatting sqref="L382:T382">
    <cfRule type="cellIs" dxfId="699" priority="571" operator="equal">
      <formula>0</formula>
    </cfRule>
    <cfRule type="containsBlanks" dxfId="698" priority="572">
      <formula>LEN(TRIM(L382))=0</formula>
    </cfRule>
  </conditionalFormatting>
  <conditionalFormatting sqref="P382:Q382">
    <cfRule type="containsErrors" dxfId="697" priority="570">
      <formula>ISERROR(P382)</formula>
    </cfRule>
  </conditionalFormatting>
  <conditionalFormatting sqref="U380">
    <cfRule type="containsErrors" dxfId="696" priority="567">
      <formula>ISERROR(U380)</formula>
    </cfRule>
    <cfRule type="cellIs" dxfId="695" priority="568" operator="equal">
      <formula>0</formula>
    </cfRule>
    <cfRule type="containsBlanks" dxfId="694" priority="569">
      <formula>LEN(TRIM(U380))=0</formula>
    </cfRule>
  </conditionalFormatting>
  <conditionalFormatting sqref="L380:T380">
    <cfRule type="cellIs" dxfId="693" priority="565" operator="equal">
      <formula>0</formula>
    </cfRule>
    <cfRule type="containsBlanks" dxfId="692" priority="566">
      <formula>LEN(TRIM(L380))=0</formula>
    </cfRule>
  </conditionalFormatting>
  <conditionalFormatting sqref="P380:Q380">
    <cfRule type="containsErrors" dxfId="691" priority="564">
      <formula>ISERROR(P380)</formula>
    </cfRule>
  </conditionalFormatting>
  <conditionalFormatting sqref="U379">
    <cfRule type="containsErrors" dxfId="690" priority="561">
      <formula>ISERROR(U379)</formula>
    </cfRule>
    <cfRule type="cellIs" dxfId="689" priority="562" operator="equal">
      <formula>0</formula>
    </cfRule>
    <cfRule type="containsBlanks" dxfId="688" priority="563">
      <formula>LEN(TRIM(U379))=0</formula>
    </cfRule>
  </conditionalFormatting>
  <conditionalFormatting sqref="L379:T379">
    <cfRule type="cellIs" dxfId="687" priority="559" operator="equal">
      <formula>0</formula>
    </cfRule>
    <cfRule type="containsBlanks" dxfId="686" priority="560">
      <formula>LEN(TRIM(L379))=0</formula>
    </cfRule>
  </conditionalFormatting>
  <conditionalFormatting sqref="P379:Q379">
    <cfRule type="containsErrors" dxfId="685" priority="558">
      <formula>ISERROR(P379)</formula>
    </cfRule>
  </conditionalFormatting>
  <conditionalFormatting sqref="U378">
    <cfRule type="containsErrors" dxfId="684" priority="555">
      <formula>ISERROR(U378)</formula>
    </cfRule>
    <cfRule type="cellIs" dxfId="683" priority="556" operator="equal">
      <formula>0</formula>
    </cfRule>
    <cfRule type="containsBlanks" dxfId="682" priority="557">
      <formula>LEN(TRIM(U378))=0</formula>
    </cfRule>
  </conditionalFormatting>
  <conditionalFormatting sqref="L378:T378">
    <cfRule type="cellIs" dxfId="681" priority="553" operator="equal">
      <formula>0</formula>
    </cfRule>
    <cfRule type="containsBlanks" dxfId="680" priority="554">
      <formula>LEN(TRIM(L378))=0</formula>
    </cfRule>
  </conditionalFormatting>
  <conditionalFormatting sqref="P378:Q378">
    <cfRule type="containsErrors" dxfId="679" priority="552">
      <formula>ISERROR(P378)</formula>
    </cfRule>
  </conditionalFormatting>
  <conditionalFormatting sqref="U377">
    <cfRule type="containsErrors" dxfId="678" priority="549">
      <formula>ISERROR(U377)</formula>
    </cfRule>
    <cfRule type="cellIs" dxfId="677" priority="550" operator="equal">
      <formula>0</formula>
    </cfRule>
    <cfRule type="containsBlanks" dxfId="676" priority="551">
      <formula>LEN(TRIM(U377))=0</formula>
    </cfRule>
  </conditionalFormatting>
  <conditionalFormatting sqref="L377:T377">
    <cfRule type="cellIs" dxfId="675" priority="547" operator="equal">
      <formula>0</formula>
    </cfRule>
    <cfRule type="containsBlanks" dxfId="674" priority="548">
      <formula>LEN(TRIM(L377))=0</formula>
    </cfRule>
  </conditionalFormatting>
  <conditionalFormatting sqref="P377:Q377">
    <cfRule type="containsErrors" dxfId="673" priority="546">
      <formula>ISERROR(P377)</formula>
    </cfRule>
  </conditionalFormatting>
  <conditionalFormatting sqref="U376">
    <cfRule type="containsErrors" dxfId="672" priority="543">
      <formula>ISERROR(U376)</formula>
    </cfRule>
    <cfRule type="cellIs" dxfId="671" priority="544" operator="equal">
      <formula>0</formula>
    </cfRule>
    <cfRule type="containsBlanks" dxfId="670" priority="545">
      <formula>LEN(TRIM(U376))=0</formula>
    </cfRule>
  </conditionalFormatting>
  <conditionalFormatting sqref="L376:T376">
    <cfRule type="cellIs" dxfId="669" priority="541" operator="equal">
      <formula>0</formula>
    </cfRule>
    <cfRule type="containsBlanks" dxfId="668" priority="542">
      <formula>LEN(TRIM(L376))=0</formula>
    </cfRule>
  </conditionalFormatting>
  <conditionalFormatting sqref="P376:Q376">
    <cfRule type="containsErrors" dxfId="667" priority="540">
      <formula>ISERROR(P376)</formula>
    </cfRule>
  </conditionalFormatting>
  <conditionalFormatting sqref="U375">
    <cfRule type="containsErrors" dxfId="666" priority="537">
      <formula>ISERROR(U375)</formula>
    </cfRule>
    <cfRule type="cellIs" dxfId="665" priority="538" operator="equal">
      <formula>0</formula>
    </cfRule>
    <cfRule type="containsBlanks" dxfId="664" priority="539">
      <formula>LEN(TRIM(U375))=0</formula>
    </cfRule>
  </conditionalFormatting>
  <conditionalFormatting sqref="L375:T375">
    <cfRule type="cellIs" dxfId="663" priority="535" operator="equal">
      <formula>0</formula>
    </cfRule>
    <cfRule type="containsBlanks" dxfId="662" priority="536">
      <formula>LEN(TRIM(L375))=0</formula>
    </cfRule>
  </conditionalFormatting>
  <conditionalFormatting sqref="P375:Q375">
    <cfRule type="containsErrors" dxfId="661" priority="534">
      <formula>ISERROR(P375)</formula>
    </cfRule>
  </conditionalFormatting>
  <conditionalFormatting sqref="U374">
    <cfRule type="containsErrors" dxfId="660" priority="531">
      <formula>ISERROR(U374)</formula>
    </cfRule>
    <cfRule type="cellIs" dxfId="659" priority="532" operator="equal">
      <formula>0</formula>
    </cfRule>
    <cfRule type="containsBlanks" dxfId="658" priority="533">
      <formula>LEN(TRIM(U374))=0</formula>
    </cfRule>
  </conditionalFormatting>
  <conditionalFormatting sqref="L374:T374">
    <cfRule type="cellIs" dxfId="657" priority="529" operator="equal">
      <formula>0</formula>
    </cfRule>
    <cfRule type="containsBlanks" dxfId="656" priority="530">
      <formula>LEN(TRIM(L374))=0</formula>
    </cfRule>
  </conditionalFormatting>
  <conditionalFormatting sqref="P374:Q374">
    <cfRule type="containsErrors" dxfId="655" priority="528">
      <formula>ISERROR(P374)</formula>
    </cfRule>
  </conditionalFormatting>
  <conditionalFormatting sqref="U373">
    <cfRule type="containsErrors" dxfId="654" priority="525">
      <formula>ISERROR(U373)</formula>
    </cfRule>
    <cfRule type="cellIs" dxfId="653" priority="526" operator="equal">
      <formula>0</formula>
    </cfRule>
    <cfRule type="containsBlanks" dxfId="652" priority="527">
      <formula>LEN(TRIM(U373))=0</formula>
    </cfRule>
  </conditionalFormatting>
  <conditionalFormatting sqref="L373:T373">
    <cfRule type="cellIs" dxfId="651" priority="523" operator="equal">
      <formula>0</formula>
    </cfRule>
    <cfRule type="containsBlanks" dxfId="650" priority="524">
      <formula>LEN(TRIM(L373))=0</formula>
    </cfRule>
  </conditionalFormatting>
  <conditionalFormatting sqref="P373:Q373">
    <cfRule type="containsErrors" dxfId="649" priority="522">
      <formula>ISERROR(P373)</formula>
    </cfRule>
  </conditionalFormatting>
  <conditionalFormatting sqref="U372">
    <cfRule type="containsErrors" dxfId="648" priority="519">
      <formula>ISERROR(U372)</formula>
    </cfRule>
    <cfRule type="cellIs" dxfId="647" priority="520" operator="equal">
      <formula>0</formula>
    </cfRule>
    <cfRule type="containsBlanks" dxfId="646" priority="521">
      <formula>LEN(TRIM(U372))=0</formula>
    </cfRule>
  </conditionalFormatting>
  <conditionalFormatting sqref="L372:T372">
    <cfRule type="cellIs" dxfId="645" priority="517" operator="equal">
      <formula>0</formula>
    </cfRule>
    <cfRule type="containsBlanks" dxfId="644" priority="518">
      <formula>LEN(TRIM(L372))=0</formula>
    </cfRule>
  </conditionalFormatting>
  <conditionalFormatting sqref="P372:Q372">
    <cfRule type="containsErrors" dxfId="643" priority="516">
      <formula>ISERROR(P372)</formula>
    </cfRule>
  </conditionalFormatting>
  <conditionalFormatting sqref="U371">
    <cfRule type="containsErrors" dxfId="642" priority="513">
      <formula>ISERROR(U371)</formula>
    </cfRule>
    <cfRule type="cellIs" dxfId="641" priority="514" operator="equal">
      <formula>0</formula>
    </cfRule>
    <cfRule type="containsBlanks" dxfId="640" priority="515">
      <formula>LEN(TRIM(U371))=0</formula>
    </cfRule>
  </conditionalFormatting>
  <conditionalFormatting sqref="L371:T371">
    <cfRule type="cellIs" dxfId="639" priority="511" operator="equal">
      <formula>0</formula>
    </cfRule>
    <cfRule type="containsBlanks" dxfId="638" priority="512">
      <formula>LEN(TRIM(L371))=0</formula>
    </cfRule>
  </conditionalFormatting>
  <conditionalFormatting sqref="P371:Q371">
    <cfRule type="containsErrors" dxfId="637" priority="510">
      <formula>ISERROR(P371)</formula>
    </cfRule>
  </conditionalFormatting>
  <conditionalFormatting sqref="U370">
    <cfRule type="containsErrors" dxfId="636" priority="507">
      <formula>ISERROR(U370)</formula>
    </cfRule>
    <cfRule type="cellIs" dxfId="635" priority="508" operator="equal">
      <formula>0</formula>
    </cfRule>
    <cfRule type="containsBlanks" dxfId="634" priority="509">
      <formula>LEN(TRIM(U370))=0</formula>
    </cfRule>
  </conditionalFormatting>
  <conditionalFormatting sqref="L370:T370">
    <cfRule type="cellIs" dxfId="633" priority="505" operator="equal">
      <formula>0</formula>
    </cfRule>
    <cfRule type="containsBlanks" dxfId="632" priority="506">
      <formula>LEN(TRIM(L370))=0</formula>
    </cfRule>
  </conditionalFormatting>
  <conditionalFormatting sqref="P370:Q370">
    <cfRule type="containsErrors" dxfId="631" priority="504">
      <formula>ISERROR(P370)</formula>
    </cfRule>
  </conditionalFormatting>
  <conditionalFormatting sqref="U369">
    <cfRule type="containsErrors" dxfId="630" priority="501">
      <formula>ISERROR(U369)</formula>
    </cfRule>
    <cfRule type="cellIs" dxfId="629" priority="502" operator="equal">
      <formula>0</formula>
    </cfRule>
    <cfRule type="containsBlanks" dxfId="628" priority="503">
      <formula>LEN(TRIM(U369))=0</formula>
    </cfRule>
  </conditionalFormatting>
  <conditionalFormatting sqref="L369:T369">
    <cfRule type="cellIs" dxfId="627" priority="499" operator="equal">
      <formula>0</formula>
    </cfRule>
    <cfRule type="containsBlanks" dxfId="626" priority="500">
      <formula>LEN(TRIM(L369))=0</formula>
    </cfRule>
  </conditionalFormatting>
  <conditionalFormatting sqref="P369:Q369">
    <cfRule type="containsErrors" dxfId="625" priority="498">
      <formula>ISERROR(P369)</formula>
    </cfRule>
  </conditionalFormatting>
  <conditionalFormatting sqref="U368">
    <cfRule type="containsErrors" dxfId="624" priority="495">
      <formula>ISERROR(U368)</formula>
    </cfRule>
    <cfRule type="cellIs" dxfId="623" priority="496" operator="equal">
      <formula>0</formula>
    </cfRule>
    <cfRule type="containsBlanks" dxfId="622" priority="497">
      <formula>LEN(TRIM(U368))=0</formula>
    </cfRule>
  </conditionalFormatting>
  <conditionalFormatting sqref="L368:T368">
    <cfRule type="cellIs" dxfId="621" priority="493" operator="equal">
      <formula>0</formula>
    </cfRule>
    <cfRule type="containsBlanks" dxfId="620" priority="494">
      <formula>LEN(TRIM(L368))=0</formula>
    </cfRule>
  </conditionalFormatting>
  <conditionalFormatting sqref="P368:Q368">
    <cfRule type="containsErrors" dxfId="619" priority="492">
      <formula>ISERROR(P368)</formula>
    </cfRule>
  </conditionalFormatting>
  <conditionalFormatting sqref="U367">
    <cfRule type="containsErrors" dxfId="618" priority="489">
      <formula>ISERROR(U367)</formula>
    </cfRule>
    <cfRule type="cellIs" dxfId="617" priority="490" operator="equal">
      <formula>0</formula>
    </cfRule>
    <cfRule type="containsBlanks" dxfId="616" priority="491">
      <formula>LEN(TRIM(U367))=0</formula>
    </cfRule>
  </conditionalFormatting>
  <conditionalFormatting sqref="L367:T367">
    <cfRule type="cellIs" dxfId="615" priority="487" operator="equal">
      <formula>0</formula>
    </cfRule>
    <cfRule type="containsBlanks" dxfId="614" priority="488">
      <formula>LEN(TRIM(L367))=0</formula>
    </cfRule>
  </conditionalFormatting>
  <conditionalFormatting sqref="P367:Q367">
    <cfRule type="containsErrors" dxfId="613" priority="486">
      <formula>ISERROR(P367)</formula>
    </cfRule>
  </conditionalFormatting>
  <conditionalFormatting sqref="U366">
    <cfRule type="containsErrors" dxfId="612" priority="483">
      <formula>ISERROR(U366)</formula>
    </cfRule>
    <cfRule type="cellIs" dxfId="611" priority="484" operator="equal">
      <formula>0</formula>
    </cfRule>
    <cfRule type="containsBlanks" dxfId="610" priority="485">
      <formula>LEN(TRIM(U366))=0</formula>
    </cfRule>
  </conditionalFormatting>
  <conditionalFormatting sqref="L366:T366">
    <cfRule type="cellIs" dxfId="609" priority="481" operator="equal">
      <formula>0</formula>
    </cfRule>
    <cfRule type="containsBlanks" dxfId="608" priority="482">
      <formula>LEN(TRIM(L366))=0</formula>
    </cfRule>
  </conditionalFormatting>
  <conditionalFormatting sqref="P366:Q366">
    <cfRule type="containsErrors" dxfId="607" priority="480">
      <formula>ISERROR(P366)</formula>
    </cfRule>
  </conditionalFormatting>
  <conditionalFormatting sqref="U365">
    <cfRule type="containsErrors" dxfId="606" priority="477">
      <formula>ISERROR(U365)</formula>
    </cfRule>
    <cfRule type="cellIs" dxfId="605" priority="478" operator="equal">
      <formula>0</formula>
    </cfRule>
    <cfRule type="containsBlanks" dxfId="604" priority="479">
      <formula>LEN(TRIM(U365))=0</formula>
    </cfRule>
  </conditionalFormatting>
  <conditionalFormatting sqref="L365:T365">
    <cfRule type="cellIs" dxfId="603" priority="475" operator="equal">
      <formula>0</formula>
    </cfRule>
    <cfRule type="containsBlanks" dxfId="602" priority="476">
      <formula>LEN(TRIM(L365))=0</formula>
    </cfRule>
  </conditionalFormatting>
  <conditionalFormatting sqref="P365:Q365">
    <cfRule type="containsErrors" dxfId="601" priority="474">
      <formula>ISERROR(P365)</formula>
    </cfRule>
  </conditionalFormatting>
  <conditionalFormatting sqref="U364">
    <cfRule type="containsErrors" dxfId="600" priority="471">
      <formula>ISERROR(U364)</formula>
    </cfRule>
    <cfRule type="cellIs" dxfId="599" priority="472" operator="equal">
      <formula>0</formula>
    </cfRule>
    <cfRule type="containsBlanks" dxfId="598" priority="473">
      <formula>LEN(TRIM(U364))=0</formula>
    </cfRule>
  </conditionalFormatting>
  <conditionalFormatting sqref="L364:T364">
    <cfRule type="cellIs" dxfId="597" priority="469" operator="equal">
      <formula>0</formula>
    </cfRule>
    <cfRule type="containsBlanks" dxfId="596" priority="470">
      <formula>LEN(TRIM(L364))=0</formula>
    </cfRule>
  </conditionalFormatting>
  <conditionalFormatting sqref="P364:Q364">
    <cfRule type="containsErrors" dxfId="595" priority="468">
      <formula>ISERROR(P364)</formula>
    </cfRule>
  </conditionalFormatting>
  <conditionalFormatting sqref="U363">
    <cfRule type="containsErrors" dxfId="594" priority="465">
      <formula>ISERROR(U363)</formula>
    </cfRule>
    <cfRule type="cellIs" dxfId="593" priority="466" operator="equal">
      <formula>0</formula>
    </cfRule>
    <cfRule type="containsBlanks" dxfId="592" priority="467">
      <formula>LEN(TRIM(U363))=0</formula>
    </cfRule>
  </conditionalFormatting>
  <conditionalFormatting sqref="L363:T363">
    <cfRule type="cellIs" dxfId="591" priority="463" operator="equal">
      <formula>0</formula>
    </cfRule>
    <cfRule type="containsBlanks" dxfId="590" priority="464">
      <formula>LEN(TRIM(L363))=0</formula>
    </cfRule>
  </conditionalFormatting>
  <conditionalFormatting sqref="P363:Q363">
    <cfRule type="containsErrors" dxfId="589" priority="462">
      <formula>ISERROR(P363)</formula>
    </cfRule>
  </conditionalFormatting>
  <conditionalFormatting sqref="U362">
    <cfRule type="containsErrors" dxfId="588" priority="459">
      <formula>ISERROR(U362)</formula>
    </cfRule>
    <cfRule type="cellIs" dxfId="587" priority="460" operator="equal">
      <formula>0</formula>
    </cfRule>
    <cfRule type="containsBlanks" dxfId="586" priority="461">
      <formula>LEN(TRIM(U362))=0</formula>
    </cfRule>
  </conditionalFormatting>
  <conditionalFormatting sqref="L362:T362">
    <cfRule type="cellIs" dxfId="585" priority="457" operator="equal">
      <formula>0</formula>
    </cfRule>
    <cfRule type="containsBlanks" dxfId="584" priority="458">
      <formula>LEN(TRIM(L362))=0</formula>
    </cfRule>
  </conditionalFormatting>
  <conditionalFormatting sqref="P362:Q362">
    <cfRule type="containsErrors" dxfId="583" priority="456">
      <formula>ISERROR(P362)</formula>
    </cfRule>
  </conditionalFormatting>
  <conditionalFormatting sqref="U361">
    <cfRule type="containsErrors" dxfId="582" priority="453">
      <formula>ISERROR(U361)</formula>
    </cfRule>
    <cfRule type="cellIs" dxfId="581" priority="454" operator="equal">
      <formula>0</formula>
    </cfRule>
    <cfRule type="containsBlanks" dxfId="580" priority="455">
      <formula>LEN(TRIM(U361))=0</formula>
    </cfRule>
  </conditionalFormatting>
  <conditionalFormatting sqref="L361:T361">
    <cfRule type="cellIs" dxfId="579" priority="451" operator="equal">
      <formula>0</formula>
    </cfRule>
    <cfRule type="containsBlanks" dxfId="578" priority="452">
      <formula>LEN(TRIM(L361))=0</formula>
    </cfRule>
  </conditionalFormatting>
  <conditionalFormatting sqref="P361:Q361">
    <cfRule type="containsErrors" dxfId="577" priority="450">
      <formula>ISERROR(P361)</formula>
    </cfRule>
  </conditionalFormatting>
  <conditionalFormatting sqref="U360">
    <cfRule type="containsErrors" dxfId="576" priority="447">
      <formula>ISERROR(U360)</formula>
    </cfRule>
    <cfRule type="cellIs" dxfId="575" priority="448" operator="equal">
      <formula>0</formula>
    </cfRule>
    <cfRule type="containsBlanks" dxfId="574" priority="449">
      <formula>LEN(TRIM(U360))=0</formula>
    </cfRule>
  </conditionalFormatting>
  <conditionalFormatting sqref="L360:T360">
    <cfRule type="cellIs" dxfId="573" priority="445" operator="equal">
      <formula>0</formula>
    </cfRule>
    <cfRule type="containsBlanks" dxfId="572" priority="446">
      <formula>LEN(TRIM(L360))=0</formula>
    </cfRule>
  </conditionalFormatting>
  <conditionalFormatting sqref="P360:Q360">
    <cfRule type="containsErrors" dxfId="571" priority="444">
      <formula>ISERROR(P360)</formula>
    </cfRule>
  </conditionalFormatting>
  <conditionalFormatting sqref="U359">
    <cfRule type="containsErrors" dxfId="570" priority="441">
      <formula>ISERROR(U359)</formula>
    </cfRule>
    <cfRule type="cellIs" dxfId="569" priority="442" operator="equal">
      <formula>0</formula>
    </cfRule>
    <cfRule type="containsBlanks" dxfId="568" priority="443">
      <formula>LEN(TRIM(U359))=0</formula>
    </cfRule>
  </conditionalFormatting>
  <conditionalFormatting sqref="L359:T359">
    <cfRule type="cellIs" dxfId="567" priority="439" operator="equal">
      <formula>0</formula>
    </cfRule>
    <cfRule type="containsBlanks" dxfId="566" priority="440">
      <formula>LEN(TRIM(L359))=0</formula>
    </cfRule>
  </conditionalFormatting>
  <conditionalFormatting sqref="P359:Q359">
    <cfRule type="containsErrors" dxfId="565" priority="438">
      <formula>ISERROR(P359)</formula>
    </cfRule>
  </conditionalFormatting>
  <conditionalFormatting sqref="U358">
    <cfRule type="containsErrors" dxfId="564" priority="435">
      <formula>ISERROR(U358)</formula>
    </cfRule>
    <cfRule type="cellIs" dxfId="563" priority="436" operator="equal">
      <formula>0</formula>
    </cfRule>
    <cfRule type="containsBlanks" dxfId="562" priority="437">
      <formula>LEN(TRIM(U358))=0</formula>
    </cfRule>
  </conditionalFormatting>
  <conditionalFormatting sqref="L358:T358">
    <cfRule type="cellIs" dxfId="561" priority="433" operator="equal">
      <formula>0</formula>
    </cfRule>
    <cfRule type="containsBlanks" dxfId="560" priority="434">
      <formula>LEN(TRIM(L358))=0</formula>
    </cfRule>
  </conditionalFormatting>
  <conditionalFormatting sqref="P358:Q358">
    <cfRule type="containsErrors" dxfId="559" priority="432">
      <formula>ISERROR(P358)</formula>
    </cfRule>
  </conditionalFormatting>
  <conditionalFormatting sqref="U357">
    <cfRule type="containsErrors" dxfId="558" priority="429">
      <formula>ISERROR(U357)</formula>
    </cfRule>
    <cfRule type="cellIs" dxfId="557" priority="430" operator="equal">
      <formula>0</formula>
    </cfRule>
    <cfRule type="containsBlanks" dxfId="556" priority="431">
      <formula>LEN(TRIM(U357))=0</formula>
    </cfRule>
  </conditionalFormatting>
  <conditionalFormatting sqref="L357:T357">
    <cfRule type="cellIs" dxfId="555" priority="427" operator="equal">
      <formula>0</formula>
    </cfRule>
    <cfRule type="containsBlanks" dxfId="554" priority="428">
      <formula>LEN(TRIM(L357))=0</formula>
    </cfRule>
  </conditionalFormatting>
  <conditionalFormatting sqref="P357:Q357">
    <cfRule type="containsErrors" dxfId="553" priority="426">
      <formula>ISERROR(P357)</formula>
    </cfRule>
  </conditionalFormatting>
  <conditionalFormatting sqref="U356">
    <cfRule type="containsErrors" dxfId="552" priority="423">
      <formula>ISERROR(U356)</formula>
    </cfRule>
    <cfRule type="cellIs" dxfId="551" priority="424" operator="equal">
      <formula>0</formula>
    </cfRule>
    <cfRule type="containsBlanks" dxfId="550" priority="425">
      <formula>LEN(TRIM(U356))=0</formula>
    </cfRule>
  </conditionalFormatting>
  <conditionalFormatting sqref="L356:T356">
    <cfRule type="cellIs" dxfId="549" priority="421" operator="equal">
      <formula>0</formula>
    </cfRule>
    <cfRule type="containsBlanks" dxfId="548" priority="422">
      <formula>LEN(TRIM(L356))=0</formula>
    </cfRule>
  </conditionalFormatting>
  <conditionalFormatting sqref="P356:Q356">
    <cfRule type="containsErrors" dxfId="547" priority="420">
      <formula>ISERROR(P356)</formula>
    </cfRule>
  </conditionalFormatting>
  <conditionalFormatting sqref="U355">
    <cfRule type="containsErrors" dxfId="546" priority="417">
      <formula>ISERROR(U355)</formula>
    </cfRule>
    <cfRule type="cellIs" dxfId="545" priority="418" operator="equal">
      <formula>0</formula>
    </cfRule>
    <cfRule type="containsBlanks" dxfId="544" priority="419">
      <formula>LEN(TRIM(U355))=0</formula>
    </cfRule>
  </conditionalFormatting>
  <conditionalFormatting sqref="L355:T355">
    <cfRule type="cellIs" dxfId="543" priority="415" operator="equal">
      <formula>0</formula>
    </cfRule>
    <cfRule type="containsBlanks" dxfId="542" priority="416">
      <formula>LEN(TRIM(L355))=0</formula>
    </cfRule>
  </conditionalFormatting>
  <conditionalFormatting sqref="P355:Q355">
    <cfRule type="containsErrors" dxfId="541" priority="414">
      <formula>ISERROR(P355)</formula>
    </cfRule>
  </conditionalFormatting>
  <conditionalFormatting sqref="U354">
    <cfRule type="containsErrors" dxfId="540" priority="411">
      <formula>ISERROR(U354)</formula>
    </cfRule>
    <cfRule type="cellIs" dxfId="539" priority="412" operator="equal">
      <formula>0</formula>
    </cfRule>
    <cfRule type="containsBlanks" dxfId="538" priority="413">
      <formula>LEN(TRIM(U354))=0</formula>
    </cfRule>
  </conditionalFormatting>
  <conditionalFormatting sqref="L354:T354">
    <cfRule type="cellIs" dxfId="537" priority="409" operator="equal">
      <formula>0</formula>
    </cfRule>
    <cfRule type="containsBlanks" dxfId="536" priority="410">
      <formula>LEN(TRIM(L354))=0</formula>
    </cfRule>
  </conditionalFormatting>
  <conditionalFormatting sqref="P354:Q354">
    <cfRule type="containsErrors" dxfId="535" priority="408">
      <formula>ISERROR(P354)</formula>
    </cfRule>
  </conditionalFormatting>
  <conditionalFormatting sqref="U353">
    <cfRule type="containsErrors" dxfId="534" priority="405">
      <formula>ISERROR(U353)</formula>
    </cfRule>
    <cfRule type="cellIs" dxfId="533" priority="406" operator="equal">
      <formula>0</formula>
    </cfRule>
    <cfRule type="containsBlanks" dxfId="532" priority="407">
      <formula>LEN(TRIM(U353))=0</formula>
    </cfRule>
  </conditionalFormatting>
  <conditionalFormatting sqref="L353:T353">
    <cfRule type="cellIs" dxfId="531" priority="403" operator="equal">
      <formula>0</formula>
    </cfRule>
    <cfRule type="containsBlanks" dxfId="530" priority="404">
      <formula>LEN(TRIM(L353))=0</formula>
    </cfRule>
  </conditionalFormatting>
  <conditionalFormatting sqref="P353:Q353">
    <cfRule type="containsErrors" dxfId="529" priority="402">
      <formula>ISERROR(P353)</formula>
    </cfRule>
  </conditionalFormatting>
  <conditionalFormatting sqref="U352">
    <cfRule type="containsErrors" dxfId="528" priority="399">
      <formula>ISERROR(U352)</formula>
    </cfRule>
    <cfRule type="cellIs" dxfId="527" priority="400" operator="equal">
      <formula>0</formula>
    </cfRule>
    <cfRule type="containsBlanks" dxfId="526" priority="401">
      <formula>LEN(TRIM(U352))=0</formula>
    </cfRule>
  </conditionalFormatting>
  <conditionalFormatting sqref="L352:T352">
    <cfRule type="cellIs" dxfId="525" priority="397" operator="equal">
      <formula>0</formula>
    </cfRule>
    <cfRule type="containsBlanks" dxfId="524" priority="398">
      <formula>LEN(TRIM(L352))=0</formula>
    </cfRule>
  </conditionalFormatting>
  <conditionalFormatting sqref="P352:Q352">
    <cfRule type="containsErrors" dxfId="523" priority="396">
      <formula>ISERROR(P352)</formula>
    </cfRule>
  </conditionalFormatting>
  <conditionalFormatting sqref="U351">
    <cfRule type="containsErrors" dxfId="522" priority="393">
      <formula>ISERROR(U351)</formula>
    </cfRule>
    <cfRule type="cellIs" dxfId="521" priority="394" operator="equal">
      <formula>0</formula>
    </cfRule>
    <cfRule type="containsBlanks" dxfId="520" priority="395">
      <formula>LEN(TRIM(U351))=0</formula>
    </cfRule>
  </conditionalFormatting>
  <conditionalFormatting sqref="L351:T351">
    <cfRule type="cellIs" dxfId="519" priority="391" operator="equal">
      <formula>0</formula>
    </cfRule>
    <cfRule type="containsBlanks" dxfId="518" priority="392">
      <formula>LEN(TRIM(L351))=0</formula>
    </cfRule>
  </conditionalFormatting>
  <conditionalFormatting sqref="P351:Q351">
    <cfRule type="containsErrors" dxfId="517" priority="390">
      <formula>ISERROR(P351)</formula>
    </cfRule>
  </conditionalFormatting>
  <conditionalFormatting sqref="U350">
    <cfRule type="containsErrors" dxfId="516" priority="387">
      <formula>ISERROR(U350)</formula>
    </cfRule>
    <cfRule type="cellIs" dxfId="515" priority="388" operator="equal">
      <formula>0</formula>
    </cfRule>
    <cfRule type="containsBlanks" dxfId="514" priority="389">
      <formula>LEN(TRIM(U350))=0</formula>
    </cfRule>
  </conditionalFormatting>
  <conditionalFormatting sqref="L350:T350">
    <cfRule type="cellIs" dxfId="513" priority="385" operator="equal">
      <formula>0</formula>
    </cfRule>
    <cfRule type="containsBlanks" dxfId="512" priority="386">
      <formula>LEN(TRIM(L350))=0</formula>
    </cfRule>
  </conditionalFormatting>
  <conditionalFormatting sqref="P350:Q350">
    <cfRule type="containsErrors" dxfId="511" priority="384">
      <formula>ISERROR(P350)</formula>
    </cfRule>
  </conditionalFormatting>
  <conditionalFormatting sqref="U349">
    <cfRule type="containsErrors" dxfId="510" priority="381">
      <formula>ISERROR(U349)</formula>
    </cfRule>
    <cfRule type="cellIs" dxfId="509" priority="382" operator="equal">
      <formula>0</formula>
    </cfRule>
    <cfRule type="containsBlanks" dxfId="508" priority="383">
      <formula>LEN(TRIM(U349))=0</formula>
    </cfRule>
  </conditionalFormatting>
  <conditionalFormatting sqref="L349:T349">
    <cfRule type="cellIs" dxfId="507" priority="379" operator="equal">
      <formula>0</formula>
    </cfRule>
    <cfRule type="containsBlanks" dxfId="506" priority="380">
      <formula>LEN(TRIM(L349))=0</formula>
    </cfRule>
  </conditionalFormatting>
  <conditionalFormatting sqref="P349:Q349">
    <cfRule type="containsErrors" dxfId="505" priority="378">
      <formula>ISERROR(P349)</formula>
    </cfRule>
  </conditionalFormatting>
  <conditionalFormatting sqref="U347:U348">
    <cfRule type="containsErrors" dxfId="504" priority="375">
      <formula>ISERROR(U347)</formula>
    </cfRule>
    <cfRule type="cellIs" dxfId="503" priority="376" operator="equal">
      <formula>0</formula>
    </cfRule>
    <cfRule type="containsBlanks" dxfId="502" priority="377">
      <formula>LEN(TRIM(U347))=0</formula>
    </cfRule>
  </conditionalFormatting>
  <conditionalFormatting sqref="L348:T348 L347:S347 L346:Q346">
    <cfRule type="cellIs" dxfId="501" priority="373" operator="equal">
      <formula>0</formula>
    </cfRule>
    <cfRule type="containsBlanks" dxfId="500" priority="374">
      <formula>LEN(TRIM(L346))=0</formula>
    </cfRule>
  </conditionalFormatting>
  <conditionalFormatting sqref="P346:Q348">
    <cfRule type="containsErrors" dxfId="499" priority="372">
      <formula>ISERROR(P346)</formula>
    </cfRule>
  </conditionalFormatting>
  <conditionalFormatting sqref="U307">
    <cfRule type="containsErrors" dxfId="498" priority="149">
      <formula>ISERROR(U307)</formula>
    </cfRule>
    <cfRule type="cellIs" dxfId="497" priority="150" operator="equal">
      <formula>0</formula>
    </cfRule>
    <cfRule type="containsBlanks" dxfId="496" priority="151">
      <formula>LEN(TRIM(U307))=0</formula>
    </cfRule>
  </conditionalFormatting>
  <conditionalFormatting sqref="L345:T345">
    <cfRule type="cellIs" dxfId="495" priority="370" operator="equal">
      <formula>0</formula>
    </cfRule>
    <cfRule type="containsBlanks" dxfId="494" priority="371">
      <formula>LEN(TRIM(L345))=0</formula>
    </cfRule>
  </conditionalFormatting>
  <conditionalFormatting sqref="P345:Q345">
    <cfRule type="containsErrors" dxfId="493" priority="369">
      <formula>ISERROR(P345)</formula>
    </cfRule>
  </conditionalFormatting>
  <conditionalFormatting sqref="U346">
    <cfRule type="containsErrors" dxfId="492" priority="366">
      <formula>ISERROR(U346)</formula>
    </cfRule>
    <cfRule type="cellIs" dxfId="491" priority="367" operator="equal">
      <formula>0</formula>
    </cfRule>
    <cfRule type="containsBlanks" dxfId="490" priority="368">
      <formula>LEN(TRIM(U346))=0</formula>
    </cfRule>
  </conditionalFormatting>
  <conditionalFormatting sqref="U345">
    <cfRule type="containsErrors" dxfId="489" priority="363">
      <formula>ISERROR(U345)</formula>
    </cfRule>
    <cfRule type="cellIs" dxfId="488" priority="364" operator="equal">
      <formula>0</formula>
    </cfRule>
    <cfRule type="containsBlanks" dxfId="487" priority="365">
      <formula>LEN(TRIM(U345))=0</formula>
    </cfRule>
  </conditionalFormatting>
  <conditionalFormatting sqref="L306:T306">
    <cfRule type="cellIs" dxfId="486" priority="147" operator="equal">
      <formula>0</formula>
    </cfRule>
    <cfRule type="containsBlanks" dxfId="485" priority="148">
      <formula>LEN(TRIM(L306))=0</formula>
    </cfRule>
  </conditionalFormatting>
  <conditionalFormatting sqref="P306:Q306">
    <cfRule type="containsErrors" dxfId="484" priority="146">
      <formula>ISERROR(P306)</formula>
    </cfRule>
  </conditionalFormatting>
  <conditionalFormatting sqref="L344:T344">
    <cfRule type="cellIs" dxfId="483" priority="361" operator="equal">
      <formula>0</formula>
    </cfRule>
    <cfRule type="containsBlanks" dxfId="482" priority="362">
      <formula>LEN(TRIM(L344))=0</formula>
    </cfRule>
  </conditionalFormatting>
  <conditionalFormatting sqref="P344:Q344">
    <cfRule type="containsErrors" dxfId="481" priority="360">
      <formula>ISERROR(P344)</formula>
    </cfRule>
  </conditionalFormatting>
  <conditionalFormatting sqref="U344">
    <cfRule type="containsErrors" dxfId="480" priority="357">
      <formula>ISERROR(U344)</formula>
    </cfRule>
    <cfRule type="cellIs" dxfId="479" priority="358" operator="equal">
      <formula>0</formula>
    </cfRule>
    <cfRule type="containsBlanks" dxfId="478" priority="359">
      <formula>LEN(TRIM(U344))=0</formula>
    </cfRule>
  </conditionalFormatting>
  <conditionalFormatting sqref="L343:T343">
    <cfRule type="cellIs" dxfId="477" priority="355" operator="equal">
      <formula>0</formula>
    </cfRule>
    <cfRule type="containsBlanks" dxfId="476" priority="356">
      <formula>LEN(TRIM(L343))=0</formula>
    </cfRule>
  </conditionalFormatting>
  <conditionalFormatting sqref="P343:Q343">
    <cfRule type="containsErrors" dxfId="475" priority="354">
      <formula>ISERROR(P343)</formula>
    </cfRule>
  </conditionalFormatting>
  <conditionalFormatting sqref="U343">
    <cfRule type="containsErrors" dxfId="474" priority="351">
      <formula>ISERROR(U343)</formula>
    </cfRule>
    <cfRule type="cellIs" dxfId="473" priority="352" operator="equal">
      <formula>0</formula>
    </cfRule>
    <cfRule type="containsBlanks" dxfId="472" priority="353">
      <formula>LEN(TRIM(U343))=0</formula>
    </cfRule>
  </conditionalFormatting>
  <conditionalFormatting sqref="L342:T342">
    <cfRule type="cellIs" dxfId="471" priority="349" operator="equal">
      <formula>0</formula>
    </cfRule>
    <cfRule type="containsBlanks" dxfId="470" priority="350">
      <formula>LEN(TRIM(L342))=0</formula>
    </cfRule>
  </conditionalFormatting>
  <conditionalFormatting sqref="P342:Q342">
    <cfRule type="containsErrors" dxfId="469" priority="348">
      <formula>ISERROR(P342)</formula>
    </cfRule>
  </conditionalFormatting>
  <conditionalFormatting sqref="U342">
    <cfRule type="containsErrors" dxfId="468" priority="345">
      <formula>ISERROR(U342)</formula>
    </cfRule>
    <cfRule type="cellIs" dxfId="467" priority="346" operator="equal">
      <formula>0</formula>
    </cfRule>
    <cfRule type="containsBlanks" dxfId="466" priority="347">
      <formula>LEN(TRIM(U342))=0</formula>
    </cfRule>
  </conditionalFormatting>
  <conditionalFormatting sqref="L341:T341">
    <cfRule type="cellIs" dxfId="465" priority="343" operator="equal">
      <formula>0</formula>
    </cfRule>
    <cfRule type="containsBlanks" dxfId="464" priority="344">
      <formula>LEN(TRIM(L341))=0</formula>
    </cfRule>
  </conditionalFormatting>
  <conditionalFormatting sqref="P341:Q341">
    <cfRule type="containsErrors" dxfId="463" priority="342">
      <formula>ISERROR(P341)</formula>
    </cfRule>
  </conditionalFormatting>
  <conditionalFormatting sqref="U341">
    <cfRule type="containsErrors" dxfId="462" priority="339">
      <formula>ISERROR(U341)</formula>
    </cfRule>
    <cfRule type="cellIs" dxfId="461" priority="340" operator="equal">
      <formula>0</formula>
    </cfRule>
    <cfRule type="containsBlanks" dxfId="460" priority="341">
      <formula>LEN(TRIM(U341))=0</formula>
    </cfRule>
  </conditionalFormatting>
  <conditionalFormatting sqref="L340:T340">
    <cfRule type="cellIs" dxfId="459" priority="337" operator="equal">
      <formula>0</formula>
    </cfRule>
    <cfRule type="containsBlanks" dxfId="458" priority="338">
      <formula>LEN(TRIM(L340))=0</formula>
    </cfRule>
  </conditionalFormatting>
  <conditionalFormatting sqref="P340:Q340">
    <cfRule type="containsErrors" dxfId="457" priority="336">
      <formula>ISERROR(P340)</formula>
    </cfRule>
  </conditionalFormatting>
  <conditionalFormatting sqref="U340">
    <cfRule type="containsErrors" dxfId="456" priority="333">
      <formula>ISERROR(U340)</formula>
    </cfRule>
    <cfRule type="cellIs" dxfId="455" priority="334" operator="equal">
      <formula>0</formula>
    </cfRule>
    <cfRule type="containsBlanks" dxfId="454" priority="335">
      <formula>LEN(TRIM(U340))=0</formula>
    </cfRule>
  </conditionalFormatting>
  <conditionalFormatting sqref="L339:T339">
    <cfRule type="cellIs" dxfId="453" priority="331" operator="equal">
      <formula>0</formula>
    </cfRule>
    <cfRule type="containsBlanks" dxfId="452" priority="332">
      <formula>LEN(TRIM(L339))=0</formula>
    </cfRule>
  </conditionalFormatting>
  <conditionalFormatting sqref="P339:Q339">
    <cfRule type="containsErrors" dxfId="451" priority="330">
      <formula>ISERROR(P339)</formula>
    </cfRule>
  </conditionalFormatting>
  <conditionalFormatting sqref="U339">
    <cfRule type="containsErrors" dxfId="450" priority="327">
      <formula>ISERROR(U339)</formula>
    </cfRule>
    <cfRule type="cellIs" dxfId="449" priority="328" operator="equal">
      <formula>0</formula>
    </cfRule>
    <cfRule type="containsBlanks" dxfId="448" priority="329">
      <formula>LEN(TRIM(U339))=0</formula>
    </cfRule>
  </conditionalFormatting>
  <conditionalFormatting sqref="L338:T338">
    <cfRule type="cellIs" dxfId="447" priority="325" operator="equal">
      <formula>0</formula>
    </cfRule>
    <cfRule type="containsBlanks" dxfId="446" priority="326">
      <formula>LEN(TRIM(L338))=0</formula>
    </cfRule>
  </conditionalFormatting>
  <conditionalFormatting sqref="P338:Q338">
    <cfRule type="containsErrors" dxfId="445" priority="324">
      <formula>ISERROR(P338)</formula>
    </cfRule>
  </conditionalFormatting>
  <conditionalFormatting sqref="U338">
    <cfRule type="containsErrors" dxfId="444" priority="321">
      <formula>ISERROR(U338)</formula>
    </cfRule>
    <cfRule type="cellIs" dxfId="443" priority="322" operator="equal">
      <formula>0</formula>
    </cfRule>
    <cfRule type="containsBlanks" dxfId="442" priority="323">
      <formula>LEN(TRIM(U338))=0</formula>
    </cfRule>
  </conditionalFormatting>
  <conditionalFormatting sqref="L337:T337">
    <cfRule type="cellIs" dxfId="441" priority="319" operator="equal">
      <formula>0</formula>
    </cfRule>
    <cfRule type="containsBlanks" dxfId="440" priority="320">
      <formula>LEN(TRIM(L337))=0</formula>
    </cfRule>
  </conditionalFormatting>
  <conditionalFormatting sqref="P337:Q337">
    <cfRule type="containsErrors" dxfId="439" priority="318">
      <formula>ISERROR(P337)</formula>
    </cfRule>
  </conditionalFormatting>
  <conditionalFormatting sqref="U337">
    <cfRule type="containsErrors" dxfId="438" priority="315">
      <formula>ISERROR(U337)</formula>
    </cfRule>
    <cfRule type="cellIs" dxfId="437" priority="316" operator="equal">
      <formula>0</formula>
    </cfRule>
    <cfRule type="containsBlanks" dxfId="436" priority="317">
      <formula>LEN(TRIM(U337))=0</formula>
    </cfRule>
  </conditionalFormatting>
  <conditionalFormatting sqref="L336:T336">
    <cfRule type="cellIs" dxfId="435" priority="313" operator="equal">
      <formula>0</formula>
    </cfRule>
    <cfRule type="containsBlanks" dxfId="434" priority="314">
      <formula>LEN(TRIM(L336))=0</formula>
    </cfRule>
  </conditionalFormatting>
  <conditionalFormatting sqref="P336:Q336">
    <cfRule type="containsErrors" dxfId="433" priority="312">
      <formula>ISERROR(P336)</formula>
    </cfRule>
  </conditionalFormatting>
  <conditionalFormatting sqref="U336">
    <cfRule type="containsErrors" dxfId="432" priority="309">
      <formula>ISERROR(U336)</formula>
    </cfRule>
    <cfRule type="cellIs" dxfId="431" priority="310" operator="equal">
      <formula>0</formula>
    </cfRule>
    <cfRule type="containsBlanks" dxfId="430" priority="311">
      <formula>LEN(TRIM(U336))=0</formula>
    </cfRule>
  </conditionalFormatting>
  <conditionalFormatting sqref="L335:T335">
    <cfRule type="cellIs" dxfId="429" priority="307" operator="equal">
      <formula>0</formula>
    </cfRule>
    <cfRule type="containsBlanks" dxfId="428" priority="308">
      <formula>LEN(TRIM(L335))=0</formula>
    </cfRule>
  </conditionalFormatting>
  <conditionalFormatting sqref="P335:Q335">
    <cfRule type="containsErrors" dxfId="427" priority="306">
      <formula>ISERROR(P335)</formula>
    </cfRule>
  </conditionalFormatting>
  <conditionalFormatting sqref="U335">
    <cfRule type="containsErrors" dxfId="426" priority="303">
      <formula>ISERROR(U335)</formula>
    </cfRule>
    <cfRule type="cellIs" dxfId="425" priority="304" operator="equal">
      <formula>0</formula>
    </cfRule>
    <cfRule type="containsBlanks" dxfId="424" priority="305">
      <formula>LEN(TRIM(U335))=0</formula>
    </cfRule>
  </conditionalFormatting>
  <conditionalFormatting sqref="L334:T334">
    <cfRule type="cellIs" dxfId="423" priority="301" operator="equal">
      <formula>0</formula>
    </cfRule>
    <cfRule type="containsBlanks" dxfId="422" priority="302">
      <formula>LEN(TRIM(L334))=0</formula>
    </cfRule>
  </conditionalFormatting>
  <conditionalFormatting sqref="P334:Q334">
    <cfRule type="containsErrors" dxfId="421" priority="300">
      <formula>ISERROR(P334)</formula>
    </cfRule>
  </conditionalFormatting>
  <conditionalFormatting sqref="U334">
    <cfRule type="containsErrors" dxfId="420" priority="297">
      <formula>ISERROR(U334)</formula>
    </cfRule>
    <cfRule type="cellIs" dxfId="419" priority="298" operator="equal">
      <formula>0</formula>
    </cfRule>
    <cfRule type="containsBlanks" dxfId="418" priority="299">
      <formula>LEN(TRIM(U334))=0</formula>
    </cfRule>
  </conditionalFormatting>
  <conditionalFormatting sqref="L333:T333">
    <cfRule type="cellIs" dxfId="417" priority="295" operator="equal">
      <formula>0</formula>
    </cfRule>
    <cfRule type="containsBlanks" dxfId="416" priority="296">
      <formula>LEN(TRIM(L333))=0</formula>
    </cfRule>
  </conditionalFormatting>
  <conditionalFormatting sqref="P333:Q333">
    <cfRule type="containsErrors" dxfId="415" priority="294">
      <formula>ISERROR(P333)</formula>
    </cfRule>
  </conditionalFormatting>
  <conditionalFormatting sqref="U333">
    <cfRule type="containsErrors" dxfId="414" priority="291">
      <formula>ISERROR(U333)</formula>
    </cfRule>
    <cfRule type="cellIs" dxfId="413" priority="292" operator="equal">
      <formula>0</formula>
    </cfRule>
    <cfRule type="containsBlanks" dxfId="412" priority="293">
      <formula>LEN(TRIM(U333))=0</formula>
    </cfRule>
  </conditionalFormatting>
  <conditionalFormatting sqref="L332:T332">
    <cfRule type="cellIs" dxfId="411" priority="289" operator="equal">
      <formula>0</formula>
    </cfRule>
    <cfRule type="containsBlanks" dxfId="410" priority="290">
      <formula>LEN(TRIM(L332))=0</formula>
    </cfRule>
  </conditionalFormatting>
  <conditionalFormatting sqref="P332:Q332">
    <cfRule type="containsErrors" dxfId="409" priority="288">
      <formula>ISERROR(P332)</formula>
    </cfRule>
  </conditionalFormatting>
  <conditionalFormatting sqref="U332">
    <cfRule type="containsErrors" dxfId="408" priority="285">
      <formula>ISERROR(U332)</formula>
    </cfRule>
    <cfRule type="cellIs" dxfId="407" priority="286" operator="equal">
      <formula>0</formula>
    </cfRule>
    <cfRule type="containsBlanks" dxfId="406" priority="287">
      <formula>LEN(TRIM(U332))=0</formula>
    </cfRule>
  </conditionalFormatting>
  <conditionalFormatting sqref="L331:T331">
    <cfRule type="cellIs" dxfId="405" priority="283" operator="equal">
      <formula>0</formula>
    </cfRule>
    <cfRule type="containsBlanks" dxfId="404" priority="284">
      <formula>LEN(TRIM(L331))=0</formula>
    </cfRule>
  </conditionalFormatting>
  <conditionalFormatting sqref="P331:Q331">
    <cfRule type="containsErrors" dxfId="403" priority="282">
      <formula>ISERROR(P331)</formula>
    </cfRule>
  </conditionalFormatting>
  <conditionalFormatting sqref="U331">
    <cfRule type="containsErrors" dxfId="402" priority="279">
      <formula>ISERROR(U331)</formula>
    </cfRule>
    <cfRule type="cellIs" dxfId="401" priority="280" operator="equal">
      <formula>0</formula>
    </cfRule>
    <cfRule type="containsBlanks" dxfId="400" priority="281">
      <formula>LEN(TRIM(U331))=0</formula>
    </cfRule>
  </conditionalFormatting>
  <conditionalFormatting sqref="L330:T330">
    <cfRule type="cellIs" dxfId="399" priority="277" operator="equal">
      <formula>0</formula>
    </cfRule>
    <cfRule type="containsBlanks" dxfId="398" priority="278">
      <formula>LEN(TRIM(L330))=0</formula>
    </cfRule>
  </conditionalFormatting>
  <conditionalFormatting sqref="P330:Q330">
    <cfRule type="containsErrors" dxfId="397" priority="276">
      <formula>ISERROR(P330)</formula>
    </cfRule>
  </conditionalFormatting>
  <conditionalFormatting sqref="U330">
    <cfRule type="containsErrors" dxfId="396" priority="273">
      <formula>ISERROR(U330)</formula>
    </cfRule>
    <cfRule type="cellIs" dxfId="395" priority="274" operator="equal">
      <formula>0</formula>
    </cfRule>
    <cfRule type="containsBlanks" dxfId="394" priority="275">
      <formula>LEN(TRIM(U330))=0</formula>
    </cfRule>
  </conditionalFormatting>
  <conditionalFormatting sqref="L329:T329">
    <cfRule type="cellIs" dxfId="393" priority="271" operator="equal">
      <formula>0</formula>
    </cfRule>
    <cfRule type="containsBlanks" dxfId="392" priority="272">
      <formula>LEN(TRIM(L329))=0</formula>
    </cfRule>
  </conditionalFormatting>
  <conditionalFormatting sqref="P329:Q329">
    <cfRule type="containsErrors" dxfId="391" priority="270">
      <formula>ISERROR(P329)</formula>
    </cfRule>
  </conditionalFormatting>
  <conditionalFormatting sqref="U329">
    <cfRule type="containsErrors" dxfId="390" priority="267">
      <formula>ISERROR(U329)</formula>
    </cfRule>
    <cfRule type="cellIs" dxfId="389" priority="268" operator="equal">
      <formula>0</formula>
    </cfRule>
    <cfRule type="containsBlanks" dxfId="388" priority="269">
      <formula>LEN(TRIM(U329))=0</formula>
    </cfRule>
  </conditionalFormatting>
  <conditionalFormatting sqref="L328:T328">
    <cfRule type="cellIs" dxfId="387" priority="265" operator="equal">
      <formula>0</formula>
    </cfRule>
    <cfRule type="containsBlanks" dxfId="386" priority="266">
      <formula>LEN(TRIM(L328))=0</formula>
    </cfRule>
  </conditionalFormatting>
  <conditionalFormatting sqref="P328:Q328">
    <cfRule type="containsErrors" dxfId="385" priority="264">
      <formula>ISERROR(P328)</formula>
    </cfRule>
  </conditionalFormatting>
  <conditionalFormatting sqref="U328">
    <cfRule type="containsErrors" dxfId="384" priority="261">
      <formula>ISERROR(U328)</formula>
    </cfRule>
    <cfRule type="cellIs" dxfId="383" priority="262" operator="equal">
      <formula>0</formula>
    </cfRule>
    <cfRule type="containsBlanks" dxfId="382" priority="263">
      <formula>LEN(TRIM(U328))=0</formula>
    </cfRule>
  </conditionalFormatting>
  <conditionalFormatting sqref="L327:T327">
    <cfRule type="cellIs" dxfId="381" priority="259" operator="equal">
      <formula>0</formula>
    </cfRule>
    <cfRule type="containsBlanks" dxfId="380" priority="260">
      <formula>LEN(TRIM(L327))=0</formula>
    </cfRule>
  </conditionalFormatting>
  <conditionalFormatting sqref="P327:Q327">
    <cfRule type="containsErrors" dxfId="379" priority="258">
      <formula>ISERROR(P327)</formula>
    </cfRule>
  </conditionalFormatting>
  <conditionalFormatting sqref="U327">
    <cfRule type="containsErrors" dxfId="378" priority="255">
      <formula>ISERROR(U327)</formula>
    </cfRule>
    <cfRule type="cellIs" dxfId="377" priority="256" operator="equal">
      <formula>0</formula>
    </cfRule>
    <cfRule type="containsBlanks" dxfId="376" priority="257">
      <formula>LEN(TRIM(U327))=0</formula>
    </cfRule>
  </conditionalFormatting>
  <conditionalFormatting sqref="L326:T326">
    <cfRule type="cellIs" dxfId="375" priority="253" operator="equal">
      <formula>0</formula>
    </cfRule>
    <cfRule type="containsBlanks" dxfId="374" priority="254">
      <formula>LEN(TRIM(L326))=0</formula>
    </cfRule>
  </conditionalFormatting>
  <conditionalFormatting sqref="P326:Q326">
    <cfRule type="containsErrors" dxfId="373" priority="252">
      <formula>ISERROR(P326)</formula>
    </cfRule>
  </conditionalFormatting>
  <conditionalFormatting sqref="U326">
    <cfRule type="containsErrors" dxfId="372" priority="249">
      <formula>ISERROR(U326)</formula>
    </cfRule>
    <cfRule type="cellIs" dxfId="371" priority="250" operator="equal">
      <formula>0</formula>
    </cfRule>
    <cfRule type="containsBlanks" dxfId="370" priority="251">
      <formula>LEN(TRIM(U326))=0</formula>
    </cfRule>
  </conditionalFormatting>
  <conditionalFormatting sqref="L325:T325">
    <cfRule type="cellIs" dxfId="369" priority="247" operator="equal">
      <formula>0</formula>
    </cfRule>
    <cfRule type="containsBlanks" dxfId="368" priority="248">
      <formula>LEN(TRIM(L325))=0</formula>
    </cfRule>
  </conditionalFormatting>
  <conditionalFormatting sqref="P325:Q325">
    <cfRule type="containsErrors" dxfId="367" priority="246">
      <formula>ISERROR(P325)</formula>
    </cfRule>
  </conditionalFormatting>
  <conditionalFormatting sqref="U325">
    <cfRule type="containsErrors" dxfId="366" priority="243">
      <formula>ISERROR(U325)</formula>
    </cfRule>
    <cfRule type="cellIs" dxfId="365" priority="244" operator="equal">
      <formula>0</formula>
    </cfRule>
    <cfRule type="containsBlanks" dxfId="364" priority="245">
      <formula>LEN(TRIM(U325))=0</formula>
    </cfRule>
  </conditionalFormatting>
  <conditionalFormatting sqref="L324:T324">
    <cfRule type="cellIs" dxfId="363" priority="241" operator="equal">
      <formula>0</formula>
    </cfRule>
    <cfRule type="containsBlanks" dxfId="362" priority="242">
      <formula>LEN(TRIM(L324))=0</formula>
    </cfRule>
  </conditionalFormatting>
  <conditionalFormatting sqref="P324:Q324">
    <cfRule type="containsErrors" dxfId="361" priority="240">
      <formula>ISERROR(P324)</formula>
    </cfRule>
  </conditionalFormatting>
  <conditionalFormatting sqref="U324">
    <cfRule type="containsErrors" dxfId="360" priority="237">
      <formula>ISERROR(U324)</formula>
    </cfRule>
    <cfRule type="cellIs" dxfId="359" priority="238" operator="equal">
      <formula>0</formula>
    </cfRule>
    <cfRule type="containsBlanks" dxfId="358" priority="239">
      <formula>LEN(TRIM(U324))=0</formula>
    </cfRule>
  </conditionalFormatting>
  <conditionalFormatting sqref="L320:T323 T316:T319 L316:R319">
    <cfRule type="cellIs" dxfId="357" priority="235" operator="equal">
      <formula>0</formula>
    </cfRule>
    <cfRule type="containsBlanks" dxfId="356" priority="236">
      <formula>LEN(TRIM(L316))=0</formula>
    </cfRule>
  </conditionalFormatting>
  <conditionalFormatting sqref="P316:Q323">
    <cfRule type="containsErrors" dxfId="355" priority="234">
      <formula>ISERROR(P316)</formula>
    </cfRule>
  </conditionalFormatting>
  <conditionalFormatting sqref="U316:U323">
    <cfRule type="containsErrors" dxfId="354" priority="231">
      <formula>ISERROR(U316)</formula>
    </cfRule>
    <cfRule type="cellIs" dxfId="353" priority="232" operator="equal">
      <formula>0</formula>
    </cfRule>
    <cfRule type="containsBlanks" dxfId="352" priority="233">
      <formula>LEN(TRIM(U316))=0</formula>
    </cfRule>
  </conditionalFormatting>
  <conditionalFormatting sqref="L315:T315">
    <cfRule type="cellIs" dxfId="351" priority="229" operator="equal">
      <formula>0</formula>
    </cfRule>
    <cfRule type="containsBlanks" dxfId="350" priority="230">
      <formula>LEN(TRIM(L315))=0</formula>
    </cfRule>
  </conditionalFormatting>
  <conditionalFormatting sqref="P315:Q315">
    <cfRule type="containsErrors" dxfId="349" priority="228">
      <formula>ISERROR(P315)</formula>
    </cfRule>
  </conditionalFormatting>
  <conditionalFormatting sqref="U315">
    <cfRule type="containsErrors" dxfId="348" priority="225">
      <formula>ISERROR(U315)</formula>
    </cfRule>
    <cfRule type="cellIs" dxfId="347" priority="226" operator="equal">
      <formula>0</formula>
    </cfRule>
    <cfRule type="containsBlanks" dxfId="346" priority="227">
      <formula>LEN(TRIM(U315))=0</formula>
    </cfRule>
  </conditionalFormatting>
  <conditionalFormatting sqref="L314:T314">
    <cfRule type="cellIs" dxfId="345" priority="223" operator="equal">
      <formula>0</formula>
    </cfRule>
    <cfRule type="containsBlanks" dxfId="344" priority="224">
      <formula>LEN(TRIM(L314))=0</formula>
    </cfRule>
  </conditionalFormatting>
  <conditionalFormatting sqref="P314:Q314">
    <cfRule type="containsErrors" dxfId="343" priority="222">
      <formula>ISERROR(P314)</formula>
    </cfRule>
  </conditionalFormatting>
  <conditionalFormatting sqref="U314">
    <cfRule type="containsErrors" dxfId="342" priority="219">
      <formula>ISERROR(U314)</formula>
    </cfRule>
    <cfRule type="cellIs" dxfId="341" priority="220" operator="equal">
      <formula>0</formula>
    </cfRule>
    <cfRule type="containsBlanks" dxfId="340" priority="221">
      <formula>LEN(TRIM(U314))=0</formula>
    </cfRule>
  </conditionalFormatting>
  <conditionalFormatting sqref="L313:T313">
    <cfRule type="cellIs" dxfId="339" priority="217" operator="equal">
      <formula>0</formula>
    </cfRule>
    <cfRule type="containsBlanks" dxfId="338" priority="218">
      <formula>LEN(TRIM(L313))=0</formula>
    </cfRule>
  </conditionalFormatting>
  <conditionalFormatting sqref="P313:Q313">
    <cfRule type="containsErrors" dxfId="337" priority="216">
      <formula>ISERROR(P313)</formula>
    </cfRule>
  </conditionalFormatting>
  <conditionalFormatting sqref="U313">
    <cfRule type="containsErrors" dxfId="336" priority="213">
      <formula>ISERROR(U313)</formula>
    </cfRule>
    <cfRule type="cellIs" dxfId="335" priority="214" operator="equal">
      <formula>0</formula>
    </cfRule>
    <cfRule type="containsBlanks" dxfId="334" priority="215">
      <formula>LEN(TRIM(U313))=0</formula>
    </cfRule>
  </conditionalFormatting>
  <conditionalFormatting sqref="L312:T312">
    <cfRule type="cellIs" dxfId="333" priority="211" operator="equal">
      <formula>0</formula>
    </cfRule>
    <cfRule type="containsBlanks" dxfId="332" priority="212">
      <formula>LEN(TRIM(L312))=0</formula>
    </cfRule>
  </conditionalFormatting>
  <conditionalFormatting sqref="P312:Q312">
    <cfRule type="containsErrors" dxfId="331" priority="210">
      <formula>ISERROR(P312)</formula>
    </cfRule>
  </conditionalFormatting>
  <conditionalFormatting sqref="U312">
    <cfRule type="containsErrors" dxfId="330" priority="207">
      <formula>ISERROR(U312)</formula>
    </cfRule>
    <cfRule type="cellIs" dxfId="329" priority="208" operator="equal">
      <formula>0</formula>
    </cfRule>
    <cfRule type="containsBlanks" dxfId="328" priority="209">
      <formula>LEN(TRIM(U312))=0</formula>
    </cfRule>
  </conditionalFormatting>
  <conditionalFormatting sqref="L311:T311">
    <cfRule type="cellIs" dxfId="327" priority="205" operator="equal">
      <formula>0</formula>
    </cfRule>
    <cfRule type="containsBlanks" dxfId="326" priority="206">
      <formula>LEN(TRIM(L311))=0</formula>
    </cfRule>
  </conditionalFormatting>
  <conditionalFormatting sqref="P311:Q311">
    <cfRule type="containsErrors" dxfId="325" priority="204">
      <formula>ISERROR(P311)</formula>
    </cfRule>
  </conditionalFormatting>
  <conditionalFormatting sqref="U311">
    <cfRule type="containsErrors" dxfId="324" priority="201">
      <formula>ISERROR(U311)</formula>
    </cfRule>
    <cfRule type="cellIs" dxfId="323" priority="202" operator="equal">
      <formula>0</formula>
    </cfRule>
    <cfRule type="containsBlanks" dxfId="322" priority="203">
      <formula>LEN(TRIM(U311))=0</formula>
    </cfRule>
  </conditionalFormatting>
  <conditionalFormatting sqref="L310:T310">
    <cfRule type="cellIs" dxfId="321" priority="171" operator="equal">
      <formula>0</formula>
    </cfRule>
    <cfRule type="containsBlanks" dxfId="320" priority="172">
      <formula>LEN(TRIM(L310))=0</formula>
    </cfRule>
  </conditionalFormatting>
  <conditionalFormatting sqref="P310:Q310">
    <cfRule type="containsErrors" dxfId="319" priority="170">
      <formula>ISERROR(P310)</formula>
    </cfRule>
  </conditionalFormatting>
  <conditionalFormatting sqref="U310">
    <cfRule type="containsErrors" dxfId="318" priority="167">
      <formula>ISERROR(U310)</formula>
    </cfRule>
    <cfRule type="cellIs" dxfId="317" priority="168" operator="equal">
      <formula>0</formula>
    </cfRule>
    <cfRule type="containsBlanks" dxfId="316" priority="169">
      <formula>LEN(TRIM(U310))=0</formula>
    </cfRule>
  </conditionalFormatting>
  <conditionalFormatting sqref="L309:T309">
    <cfRule type="cellIs" dxfId="315" priority="165" operator="equal">
      <formula>0</formula>
    </cfRule>
    <cfRule type="containsBlanks" dxfId="314" priority="166">
      <formula>LEN(TRIM(L309))=0</formula>
    </cfRule>
  </conditionalFormatting>
  <conditionalFormatting sqref="P309:Q309">
    <cfRule type="containsErrors" dxfId="313" priority="164">
      <formula>ISERROR(P309)</formula>
    </cfRule>
  </conditionalFormatting>
  <conditionalFormatting sqref="U309">
    <cfRule type="containsErrors" dxfId="312" priority="161">
      <formula>ISERROR(U309)</formula>
    </cfRule>
    <cfRule type="cellIs" dxfId="311" priority="162" operator="equal">
      <formula>0</formula>
    </cfRule>
    <cfRule type="containsBlanks" dxfId="310" priority="163">
      <formula>LEN(TRIM(U309))=0</formula>
    </cfRule>
  </conditionalFormatting>
  <conditionalFormatting sqref="L308:T308">
    <cfRule type="cellIs" dxfId="309" priority="159" operator="equal">
      <formula>0</formula>
    </cfRule>
    <cfRule type="containsBlanks" dxfId="308" priority="160">
      <formula>LEN(TRIM(L308))=0</formula>
    </cfRule>
  </conditionalFormatting>
  <conditionalFormatting sqref="P308:Q308">
    <cfRule type="containsErrors" dxfId="307" priority="158">
      <formula>ISERROR(P308)</formula>
    </cfRule>
  </conditionalFormatting>
  <conditionalFormatting sqref="U308">
    <cfRule type="containsErrors" dxfId="306" priority="155">
      <formula>ISERROR(U308)</formula>
    </cfRule>
    <cfRule type="cellIs" dxfId="305" priority="156" operator="equal">
      <formula>0</formula>
    </cfRule>
    <cfRule type="containsBlanks" dxfId="304" priority="157">
      <formula>LEN(TRIM(U308))=0</formula>
    </cfRule>
  </conditionalFormatting>
  <conditionalFormatting sqref="L307:T307">
    <cfRule type="cellIs" dxfId="303" priority="153" operator="equal">
      <formula>0</formula>
    </cfRule>
    <cfRule type="containsBlanks" dxfId="302" priority="154">
      <formula>LEN(TRIM(L307))=0</formula>
    </cfRule>
  </conditionalFormatting>
  <conditionalFormatting sqref="P307:Q307">
    <cfRule type="containsErrors" dxfId="301" priority="152">
      <formula>ISERROR(P307)</formula>
    </cfRule>
  </conditionalFormatting>
  <conditionalFormatting sqref="E9:E10">
    <cfRule type="cellIs" dxfId="300" priority="139" operator="equal">
      <formula>0</formula>
    </cfRule>
    <cfRule type="containsBlanks" dxfId="299" priority="140">
      <formula>LEN(TRIM(E9))=0</formula>
    </cfRule>
  </conditionalFormatting>
  <conditionalFormatting sqref="T591">
    <cfRule type="cellIs" dxfId="298" priority="116" operator="equal">
      <formula>0</formula>
    </cfRule>
    <cfRule type="containsBlanks" dxfId="297" priority="117">
      <formula>LEN(TRIM(T591))=0</formula>
    </cfRule>
  </conditionalFormatting>
  <conditionalFormatting sqref="U591">
    <cfRule type="containsErrors" dxfId="296" priority="113">
      <formula>ISERROR(U591)</formula>
    </cfRule>
    <cfRule type="cellIs" dxfId="295" priority="114" operator="equal">
      <formula>0</formula>
    </cfRule>
    <cfRule type="containsBlanks" dxfId="294" priority="115">
      <formula>LEN(TRIM(U591))=0</formula>
    </cfRule>
  </conditionalFormatting>
  <conditionalFormatting sqref="W591:Z591">
    <cfRule type="containsErrors" dxfId="293" priority="110">
      <formula>ISERROR(W591)</formula>
    </cfRule>
    <cfRule type="cellIs" dxfId="292" priority="111" operator="equal">
      <formula>0</formula>
    </cfRule>
    <cfRule type="containsBlanks" dxfId="291" priority="112">
      <formula>LEN(TRIM(W591))=0</formula>
    </cfRule>
  </conditionalFormatting>
  <conditionalFormatting sqref="I523:T523">
    <cfRule type="cellIs" dxfId="290" priority="108" operator="equal">
      <formula>0</formula>
    </cfRule>
    <cfRule type="containsBlanks" dxfId="289" priority="109">
      <formula>LEN(TRIM(I523))=0</formula>
    </cfRule>
  </conditionalFormatting>
  <conditionalFormatting sqref="U523:AA523">
    <cfRule type="containsErrors" dxfId="288" priority="105">
      <formula>ISERROR(U523)</formula>
    </cfRule>
    <cfRule type="cellIs" dxfId="287" priority="106" operator="equal">
      <formula>0</formula>
    </cfRule>
    <cfRule type="containsBlanks" dxfId="286" priority="107">
      <formula>LEN(TRIM(U523))=0</formula>
    </cfRule>
  </conditionalFormatting>
  <conditionalFormatting sqref="P523:Q523">
    <cfRule type="containsErrors" dxfId="285" priority="104">
      <formula>ISERROR(P523)</formula>
    </cfRule>
  </conditionalFormatting>
  <conditionalFormatting sqref="J523">
    <cfRule type="cellIs" dxfId="284" priority="100" operator="equal">
      <formula>"Przetarg"</formula>
    </cfRule>
    <cfRule type="cellIs" dxfId="283" priority="101" operator="equal">
      <formula>"Przygotowanie"</formula>
    </cfRule>
    <cfRule type="cellIs" dxfId="282" priority="102" operator="equal">
      <formula>"Realizacja"</formula>
    </cfRule>
    <cfRule type="cellIs" dxfId="281" priority="103" operator="equal">
      <formula>"W eksploatacji"</formula>
    </cfRule>
  </conditionalFormatting>
  <conditionalFormatting sqref="I546:T546">
    <cfRule type="cellIs" dxfId="280" priority="98" operator="equal">
      <formula>0</formula>
    </cfRule>
    <cfRule type="containsBlanks" dxfId="279" priority="99">
      <formula>LEN(TRIM(I546))=0</formula>
    </cfRule>
  </conditionalFormatting>
  <conditionalFormatting sqref="U546:AA546">
    <cfRule type="containsErrors" dxfId="278" priority="95">
      <formula>ISERROR(U546)</formula>
    </cfRule>
    <cfRule type="cellIs" dxfId="277" priority="96" operator="equal">
      <formula>0</formula>
    </cfRule>
    <cfRule type="containsBlanks" dxfId="276" priority="97">
      <formula>LEN(TRIM(U546))=0</formula>
    </cfRule>
  </conditionalFormatting>
  <conditionalFormatting sqref="P546:Q546">
    <cfRule type="containsErrors" dxfId="275" priority="94">
      <formula>ISERROR(P546)</formula>
    </cfRule>
  </conditionalFormatting>
  <conditionalFormatting sqref="J546">
    <cfRule type="cellIs" dxfId="274" priority="90" operator="equal">
      <formula>"Przetarg"</formula>
    </cfRule>
    <cfRule type="cellIs" dxfId="273" priority="91" operator="equal">
      <formula>"Przygotowanie"</formula>
    </cfRule>
    <cfRule type="cellIs" dxfId="272" priority="92" operator="equal">
      <formula>"Realizacja"</formula>
    </cfRule>
    <cfRule type="cellIs" dxfId="271" priority="93" operator="equal">
      <formula>"W eksploatacji"</formula>
    </cfRule>
  </conditionalFormatting>
  <conditionalFormatting sqref="S554:T555">
    <cfRule type="cellIs" dxfId="270" priority="88" operator="equal">
      <formula>0</formula>
    </cfRule>
    <cfRule type="containsBlanks" dxfId="269" priority="89">
      <formula>LEN(TRIM(S554))=0</formula>
    </cfRule>
  </conditionalFormatting>
  <conditionalFormatting sqref="A535:B535 D535:T535">
    <cfRule type="cellIs" dxfId="268" priority="82" operator="equal">
      <formula>0</formula>
    </cfRule>
    <cfRule type="containsBlanks" dxfId="267" priority="83">
      <formula>LEN(TRIM(A535))=0</formula>
    </cfRule>
  </conditionalFormatting>
  <conditionalFormatting sqref="U535:AA535">
    <cfRule type="containsErrors" dxfId="266" priority="79">
      <formula>ISERROR(U535)</formula>
    </cfRule>
    <cfRule type="cellIs" dxfId="265" priority="80" operator="equal">
      <formula>0</formula>
    </cfRule>
    <cfRule type="containsBlanks" dxfId="264" priority="81">
      <formula>LEN(TRIM(U535))=0</formula>
    </cfRule>
  </conditionalFormatting>
  <conditionalFormatting sqref="P535:Q535">
    <cfRule type="containsErrors" dxfId="263" priority="78">
      <formula>ISERROR(P535)</formula>
    </cfRule>
  </conditionalFormatting>
  <conditionalFormatting sqref="J535">
    <cfRule type="cellIs" dxfId="262" priority="73" operator="equal">
      <formula>"Przetarg"</formula>
    </cfRule>
    <cfRule type="cellIs" dxfId="261" priority="74" operator="equal">
      <formula>"Przygotowanie"</formula>
    </cfRule>
    <cfRule type="cellIs" dxfId="260" priority="76" operator="equal">
      <formula>"Realizacja"</formula>
    </cfRule>
    <cfRule type="cellIs" dxfId="259" priority="77" operator="equal">
      <formula>"W eksploatacji"</formula>
    </cfRule>
  </conditionalFormatting>
  <conditionalFormatting sqref="C535">
    <cfRule type="containsBlanks" dxfId="258" priority="75">
      <formula>LEN(TRIM(C535))=0</formula>
    </cfRule>
  </conditionalFormatting>
  <conditionalFormatting sqref="A571:B571 D571:T571">
    <cfRule type="cellIs" dxfId="257" priority="67" operator="equal">
      <formula>0</formula>
    </cfRule>
    <cfRule type="containsBlanks" dxfId="256" priority="68">
      <formula>LEN(TRIM(A571))=0</formula>
    </cfRule>
  </conditionalFormatting>
  <conditionalFormatting sqref="U571:AA571">
    <cfRule type="containsErrors" dxfId="255" priority="64">
      <formula>ISERROR(U571)</formula>
    </cfRule>
    <cfRule type="cellIs" dxfId="254" priority="65" operator="equal">
      <formula>0</formula>
    </cfRule>
    <cfRule type="containsBlanks" dxfId="253" priority="66">
      <formula>LEN(TRIM(U571))=0</formula>
    </cfRule>
  </conditionalFormatting>
  <conditionalFormatting sqref="P571:Q571">
    <cfRule type="containsErrors" dxfId="252" priority="63">
      <formula>ISERROR(P571)</formula>
    </cfRule>
  </conditionalFormatting>
  <conditionalFormatting sqref="J571">
    <cfRule type="cellIs" dxfId="251" priority="58" operator="equal">
      <formula>"Przetarg"</formula>
    </cfRule>
    <cfRule type="cellIs" dxfId="250" priority="59" operator="equal">
      <formula>"Przygotowanie"</formula>
    </cfRule>
    <cfRule type="cellIs" dxfId="249" priority="61" operator="equal">
      <formula>"Realizacja"</formula>
    </cfRule>
    <cfRule type="cellIs" dxfId="248" priority="62" operator="equal">
      <formula>"W eksploatacji"</formula>
    </cfRule>
  </conditionalFormatting>
  <conditionalFormatting sqref="C571">
    <cfRule type="containsBlanks" dxfId="247" priority="60">
      <formula>LEN(TRIM(C571))=0</formula>
    </cfRule>
  </conditionalFormatting>
  <conditionalFormatting sqref="A572:B572 D572:T572">
    <cfRule type="cellIs" dxfId="246" priority="52" operator="equal">
      <formula>0</formula>
    </cfRule>
    <cfRule type="containsBlanks" dxfId="245" priority="53">
      <formula>LEN(TRIM(A572))=0</formula>
    </cfRule>
  </conditionalFormatting>
  <conditionalFormatting sqref="U572:AA572">
    <cfRule type="containsErrors" dxfId="244" priority="49">
      <formula>ISERROR(U572)</formula>
    </cfRule>
    <cfRule type="cellIs" dxfId="243" priority="50" operator="equal">
      <formula>0</formula>
    </cfRule>
    <cfRule type="containsBlanks" dxfId="242" priority="51">
      <formula>LEN(TRIM(U572))=0</formula>
    </cfRule>
  </conditionalFormatting>
  <conditionalFormatting sqref="P572:Q572">
    <cfRule type="containsErrors" dxfId="241" priority="48">
      <formula>ISERROR(P572)</formula>
    </cfRule>
  </conditionalFormatting>
  <conditionalFormatting sqref="J572">
    <cfRule type="cellIs" dxfId="240" priority="43" operator="equal">
      <formula>"Przetarg"</formula>
    </cfRule>
    <cfRule type="cellIs" dxfId="239" priority="44" operator="equal">
      <formula>"Przygotowanie"</formula>
    </cfRule>
    <cfRule type="cellIs" dxfId="238" priority="46" operator="equal">
      <formula>"Realizacja"</formula>
    </cfRule>
    <cfRule type="cellIs" dxfId="237" priority="47" operator="equal">
      <formula>"W eksploatacji"</formula>
    </cfRule>
  </conditionalFormatting>
  <conditionalFormatting sqref="C572">
    <cfRule type="containsBlanks" dxfId="236" priority="45">
      <formula>LEN(TRIM(C572))=0</formula>
    </cfRule>
  </conditionalFormatting>
  <conditionalFormatting sqref="A577:B577 D577:T577">
    <cfRule type="cellIs" dxfId="235" priority="37" operator="equal">
      <formula>0</formula>
    </cfRule>
    <cfRule type="containsBlanks" dxfId="234" priority="38">
      <formula>LEN(TRIM(A577))=0</formula>
    </cfRule>
  </conditionalFormatting>
  <conditionalFormatting sqref="U577:AA577">
    <cfRule type="containsErrors" dxfId="233" priority="34">
      <formula>ISERROR(U577)</formula>
    </cfRule>
    <cfRule type="cellIs" dxfId="232" priority="35" operator="equal">
      <formula>0</formula>
    </cfRule>
    <cfRule type="containsBlanks" dxfId="231" priority="36">
      <formula>LEN(TRIM(U577))=0</formula>
    </cfRule>
  </conditionalFormatting>
  <conditionalFormatting sqref="P577:Q577">
    <cfRule type="containsErrors" dxfId="230" priority="33">
      <formula>ISERROR(P577)</formula>
    </cfRule>
  </conditionalFormatting>
  <conditionalFormatting sqref="J577">
    <cfRule type="cellIs" dxfId="229" priority="28" operator="equal">
      <formula>"Przetarg"</formula>
    </cfRule>
    <cfRule type="cellIs" dxfId="228" priority="29" operator="equal">
      <formula>"Przygotowanie"</formula>
    </cfRule>
    <cfRule type="cellIs" dxfId="227" priority="31" operator="equal">
      <formula>"Realizacja"</formula>
    </cfRule>
    <cfRule type="cellIs" dxfId="226" priority="32" operator="equal">
      <formula>"W eksploatacji"</formula>
    </cfRule>
  </conditionalFormatting>
  <conditionalFormatting sqref="C577">
    <cfRule type="containsBlanks" dxfId="225" priority="30">
      <formula>LEN(TRIM(C577))=0</formula>
    </cfRule>
  </conditionalFormatting>
  <conditionalFormatting sqref="A578:B578 D578:T578">
    <cfRule type="cellIs" dxfId="224" priority="22" operator="equal">
      <formula>0</formula>
    </cfRule>
    <cfRule type="containsBlanks" dxfId="223" priority="23">
      <formula>LEN(TRIM(A578))=0</formula>
    </cfRule>
  </conditionalFormatting>
  <conditionalFormatting sqref="U578:AA578">
    <cfRule type="containsErrors" dxfId="222" priority="19">
      <formula>ISERROR(U578)</formula>
    </cfRule>
    <cfRule type="cellIs" dxfId="221" priority="20" operator="equal">
      <formula>0</formula>
    </cfRule>
    <cfRule type="containsBlanks" dxfId="220" priority="21">
      <formula>LEN(TRIM(U578))=0</formula>
    </cfRule>
  </conditionalFormatting>
  <conditionalFormatting sqref="P578:Q578">
    <cfRule type="containsErrors" dxfId="219" priority="18">
      <formula>ISERROR(P578)</formula>
    </cfRule>
  </conditionalFormatting>
  <conditionalFormatting sqref="J578">
    <cfRule type="cellIs" dxfId="218" priority="13" operator="equal">
      <formula>"Przetarg"</formula>
    </cfRule>
    <cfRule type="cellIs" dxfId="217" priority="14" operator="equal">
      <formula>"Przygotowanie"</formula>
    </cfRule>
    <cfRule type="cellIs" dxfId="216" priority="16" operator="equal">
      <formula>"Realizacja"</formula>
    </cfRule>
    <cfRule type="cellIs" dxfId="215" priority="17" operator="equal">
      <formula>"W eksploatacji"</formula>
    </cfRule>
  </conditionalFormatting>
  <conditionalFormatting sqref="C578">
    <cfRule type="containsBlanks" dxfId="214" priority="15">
      <formula>LEN(TRIM(C578))=0</formula>
    </cfRule>
  </conditionalFormatting>
  <conditionalFormatting sqref="W557">
    <cfRule type="containsErrors" dxfId="213" priority="10">
      <formula>ISERROR(W557)</formula>
    </cfRule>
    <cfRule type="cellIs" dxfId="212" priority="11" operator="equal">
      <formula>0</formula>
    </cfRule>
    <cfRule type="containsBlanks" dxfId="211" priority="12">
      <formula>LEN(TRIM(W557))=0</formula>
    </cfRule>
  </conditionalFormatting>
  <conditionalFormatting sqref="X557">
    <cfRule type="containsErrors" dxfId="210" priority="7">
      <formula>ISERROR(X557)</formula>
    </cfRule>
    <cfRule type="cellIs" dxfId="209" priority="8" operator="equal">
      <formula>0</formula>
    </cfRule>
    <cfRule type="containsBlanks" dxfId="208" priority="9">
      <formula>LEN(TRIM(X557))=0</formula>
    </cfRule>
  </conditionalFormatting>
  <conditionalFormatting sqref="Y557">
    <cfRule type="containsErrors" dxfId="207" priority="4">
      <formula>ISERROR(Y557)</formula>
    </cfRule>
    <cfRule type="cellIs" dxfId="206" priority="5" operator="equal">
      <formula>0</formula>
    </cfRule>
    <cfRule type="containsBlanks" dxfId="205" priority="6">
      <formula>LEN(TRIM(Y557))=0</formula>
    </cfRule>
  </conditionalFormatting>
  <conditionalFormatting sqref="Z557">
    <cfRule type="containsErrors" dxfId="204" priority="1">
      <formula>ISERROR(Z557)</formula>
    </cfRule>
    <cfRule type="cellIs" dxfId="203" priority="2" operator="equal">
      <formula>0</formula>
    </cfRule>
    <cfRule type="containsBlanks" dxfId="202" priority="3">
      <formula>LEN(TRIM(Z557))=0</formula>
    </cfRule>
  </conditionalFormatting>
  <pageMargins left="0.31496062992125984" right="0.11811023622047245" top="0.74803149606299213" bottom="0.35433070866141736" header="0.31496062992125984" footer="0.31496062992125984"/>
  <pageSetup paperSize="8" scale="40" fitToHeight="0" orientation="landscape" r:id="rId1"/>
  <extLst>
    <ext xmlns:x14="http://schemas.microsoft.com/office/spreadsheetml/2009/9/main" uri="{78C0D931-6437-407d-A8EE-F0AAD7539E65}">
      <x14:conditionalFormattings>
        <x14:conditionalFormatting xmlns:xm="http://schemas.microsoft.com/office/excel/2006/main">
          <x14:cfRule type="containsText" priority="677" operator="containsText" id="{CBF55E6C-01E7-4758-A322-DB020105597D}">
            <xm:f>NOT(ISERROR(SEARCH("A",F9)))</xm:f>
            <xm:f>"A"</xm:f>
            <x14:dxf>
              <fill>
                <patternFill>
                  <fgColor rgb="FFFF3300"/>
                  <bgColor rgb="FFFF0000"/>
                </patternFill>
              </fill>
            </x14:dxf>
          </x14:cfRule>
          <xm:sqref>F9:F338 F403:F534 F536:F570 F573:F576 F579:F665</xm:sqref>
        </x14:conditionalFormatting>
        <x14:conditionalFormatting xmlns:xm="http://schemas.microsoft.com/office/excel/2006/main">
          <x14:cfRule type="containsText" priority="676" operator="containsText" id="{43D52BBD-124B-4BAC-B792-54B98D8ACC47}">
            <xm:f>NOT(ISERROR(SEARCH("S",F9)))</xm:f>
            <xm:f>"S"</xm:f>
            <x14:dxf>
              <fill>
                <patternFill>
                  <bgColor theme="4" tint="-0.24994659260841701"/>
                </patternFill>
              </fill>
            </x14:dxf>
          </x14:cfRule>
          <xm:sqref>F9:F338 F403:F534 F536:F570 F573:F576 F579:F665</xm:sqref>
        </x14:conditionalFormatting>
        <x14:conditionalFormatting xmlns:xm="http://schemas.microsoft.com/office/excel/2006/main">
          <x14:cfRule type="containsText" priority="675" operator="containsText" id="{523595F7-5415-46A1-9EC0-A3D14BCCFE4F}">
            <xm:f>NOT(ISERROR(SEARCH("GP",F9)))</xm:f>
            <xm:f>"GP"</xm:f>
            <x14:dxf>
              <fill>
                <patternFill>
                  <bgColor rgb="FF92D050"/>
                </patternFill>
              </fill>
            </x14:dxf>
          </x14:cfRule>
          <xm:sqref>F9:F338 F403:F534 F536:F570 F573:F576 F579:F665</xm:sqref>
        </x14:conditionalFormatting>
        <x14:conditionalFormatting xmlns:xm="http://schemas.microsoft.com/office/excel/2006/main">
          <x14:cfRule type="containsText" priority="674" operator="containsText" id="{8601E723-BD77-4D09-9527-6607EA998B92}">
            <xm:f>NOT(ISERROR(SEARCH("G",F9)))</xm:f>
            <xm:f>"G"</xm:f>
            <x14:dxf>
              <fill>
                <patternFill>
                  <bgColor rgb="FF92D050"/>
                </patternFill>
              </fill>
            </x14:dxf>
          </x14:cfRule>
          <xm:sqref>F9:F338 F403:F534 F536:F570 F573:F576 F579:F665</xm:sqref>
        </x14:conditionalFormatting>
        <x14:conditionalFormatting xmlns:xm="http://schemas.microsoft.com/office/excel/2006/main">
          <x14:cfRule type="containsText" priority="666" operator="containsText" id="{F80FA879-FB1B-4D7D-885A-D1508D17CAEC}">
            <xm:f>NOT(ISERROR(SEARCH("A",F339)))</xm:f>
            <xm:f>"A"</xm:f>
            <x14:dxf>
              <fill>
                <patternFill>
                  <fgColor rgb="FFFF3300"/>
                  <bgColor rgb="FFFF0000"/>
                </patternFill>
              </fill>
            </x14:dxf>
          </x14:cfRule>
          <xm:sqref>F339:F402</xm:sqref>
        </x14:conditionalFormatting>
        <x14:conditionalFormatting xmlns:xm="http://schemas.microsoft.com/office/excel/2006/main">
          <x14:cfRule type="containsText" priority="665" operator="containsText" id="{7A77E9E1-4B94-4273-8ED4-386A79EA03AA}">
            <xm:f>NOT(ISERROR(SEARCH("S",F339)))</xm:f>
            <xm:f>"S"</xm:f>
            <x14:dxf>
              <fill>
                <patternFill>
                  <bgColor theme="4" tint="-0.24994659260841701"/>
                </patternFill>
              </fill>
            </x14:dxf>
          </x14:cfRule>
          <xm:sqref>F339:F402</xm:sqref>
        </x14:conditionalFormatting>
        <x14:conditionalFormatting xmlns:xm="http://schemas.microsoft.com/office/excel/2006/main">
          <x14:cfRule type="containsText" priority="664" operator="containsText" id="{9BC4C295-43AF-470C-97CE-C7CCDB9BD4E9}">
            <xm:f>NOT(ISERROR(SEARCH("GP",F339)))</xm:f>
            <xm:f>"GP"</xm:f>
            <x14:dxf>
              <fill>
                <patternFill>
                  <bgColor rgb="FF92D050"/>
                </patternFill>
              </fill>
            </x14:dxf>
          </x14:cfRule>
          <xm:sqref>F339:F402</xm:sqref>
        </x14:conditionalFormatting>
        <x14:conditionalFormatting xmlns:xm="http://schemas.microsoft.com/office/excel/2006/main">
          <x14:cfRule type="containsText" priority="663" operator="containsText" id="{A832CA21-6C5C-472B-8539-A3B40F338F25}">
            <xm:f>NOT(ISERROR(SEARCH("G",F339)))</xm:f>
            <xm:f>"G"</xm:f>
            <x14:dxf>
              <fill>
                <patternFill>
                  <bgColor rgb="FF92D050"/>
                </patternFill>
              </fill>
            </x14:dxf>
          </x14:cfRule>
          <xm:sqref>F339:F402</xm:sqref>
        </x14:conditionalFormatting>
        <x14:conditionalFormatting xmlns:xm="http://schemas.microsoft.com/office/excel/2006/main">
          <x14:cfRule type="containsText" priority="200" operator="containsText" id="{97BD8681-BB55-4645-BDEE-14AA590A1FB0}">
            <xm:f>NOT(ISERROR(SEARCH("A",F384)))</xm:f>
            <xm:f>"A"</xm:f>
            <x14:dxf>
              <fill>
                <patternFill>
                  <fgColor rgb="FFFF3300"/>
                  <bgColor rgb="FFFF0000"/>
                </patternFill>
              </fill>
            </x14:dxf>
          </x14:cfRule>
          <xm:sqref>F384</xm:sqref>
        </x14:conditionalFormatting>
        <x14:conditionalFormatting xmlns:xm="http://schemas.microsoft.com/office/excel/2006/main">
          <x14:cfRule type="containsText" priority="199" operator="containsText" id="{D932251A-2AB2-405C-A21E-D113A456D2BB}">
            <xm:f>NOT(ISERROR(SEARCH("S",F384)))</xm:f>
            <xm:f>"S"</xm:f>
            <x14:dxf>
              <fill>
                <patternFill>
                  <bgColor theme="4" tint="-0.24994659260841701"/>
                </patternFill>
              </fill>
            </x14:dxf>
          </x14:cfRule>
          <xm:sqref>F384</xm:sqref>
        </x14:conditionalFormatting>
        <x14:conditionalFormatting xmlns:xm="http://schemas.microsoft.com/office/excel/2006/main">
          <x14:cfRule type="containsText" priority="198" operator="containsText" id="{2BBA1E6D-25F5-4C4B-9870-659FAB608D04}">
            <xm:f>NOT(ISERROR(SEARCH("GP",F384)))</xm:f>
            <xm:f>"GP"</xm:f>
            <x14:dxf>
              <fill>
                <patternFill>
                  <bgColor rgb="FF92D050"/>
                </patternFill>
              </fill>
            </x14:dxf>
          </x14:cfRule>
          <xm:sqref>F384</xm:sqref>
        </x14:conditionalFormatting>
        <x14:conditionalFormatting xmlns:xm="http://schemas.microsoft.com/office/excel/2006/main">
          <x14:cfRule type="containsText" priority="197" operator="containsText" id="{020B88AC-D7F2-4C04-97AF-8B842D60A570}">
            <xm:f>NOT(ISERROR(SEARCH("G",F384)))</xm:f>
            <xm:f>"G"</xm:f>
            <x14:dxf>
              <fill>
                <patternFill>
                  <bgColor rgb="FF92D050"/>
                </patternFill>
              </fill>
            </x14:dxf>
          </x14:cfRule>
          <xm:sqref>F384</xm:sqref>
        </x14:conditionalFormatting>
        <x14:conditionalFormatting xmlns:xm="http://schemas.microsoft.com/office/excel/2006/main">
          <x14:cfRule type="containsText" priority="196" operator="containsText" id="{2FBA1525-2CC0-4DFD-B3CF-EE5B8C60256D}">
            <xm:f>NOT(ISERROR(SEARCH("A",F377)))</xm:f>
            <xm:f>"A"</xm:f>
            <x14:dxf>
              <fill>
                <patternFill>
                  <fgColor rgb="FFFF3300"/>
                  <bgColor rgb="FFFF0000"/>
                </patternFill>
              </fill>
            </x14:dxf>
          </x14:cfRule>
          <xm:sqref>F377</xm:sqref>
        </x14:conditionalFormatting>
        <x14:conditionalFormatting xmlns:xm="http://schemas.microsoft.com/office/excel/2006/main">
          <x14:cfRule type="containsText" priority="195" operator="containsText" id="{3F28BDA7-FC47-40C9-993A-28215E2489A7}">
            <xm:f>NOT(ISERROR(SEARCH("S",F377)))</xm:f>
            <xm:f>"S"</xm:f>
            <x14:dxf>
              <fill>
                <patternFill>
                  <bgColor theme="4" tint="-0.24994659260841701"/>
                </patternFill>
              </fill>
            </x14:dxf>
          </x14:cfRule>
          <xm:sqref>F377</xm:sqref>
        </x14:conditionalFormatting>
        <x14:conditionalFormatting xmlns:xm="http://schemas.microsoft.com/office/excel/2006/main">
          <x14:cfRule type="containsText" priority="194" operator="containsText" id="{B549465F-FE47-489F-82A2-59D4CC38BF60}">
            <xm:f>NOT(ISERROR(SEARCH("GP",F377)))</xm:f>
            <xm:f>"GP"</xm:f>
            <x14:dxf>
              <fill>
                <patternFill>
                  <bgColor rgb="FF92D050"/>
                </patternFill>
              </fill>
            </x14:dxf>
          </x14:cfRule>
          <xm:sqref>F377</xm:sqref>
        </x14:conditionalFormatting>
        <x14:conditionalFormatting xmlns:xm="http://schemas.microsoft.com/office/excel/2006/main">
          <x14:cfRule type="containsText" priority="193" operator="containsText" id="{7E1B440E-508D-4584-A0F0-8A3940C03200}">
            <xm:f>NOT(ISERROR(SEARCH("G",F377)))</xm:f>
            <xm:f>"G"</xm:f>
            <x14:dxf>
              <fill>
                <patternFill>
                  <bgColor rgb="FF92D050"/>
                </patternFill>
              </fill>
            </x14:dxf>
          </x14:cfRule>
          <xm:sqref>F377</xm:sqref>
        </x14:conditionalFormatting>
        <x14:conditionalFormatting xmlns:xm="http://schemas.microsoft.com/office/excel/2006/main">
          <x14:cfRule type="containsText" priority="192" operator="containsText" id="{88CFCF21-523D-4599-8E52-8CA0EDF3F2C5}">
            <xm:f>NOT(ISERROR(SEARCH("A",F369)))</xm:f>
            <xm:f>"A"</xm:f>
            <x14:dxf>
              <fill>
                <patternFill>
                  <fgColor rgb="FFFF3300"/>
                  <bgColor rgb="FFFF0000"/>
                </patternFill>
              </fill>
            </x14:dxf>
          </x14:cfRule>
          <xm:sqref>F369:F370</xm:sqref>
        </x14:conditionalFormatting>
        <x14:conditionalFormatting xmlns:xm="http://schemas.microsoft.com/office/excel/2006/main">
          <x14:cfRule type="containsText" priority="191" operator="containsText" id="{D2A0AB1D-BC8D-41EC-BF5E-12E9431FC2B4}">
            <xm:f>NOT(ISERROR(SEARCH("S",F369)))</xm:f>
            <xm:f>"S"</xm:f>
            <x14:dxf>
              <fill>
                <patternFill>
                  <bgColor theme="4" tint="-0.24994659260841701"/>
                </patternFill>
              </fill>
            </x14:dxf>
          </x14:cfRule>
          <xm:sqref>F369:F370</xm:sqref>
        </x14:conditionalFormatting>
        <x14:conditionalFormatting xmlns:xm="http://schemas.microsoft.com/office/excel/2006/main">
          <x14:cfRule type="containsText" priority="190" operator="containsText" id="{818554DC-F39C-41A1-B87A-583D28A110B3}">
            <xm:f>NOT(ISERROR(SEARCH("GP",F369)))</xm:f>
            <xm:f>"GP"</xm:f>
            <x14:dxf>
              <fill>
                <patternFill>
                  <bgColor rgb="FF92D050"/>
                </patternFill>
              </fill>
            </x14:dxf>
          </x14:cfRule>
          <xm:sqref>F369:F370</xm:sqref>
        </x14:conditionalFormatting>
        <x14:conditionalFormatting xmlns:xm="http://schemas.microsoft.com/office/excel/2006/main">
          <x14:cfRule type="containsText" priority="189" operator="containsText" id="{5529667C-3163-47AD-ABF3-A2D2C28745BC}">
            <xm:f>NOT(ISERROR(SEARCH("G",F369)))</xm:f>
            <xm:f>"G"</xm:f>
            <x14:dxf>
              <fill>
                <patternFill>
                  <bgColor rgb="FF92D050"/>
                </patternFill>
              </fill>
            </x14:dxf>
          </x14:cfRule>
          <xm:sqref>F369:F370</xm:sqref>
        </x14:conditionalFormatting>
        <x14:conditionalFormatting xmlns:xm="http://schemas.microsoft.com/office/excel/2006/main">
          <x14:cfRule type="containsText" priority="188" operator="containsText" id="{80ED4BF7-00B4-47E7-9EB0-86944B2A7C84}">
            <xm:f>NOT(ISERROR(SEARCH("A",F357)))</xm:f>
            <xm:f>"A"</xm:f>
            <x14:dxf>
              <fill>
                <patternFill>
                  <fgColor rgb="FFFF3300"/>
                  <bgColor rgb="FFFF0000"/>
                </patternFill>
              </fill>
            </x14:dxf>
          </x14:cfRule>
          <xm:sqref>F357</xm:sqref>
        </x14:conditionalFormatting>
        <x14:conditionalFormatting xmlns:xm="http://schemas.microsoft.com/office/excel/2006/main">
          <x14:cfRule type="containsText" priority="187" operator="containsText" id="{D3EBFBEE-C3D5-4E75-9F05-FF57EE1665E2}">
            <xm:f>NOT(ISERROR(SEARCH("S",F357)))</xm:f>
            <xm:f>"S"</xm:f>
            <x14:dxf>
              <fill>
                <patternFill>
                  <bgColor theme="4" tint="-0.24994659260841701"/>
                </patternFill>
              </fill>
            </x14:dxf>
          </x14:cfRule>
          <xm:sqref>F357</xm:sqref>
        </x14:conditionalFormatting>
        <x14:conditionalFormatting xmlns:xm="http://schemas.microsoft.com/office/excel/2006/main">
          <x14:cfRule type="containsText" priority="186" operator="containsText" id="{EFCC7A54-0238-4CBA-8992-AA2150D934E1}">
            <xm:f>NOT(ISERROR(SEARCH("GP",F357)))</xm:f>
            <xm:f>"GP"</xm:f>
            <x14:dxf>
              <fill>
                <patternFill>
                  <bgColor rgb="FF92D050"/>
                </patternFill>
              </fill>
            </x14:dxf>
          </x14:cfRule>
          <xm:sqref>F357</xm:sqref>
        </x14:conditionalFormatting>
        <x14:conditionalFormatting xmlns:xm="http://schemas.microsoft.com/office/excel/2006/main">
          <x14:cfRule type="containsText" priority="185" operator="containsText" id="{D5A2A328-4E65-40ED-AFEE-E8A0D966D5EA}">
            <xm:f>NOT(ISERROR(SEARCH("G",F357)))</xm:f>
            <xm:f>"G"</xm:f>
            <x14:dxf>
              <fill>
                <patternFill>
                  <bgColor rgb="FF92D050"/>
                </patternFill>
              </fill>
            </x14:dxf>
          </x14:cfRule>
          <xm:sqref>F357</xm:sqref>
        </x14:conditionalFormatting>
        <x14:conditionalFormatting xmlns:xm="http://schemas.microsoft.com/office/excel/2006/main">
          <x14:cfRule type="containsText" priority="184" operator="containsText" id="{2A8CA670-5D79-49EB-9898-55DB16E2651F}">
            <xm:f>NOT(ISERROR(SEARCH("A",F354)))</xm:f>
            <xm:f>"A"</xm:f>
            <x14:dxf>
              <fill>
                <patternFill>
                  <fgColor rgb="FFFF3300"/>
                  <bgColor rgb="FFFF0000"/>
                </patternFill>
              </fill>
            </x14:dxf>
          </x14:cfRule>
          <xm:sqref>F354</xm:sqref>
        </x14:conditionalFormatting>
        <x14:conditionalFormatting xmlns:xm="http://schemas.microsoft.com/office/excel/2006/main">
          <x14:cfRule type="containsText" priority="183" operator="containsText" id="{2D47932D-EAB8-45DD-AED1-5848246D5945}">
            <xm:f>NOT(ISERROR(SEARCH("S",F354)))</xm:f>
            <xm:f>"S"</xm:f>
            <x14:dxf>
              <fill>
                <patternFill>
                  <bgColor theme="4" tint="-0.24994659260841701"/>
                </patternFill>
              </fill>
            </x14:dxf>
          </x14:cfRule>
          <xm:sqref>F354</xm:sqref>
        </x14:conditionalFormatting>
        <x14:conditionalFormatting xmlns:xm="http://schemas.microsoft.com/office/excel/2006/main">
          <x14:cfRule type="containsText" priority="182" operator="containsText" id="{BE655F6A-5D3F-453A-9371-BE40D03E26F5}">
            <xm:f>NOT(ISERROR(SEARCH("GP",F354)))</xm:f>
            <xm:f>"GP"</xm:f>
            <x14:dxf>
              <fill>
                <patternFill>
                  <bgColor rgb="FF92D050"/>
                </patternFill>
              </fill>
            </x14:dxf>
          </x14:cfRule>
          <xm:sqref>F354</xm:sqref>
        </x14:conditionalFormatting>
        <x14:conditionalFormatting xmlns:xm="http://schemas.microsoft.com/office/excel/2006/main">
          <x14:cfRule type="containsText" priority="181" operator="containsText" id="{0A43E8DB-783F-4AC5-A30A-40C267D9BEBC}">
            <xm:f>NOT(ISERROR(SEARCH("G",F354)))</xm:f>
            <xm:f>"G"</xm:f>
            <x14:dxf>
              <fill>
                <patternFill>
                  <bgColor rgb="FF92D050"/>
                </patternFill>
              </fill>
            </x14:dxf>
          </x14:cfRule>
          <xm:sqref>F354</xm:sqref>
        </x14:conditionalFormatting>
        <x14:conditionalFormatting xmlns:xm="http://schemas.microsoft.com/office/excel/2006/main">
          <x14:cfRule type="containsText" priority="180" operator="containsText" id="{7723870D-D809-40CE-B2EE-36F06B3E05E0}">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179" operator="containsText" id="{2C471D02-BF75-4280-A64C-6906150A0B29}">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178" operator="containsText" id="{7FB6B406-4751-460E-9A18-E4A5E2AB6C2F}">
            <xm:f>NOT(ISERROR(SEARCH("GP",F311)))</xm:f>
            <xm:f>"GP"</xm:f>
            <x14:dxf>
              <fill>
                <patternFill>
                  <bgColor rgb="FF92D050"/>
                </patternFill>
              </fill>
            </x14:dxf>
          </x14:cfRule>
          <xm:sqref>F311:F313</xm:sqref>
        </x14:conditionalFormatting>
        <x14:conditionalFormatting xmlns:xm="http://schemas.microsoft.com/office/excel/2006/main">
          <x14:cfRule type="containsText" priority="177" operator="containsText" id="{6C73228A-A03E-446D-AE96-F30409CFBBCE}">
            <xm:f>NOT(ISERROR(SEARCH("G",F311)))</xm:f>
            <xm:f>"G"</xm:f>
            <x14:dxf>
              <fill>
                <patternFill>
                  <bgColor rgb="FF92D050"/>
                </patternFill>
              </fill>
            </x14:dxf>
          </x14:cfRule>
          <xm:sqref>F311:F313</xm:sqref>
        </x14:conditionalFormatting>
        <x14:conditionalFormatting xmlns:xm="http://schemas.microsoft.com/office/excel/2006/main">
          <x14:cfRule type="containsText" priority="176" operator="containsText" id="{DFF9D4B5-AA1B-4724-9562-B5AA7035A1A8}">
            <xm:f>NOT(ISERROR(SEARCH("A",F311)))</xm:f>
            <xm:f>"A"</xm:f>
            <x14:dxf>
              <fill>
                <patternFill>
                  <fgColor rgb="FFFF3300"/>
                  <bgColor rgb="FFFF0000"/>
                </patternFill>
              </fill>
            </x14:dxf>
          </x14:cfRule>
          <xm:sqref>F311:F313</xm:sqref>
        </x14:conditionalFormatting>
        <x14:conditionalFormatting xmlns:xm="http://schemas.microsoft.com/office/excel/2006/main">
          <x14:cfRule type="containsText" priority="175" operator="containsText" id="{F9B8FF96-5F47-45D3-B514-289756D0A005}">
            <xm:f>NOT(ISERROR(SEARCH("S",F311)))</xm:f>
            <xm:f>"S"</xm:f>
            <x14:dxf>
              <fill>
                <patternFill>
                  <bgColor theme="4" tint="-0.24994659260841701"/>
                </patternFill>
              </fill>
            </x14:dxf>
          </x14:cfRule>
          <xm:sqref>F311:F313</xm:sqref>
        </x14:conditionalFormatting>
        <x14:conditionalFormatting xmlns:xm="http://schemas.microsoft.com/office/excel/2006/main">
          <x14:cfRule type="containsText" priority="174" operator="containsText" id="{A24D2629-F862-40CD-9FF5-9FCC78E67BFA}">
            <xm:f>NOT(ISERROR(SEARCH("GP",F311)))</xm:f>
            <xm:f>"GP"</xm:f>
            <x14:dxf>
              <fill>
                <patternFill>
                  <bgColor rgb="FF92D050"/>
                </patternFill>
              </fill>
            </x14:dxf>
          </x14:cfRule>
          <xm:sqref>F311:F313</xm:sqref>
        </x14:conditionalFormatting>
        <x14:conditionalFormatting xmlns:xm="http://schemas.microsoft.com/office/excel/2006/main">
          <x14:cfRule type="containsText" priority="173" operator="containsText" id="{0414276C-0674-4C8C-93E9-9DD312556FF7}">
            <xm:f>NOT(ISERROR(SEARCH("G",F311)))</xm:f>
            <xm:f>"G"</xm:f>
            <x14:dxf>
              <fill>
                <patternFill>
                  <bgColor rgb="FF92D050"/>
                </patternFill>
              </fill>
            </x14:dxf>
          </x14:cfRule>
          <xm:sqref>F311:F313</xm:sqref>
        </x14:conditionalFormatting>
        <x14:conditionalFormatting xmlns:xm="http://schemas.microsoft.com/office/excel/2006/main">
          <x14:cfRule type="containsText" priority="87" operator="containsText" id="{7B8C9C72-2A04-44BB-A85E-C0034E7745F3}">
            <xm:f>NOT(ISERROR(SEARCH("A",F535)))</xm:f>
            <xm:f>"A"</xm:f>
            <x14:dxf>
              <fill>
                <patternFill>
                  <fgColor rgb="FFFF3300"/>
                  <bgColor rgb="FFFF0000"/>
                </patternFill>
              </fill>
            </x14:dxf>
          </x14:cfRule>
          <xm:sqref>F535</xm:sqref>
        </x14:conditionalFormatting>
        <x14:conditionalFormatting xmlns:xm="http://schemas.microsoft.com/office/excel/2006/main">
          <x14:cfRule type="containsText" priority="86" operator="containsText" id="{4DFBBD7F-E6F0-49C1-BD22-0CCFBC5D55F9}">
            <xm:f>NOT(ISERROR(SEARCH("S",F535)))</xm:f>
            <xm:f>"S"</xm:f>
            <x14:dxf>
              <fill>
                <patternFill>
                  <bgColor theme="4" tint="-0.24994659260841701"/>
                </patternFill>
              </fill>
            </x14:dxf>
          </x14:cfRule>
          <xm:sqref>F535</xm:sqref>
        </x14:conditionalFormatting>
        <x14:conditionalFormatting xmlns:xm="http://schemas.microsoft.com/office/excel/2006/main">
          <x14:cfRule type="containsText" priority="85" operator="containsText" id="{AEF40A19-AA07-40C3-B167-1873F4C34631}">
            <xm:f>NOT(ISERROR(SEARCH("GP",F535)))</xm:f>
            <xm:f>"GP"</xm:f>
            <x14:dxf>
              <fill>
                <patternFill>
                  <bgColor rgb="FF92D050"/>
                </patternFill>
              </fill>
            </x14:dxf>
          </x14:cfRule>
          <xm:sqref>F535</xm:sqref>
        </x14:conditionalFormatting>
        <x14:conditionalFormatting xmlns:xm="http://schemas.microsoft.com/office/excel/2006/main">
          <x14:cfRule type="containsText" priority="84" operator="containsText" id="{AF4C4706-13A9-4249-AD52-7BFC48CE3EB1}">
            <xm:f>NOT(ISERROR(SEARCH("G",F535)))</xm:f>
            <xm:f>"G"</xm:f>
            <x14:dxf>
              <fill>
                <patternFill>
                  <bgColor rgb="FF92D050"/>
                </patternFill>
              </fill>
            </x14:dxf>
          </x14:cfRule>
          <xm:sqref>F535</xm:sqref>
        </x14:conditionalFormatting>
        <x14:conditionalFormatting xmlns:xm="http://schemas.microsoft.com/office/excel/2006/main">
          <x14:cfRule type="containsText" priority="72" operator="containsText" id="{3C2B7728-929D-4C15-8E70-D768B26F8F27}">
            <xm:f>NOT(ISERROR(SEARCH("A",F571)))</xm:f>
            <xm:f>"A"</xm:f>
            <x14:dxf>
              <fill>
                <patternFill>
                  <fgColor rgb="FFFF3300"/>
                  <bgColor rgb="FFFF0000"/>
                </patternFill>
              </fill>
            </x14:dxf>
          </x14:cfRule>
          <xm:sqref>F571</xm:sqref>
        </x14:conditionalFormatting>
        <x14:conditionalFormatting xmlns:xm="http://schemas.microsoft.com/office/excel/2006/main">
          <x14:cfRule type="containsText" priority="71" operator="containsText" id="{995423F1-0074-4C4A-A99A-3911F0BBD49A}">
            <xm:f>NOT(ISERROR(SEARCH("S",F571)))</xm:f>
            <xm:f>"S"</xm:f>
            <x14:dxf>
              <fill>
                <patternFill>
                  <bgColor theme="4" tint="-0.24994659260841701"/>
                </patternFill>
              </fill>
            </x14:dxf>
          </x14:cfRule>
          <xm:sqref>F571</xm:sqref>
        </x14:conditionalFormatting>
        <x14:conditionalFormatting xmlns:xm="http://schemas.microsoft.com/office/excel/2006/main">
          <x14:cfRule type="containsText" priority="70" operator="containsText" id="{8962CD9D-15BC-4499-A3C4-B0CC8845DFD1}">
            <xm:f>NOT(ISERROR(SEARCH("GP",F571)))</xm:f>
            <xm:f>"GP"</xm:f>
            <x14:dxf>
              <fill>
                <patternFill>
                  <bgColor rgb="FF92D050"/>
                </patternFill>
              </fill>
            </x14:dxf>
          </x14:cfRule>
          <xm:sqref>F571</xm:sqref>
        </x14:conditionalFormatting>
        <x14:conditionalFormatting xmlns:xm="http://schemas.microsoft.com/office/excel/2006/main">
          <x14:cfRule type="containsText" priority="69" operator="containsText" id="{49EDE6C3-D91B-435D-B29E-EC0A7B56E683}">
            <xm:f>NOT(ISERROR(SEARCH("G",F571)))</xm:f>
            <xm:f>"G"</xm:f>
            <x14:dxf>
              <fill>
                <patternFill>
                  <bgColor rgb="FF92D050"/>
                </patternFill>
              </fill>
            </x14:dxf>
          </x14:cfRule>
          <xm:sqref>F571</xm:sqref>
        </x14:conditionalFormatting>
        <x14:conditionalFormatting xmlns:xm="http://schemas.microsoft.com/office/excel/2006/main">
          <x14:cfRule type="containsText" priority="57" operator="containsText" id="{F6628FF7-4B91-45FD-B8A8-0CA801011AB5}">
            <xm:f>NOT(ISERROR(SEARCH("A",F572)))</xm:f>
            <xm:f>"A"</xm:f>
            <x14:dxf>
              <fill>
                <patternFill>
                  <fgColor rgb="FFFF3300"/>
                  <bgColor rgb="FFFF0000"/>
                </patternFill>
              </fill>
            </x14:dxf>
          </x14:cfRule>
          <xm:sqref>F572</xm:sqref>
        </x14:conditionalFormatting>
        <x14:conditionalFormatting xmlns:xm="http://schemas.microsoft.com/office/excel/2006/main">
          <x14:cfRule type="containsText" priority="56" operator="containsText" id="{FC9BC59A-C017-4324-ADEA-48A0A6BCAD3B}">
            <xm:f>NOT(ISERROR(SEARCH("S",F572)))</xm:f>
            <xm:f>"S"</xm:f>
            <x14:dxf>
              <fill>
                <patternFill>
                  <bgColor theme="4" tint="-0.24994659260841701"/>
                </patternFill>
              </fill>
            </x14:dxf>
          </x14:cfRule>
          <xm:sqref>F572</xm:sqref>
        </x14:conditionalFormatting>
        <x14:conditionalFormatting xmlns:xm="http://schemas.microsoft.com/office/excel/2006/main">
          <x14:cfRule type="containsText" priority="55" operator="containsText" id="{86BFC3CD-31C0-436F-AEA3-BE1E4BD345B9}">
            <xm:f>NOT(ISERROR(SEARCH("GP",F572)))</xm:f>
            <xm:f>"GP"</xm:f>
            <x14:dxf>
              <fill>
                <patternFill>
                  <bgColor rgb="FF92D050"/>
                </patternFill>
              </fill>
            </x14:dxf>
          </x14:cfRule>
          <xm:sqref>F572</xm:sqref>
        </x14:conditionalFormatting>
        <x14:conditionalFormatting xmlns:xm="http://schemas.microsoft.com/office/excel/2006/main">
          <x14:cfRule type="containsText" priority="54" operator="containsText" id="{83763F05-D220-4540-AD34-7FE68E462463}">
            <xm:f>NOT(ISERROR(SEARCH("G",F572)))</xm:f>
            <xm:f>"G"</xm:f>
            <x14:dxf>
              <fill>
                <patternFill>
                  <bgColor rgb="FF92D050"/>
                </patternFill>
              </fill>
            </x14:dxf>
          </x14:cfRule>
          <xm:sqref>F572</xm:sqref>
        </x14:conditionalFormatting>
        <x14:conditionalFormatting xmlns:xm="http://schemas.microsoft.com/office/excel/2006/main">
          <x14:cfRule type="containsText" priority="42" operator="containsText" id="{5F8754D0-0287-44C5-ACC8-A9B27FDF4445}">
            <xm:f>NOT(ISERROR(SEARCH("A",F577)))</xm:f>
            <xm:f>"A"</xm:f>
            <x14:dxf>
              <fill>
                <patternFill>
                  <fgColor rgb="FFFF3300"/>
                  <bgColor rgb="FFFF0000"/>
                </patternFill>
              </fill>
            </x14:dxf>
          </x14:cfRule>
          <xm:sqref>F577</xm:sqref>
        </x14:conditionalFormatting>
        <x14:conditionalFormatting xmlns:xm="http://schemas.microsoft.com/office/excel/2006/main">
          <x14:cfRule type="containsText" priority="41" operator="containsText" id="{4523D18A-1489-45B1-B995-B1F5D05BCD76}">
            <xm:f>NOT(ISERROR(SEARCH("S",F577)))</xm:f>
            <xm:f>"S"</xm:f>
            <x14:dxf>
              <fill>
                <patternFill>
                  <bgColor theme="4" tint="-0.24994659260841701"/>
                </patternFill>
              </fill>
            </x14:dxf>
          </x14:cfRule>
          <xm:sqref>F577</xm:sqref>
        </x14:conditionalFormatting>
        <x14:conditionalFormatting xmlns:xm="http://schemas.microsoft.com/office/excel/2006/main">
          <x14:cfRule type="containsText" priority="40" operator="containsText" id="{3C131446-1C17-4641-A8AA-E9C61534FC45}">
            <xm:f>NOT(ISERROR(SEARCH("GP",F577)))</xm:f>
            <xm:f>"GP"</xm:f>
            <x14:dxf>
              <fill>
                <patternFill>
                  <bgColor rgb="FF92D050"/>
                </patternFill>
              </fill>
            </x14:dxf>
          </x14:cfRule>
          <xm:sqref>F577</xm:sqref>
        </x14:conditionalFormatting>
        <x14:conditionalFormatting xmlns:xm="http://schemas.microsoft.com/office/excel/2006/main">
          <x14:cfRule type="containsText" priority="39" operator="containsText" id="{31864734-7F8C-43EC-8CD0-00579F9B3D2C}">
            <xm:f>NOT(ISERROR(SEARCH("G",F577)))</xm:f>
            <xm:f>"G"</xm:f>
            <x14:dxf>
              <fill>
                <patternFill>
                  <bgColor rgb="FF92D050"/>
                </patternFill>
              </fill>
            </x14:dxf>
          </x14:cfRule>
          <xm:sqref>F577</xm:sqref>
        </x14:conditionalFormatting>
        <x14:conditionalFormatting xmlns:xm="http://schemas.microsoft.com/office/excel/2006/main">
          <x14:cfRule type="containsText" priority="27" operator="containsText" id="{7329364E-32B4-4BCE-A0B9-33C301653F65}">
            <xm:f>NOT(ISERROR(SEARCH("A",F578)))</xm:f>
            <xm:f>"A"</xm:f>
            <x14:dxf>
              <fill>
                <patternFill>
                  <fgColor rgb="FFFF3300"/>
                  <bgColor rgb="FFFF0000"/>
                </patternFill>
              </fill>
            </x14:dxf>
          </x14:cfRule>
          <xm:sqref>F578</xm:sqref>
        </x14:conditionalFormatting>
        <x14:conditionalFormatting xmlns:xm="http://schemas.microsoft.com/office/excel/2006/main">
          <x14:cfRule type="containsText" priority="26" operator="containsText" id="{84FCF117-68DA-4BBF-A938-80CB6B083301}">
            <xm:f>NOT(ISERROR(SEARCH("S",F578)))</xm:f>
            <xm:f>"S"</xm:f>
            <x14:dxf>
              <fill>
                <patternFill>
                  <bgColor theme="4" tint="-0.24994659260841701"/>
                </patternFill>
              </fill>
            </x14:dxf>
          </x14:cfRule>
          <xm:sqref>F578</xm:sqref>
        </x14:conditionalFormatting>
        <x14:conditionalFormatting xmlns:xm="http://schemas.microsoft.com/office/excel/2006/main">
          <x14:cfRule type="containsText" priority="25" operator="containsText" id="{FA2043F0-1BB7-4B1B-982B-EB681924869F}">
            <xm:f>NOT(ISERROR(SEARCH("GP",F578)))</xm:f>
            <xm:f>"GP"</xm:f>
            <x14:dxf>
              <fill>
                <patternFill>
                  <bgColor rgb="FF92D050"/>
                </patternFill>
              </fill>
            </x14:dxf>
          </x14:cfRule>
          <xm:sqref>F578</xm:sqref>
        </x14:conditionalFormatting>
        <x14:conditionalFormatting xmlns:xm="http://schemas.microsoft.com/office/excel/2006/main">
          <x14:cfRule type="containsText" priority="24" operator="containsText" id="{87A370F9-01FD-49E7-9D6D-5CD1502903F8}">
            <xm:f>NOT(ISERROR(SEARCH("G",F578)))</xm:f>
            <xm:f>"G"</xm:f>
            <x14:dxf>
              <fill>
                <patternFill>
                  <bgColor rgb="FF92D050"/>
                </patternFill>
              </fill>
            </x14:dxf>
          </x14:cfRule>
          <xm:sqref>F578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B1:I86"/>
  <sheetViews>
    <sheetView workbookViewId="0">
      <selection activeCell="B8" sqref="B8"/>
    </sheetView>
  </sheetViews>
  <sheetFormatPr defaultRowHeight="15" x14ac:dyDescent="0.25"/>
  <cols>
    <col min="1" max="1" width="5.5703125" customWidth="1"/>
    <col min="2" max="2" width="20" customWidth="1"/>
    <col min="3" max="3" width="9.140625" style="54" customWidth="1"/>
    <col min="4" max="4" width="10" style="49" customWidth="1"/>
    <col min="5" max="5" width="9.7109375" style="49" customWidth="1"/>
    <col min="6" max="6" width="9.85546875" style="49" customWidth="1"/>
    <col min="7" max="7" width="11" style="49" customWidth="1"/>
    <col min="8" max="8" width="7.42578125" customWidth="1"/>
    <col min="9" max="9" width="14.28515625" customWidth="1"/>
    <col min="10" max="10" width="5" customWidth="1"/>
    <col min="11" max="11" width="6" customWidth="1"/>
    <col min="12" max="12" width="5" customWidth="1"/>
    <col min="13" max="13" width="4" customWidth="1"/>
    <col min="14" max="17" width="5" customWidth="1"/>
    <col min="18" max="18" width="6" customWidth="1"/>
    <col min="19" max="19" width="7" customWidth="1"/>
    <col min="20" max="20" width="5" customWidth="1"/>
    <col min="21" max="21" width="9" customWidth="1"/>
    <col min="22" max="22" width="7" customWidth="1"/>
    <col min="23" max="23" width="5" customWidth="1"/>
    <col min="24" max="24" width="6" customWidth="1"/>
    <col min="25" max="25" width="7" customWidth="1"/>
    <col min="26" max="27" width="5" customWidth="1"/>
    <col min="28" max="28" width="7" customWidth="1"/>
    <col min="29" max="30" width="5" customWidth="1"/>
    <col min="31" max="31" width="6" customWidth="1"/>
    <col min="32" max="32" width="5" customWidth="1"/>
    <col min="33" max="33" width="7" customWidth="1"/>
    <col min="34" max="34" width="5" customWidth="1"/>
    <col min="35" max="36" width="7" customWidth="1"/>
    <col min="37" max="37" width="5" customWidth="1"/>
    <col min="38" max="38" width="7" customWidth="1"/>
    <col min="39" max="39" width="5" customWidth="1"/>
    <col min="40" max="40" width="7" customWidth="1"/>
    <col min="41" max="41" width="5" customWidth="1"/>
    <col min="42" max="42" width="7" customWidth="1"/>
    <col min="43" max="43" width="5" customWidth="1"/>
    <col min="44" max="44" width="6" customWidth="1"/>
    <col min="45" max="45" width="5" customWidth="1"/>
    <col min="46" max="46" width="7" customWidth="1"/>
    <col min="47" max="47" width="5" customWidth="1"/>
    <col min="48" max="48" width="7" customWidth="1"/>
    <col min="49" max="49" width="6" customWidth="1"/>
    <col min="50" max="50" width="5" customWidth="1"/>
    <col min="51" max="51" width="7" customWidth="1"/>
    <col min="52" max="53" width="5" customWidth="1"/>
    <col min="54" max="54" width="6" customWidth="1"/>
    <col min="55" max="55" width="5" customWidth="1"/>
    <col min="56" max="57" width="6" customWidth="1"/>
    <col min="58" max="59" width="5" customWidth="1"/>
    <col min="60" max="60" width="7" customWidth="1"/>
    <col min="61" max="61" width="5" customWidth="1"/>
    <col min="62" max="62" width="6" customWidth="1"/>
    <col min="63" max="63" width="7" customWidth="1"/>
    <col min="64" max="64" width="6" customWidth="1"/>
    <col min="65" max="65" width="7" customWidth="1"/>
    <col min="66" max="66" width="6" customWidth="1"/>
    <col min="67" max="67" width="5" customWidth="1"/>
    <col min="68" max="70" width="7" customWidth="1"/>
    <col min="71" max="71" width="6" customWidth="1"/>
    <col min="72" max="72" width="5" customWidth="1"/>
    <col min="73" max="75" width="3" customWidth="1"/>
    <col min="76" max="76" width="4" customWidth="1"/>
    <col min="77" max="87" width="3" customWidth="1"/>
    <col min="88" max="88" width="2" customWidth="1"/>
    <col min="89" max="89" width="3" customWidth="1"/>
    <col min="90" max="90" width="2" customWidth="1"/>
    <col min="91" max="91" width="3" customWidth="1"/>
    <col min="92" max="92" width="2" customWidth="1"/>
    <col min="93" max="93" width="3" customWidth="1"/>
    <col min="94" max="94" width="19.7109375" customWidth="1"/>
    <col min="95" max="95" width="10.140625" customWidth="1"/>
    <col min="96" max="96" width="6" customWidth="1"/>
    <col min="97" max="97" width="4" customWidth="1"/>
    <col min="98" max="98" width="6" customWidth="1"/>
    <col min="99" max="100" width="4" customWidth="1"/>
    <col min="101" max="101" width="5" customWidth="1"/>
    <col min="102" max="103" width="6" customWidth="1"/>
    <col min="104" max="104" width="5" customWidth="1"/>
    <col min="105" max="105" width="6" customWidth="1"/>
    <col min="106" max="108" width="8" customWidth="1"/>
    <col min="109" max="111" width="5" customWidth="1"/>
    <col min="112" max="112" width="6" customWidth="1"/>
    <col min="113" max="114" width="7" customWidth="1"/>
    <col min="115" max="116" width="6" customWidth="1"/>
    <col min="117" max="123" width="7" customWidth="1"/>
    <col min="124" max="124" width="6" customWidth="1"/>
    <col min="125" max="125" width="7" customWidth="1"/>
    <col min="126" max="126" width="6" customWidth="1"/>
    <col min="127" max="134" width="7" customWidth="1"/>
    <col min="135" max="135" width="6" customWidth="1"/>
    <col min="136" max="136" width="5" customWidth="1"/>
    <col min="137" max="140" width="3" customWidth="1"/>
    <col min="141" max="141" width="2" customWidth="1"/>
    <col min="142" max="144" width="3" customWidth="1"/>
    <col min="145" max="146" width="2" customWidth="1"/>
    <col min="147" max="147" width="13.7109375" customWidth="1"/>
    <col min="148" max="148" width="11.5703125" customWidth="1"/>
    <col min="149" max="149" width="6" customWidth="1"/>
    <col min="150" max="150" width="5" customWidth="1"/>
    <col min="151" max="151" width="8" customWidth="1"/>
    <col min="152" max="155" width="6" customWidth="1"/>
    <col min="156" max="160" width="5" customWidth="1"/>
    <col min="161" max="161" width="6" customWidth="1"/>
    <col min="162" max="162" width="4" customWidth="1"/>
    <col min="163" max="163" width="6" customWidth="1"/>
    <col min="164" max="164" width="5" customWidth="1"/>
    <col min="165" max="165" width="6" customWidth="1"/>
    <col min="166" max="166" width="8" customWidth="1"/>
    <col min="167" max="168" width="6" customWidth="1"/>
    <col min="169" max="170" width="4" customWidth="1"/>
    <col min="171" max="172" width="6" customWidth="1"/>
    <col min="173" max="174" width="7" customWidth="1"/>
    <col min="175" max="177" width="6" customWidth="1"/>
    <col min="178" max="179" width="7" customWidth="1"/>
    <col min="180" max="180" width="5" customWidth="1"/>
    <col min="181" max="182" width="6" customWidth="1"/>
    <col min="183" max="189" width="7" customWidth="1"/>
    <col min="190" max="190" width="8" customWidth="1"/>
    <col min="191" max="191" width="5" customWidth="1"/>
    <col min="192" max="192" width="6" customWidth="1"/>
    <col min="193" max="193" width="7" customWidth="1"/>
    <col min="194" max="195" width="5" customWidth="1"/>
    <col min="196" max="200" width="7" customWidth="1"/>
    <col min="201" max="201" width="6" customWidth="1"/>
    <col min="202" max="202" width="7" customWidth="1"/>
    <col min="203" max="203" width="6" customWidth="1"/>
    <col min="204" max="204" width="5" customWidth="1"/>
    <col min="205" max="205" width="7" customWidth="1"/>
    <col min="206" max="206" width="5" customWidth="1"/>
    <col min="207" max="207" width="6" customWidth="1"/>
    <col min="208" max="208" width="7" customWidth="1"/>
    <col min="209" max="209" width="6" customWidth="1"/>
    <col min="210" max="210" width="5" customWidth="1"/>
    <col min="211" max="211" width="7" customWidth="1"/>
    <col min="212" max="212" width="6" customWidth="1"/>
    <col min="213" max="213" width="7" customWidth="1"/>
    <col min="214" max="214" width="5" customWidth="1"/>
    <col min="215" max="215" width="6" customWidth="1"/>
    <col min="216" max="223" width="7" customWidth="1"/>
    <col min="224" max="224" width="5" customWidth="1"/>
    <col min="225" max="225" width="7" customWidth="1"/>
    <col min="226" max="227" width="5" customWidth="1"/>
    <col min="228" max="228" width="7" customWidth="1"/>
    <col min="229" max="229" width="6" customWidth="1"/>
    <col min="230" max="230" width="5" customWidth="1"/>
    <col min="231" max="231" width="15.140625" customWidth="1"/>
    <col min="232" max="232" width="16" customWidth="1"/>
    <col min="233" max="234" width="6" customWidth="1"/>
    <col min="235" max="235" width="4" customWidth="1"/>
    <col min="236" max="243" width="6" customWidth="1"/>
    <col min="244" max="244" width="2" customWidth="1"/>
    <col min="245" max="253" width="6" customWidth="1"/>
    <col min="254" max="254" width="4" customWidth="1"/>
    <col min="255" max="258" width="6" customWidth="1"/>
    <col min="259" max="259" width="5" customWidth="1"/>
    <col min="260" max="261" width="6" customWidth="1"/>
    <col min="262" max="262" width="4" customWidth="1"/>
    <col min="263" max="263" width="5" customWidth="1"/>
    <col min="264" max="267" width="6" customWidth="1"/>
    <col min="268" max="268" width="2" customWidth="1"/>
    <col min="269" max="270" width="6" customWidth="1"/>
    <col min="271" max="271" width="4" customWidth="1"/>
    <col min="272" max="272" width="5" customWidth="1"/>
    <col min="273" max="274" width="6" customWidth="1"/>
    <col min="275" max="275" width="5" customWidth="1"/>
    <col min="276" max="282" width="6" customWidth="1"/>
    <col min="283" max="283" width="5" customWidth="1"/>
    <col min="284" max="285" width="6" customWidth="1"/>
    <col min="286" max="291" width="7" customWidth="1"/>
    <col min="292" max="293" width="6" customWidth="1"/>
    <col min="294" max="295" width="7" customWidth="1"/>
    <col min="296" max="296" width="6" customWidth="1"/>
    <col min="297" max="297" width="5" customWidth="1"/>
    <col min="298" max="298" width="7" customWidth="1"/>
    <col min="299" max="299" width="6" customWidth="1"/>
    <col min="300" max="300" width="7" customWidth="1"/>
    <col min="301" max="301" width="6" customWidth="1"/>
    <col min="302" max="303" width="7" customWidth="1"/>
    <col min="304" max="304" width="6" customWidth="1"/>
    <col min="305" max="306" width="7" customWidth="1"/>
    <col min="307" max="307" width="6" customWidth="1"/>
    <col min="308" max="309" width="7" customWidth="1"/>
    <col min="310" max="313" width="6" customWidth="1"/>
    <col min="314" max="314" width="7" customWidth="1"/>
    <col min="315" max="315" width="5" customWidth="1"/>
    <col min="316" max="316" width="7" customWidth="1"/>
    <col min="317" max="317" width="5" customWidth="1"/>
    <col min="318" max="318" width="7" customWidth="1"/>
    <col min="319" max="319" width="6" customWidth="1"/>
    <col min="320" max="320" width="7" customWidth="1"/>
    <col min="321" max="321" width="6" customWidth="1"/>
    <col min="322" max="324" width="7" customWidth="1"/>
    <col min="325" max="325" width="6" customWidth="1"/>
    <col min="326" max="326" width="7" customWidth="1"/>
    <col min="327" max="327" width="6" customWidth="1"/>
    <col min="328" max="329" width="7" customWidth="1"/>
    <col min="330" max="330" width="5" customWidth="1"/>
    <col min="331" max="333" width="7" customWidth="1"/>
    <col min="334" max="334" width="6" customWidth="1"/>
    <col min="335" max="335" width="5" customWidth="1"/>
    <col min="336" max="336" width="7" customWidth="1"/>
    <col min="337" max="337" width="5" customWidth="1"/>
    <col min="338" max="341" width="7" customWidth="1"/>
    <col min="342" max="342" width="6" customWidth="1"/>
    <col min="343" max="343" width="7" customWidth="1"/>
    <col min="344" max="344" width="19.5703125" customWidth="1"/>
    <col min="345" max="345" width="11" customWidth="1"/>
    <col min="346" max="346" width="12.28515625" customWidth="1"/>
    <col min="347" max="347" width="9.28515625" customWidth="1"/>
    <col min="348" max="348" width="7.42578125" customWidth="1"/>
    <col min="349" max="349" width="12.7109375" customWidth="1"/>
    <col min="350" max="350" width="14.28515625" customWidth="1"/>
    <col min="351" max="352" width="5" customWidth="1"/>
    <col min="353" max="357" width="7" customWidth="1"/>
    <col min="358" max="358" width="5" customWidth="1"/>
    <col min="359" max="360" width="6" customWidth="1"/>
    <col min="361" max="361" width="7" customWidth="1"/>
    <col min="362" max="362" width="6" customWidth="1"/>
    <col min="363" max="363" width="7" customWidth="1"/>
    <col min="364" max="364" width="5" customWidth="1"/>
    <col min="365" max="365" width="6" customWidth="1"/>
    <col min="366" max="366" width="5" customWidth="1"/>
    <col min="367" max="367" width="7" customWidth="1"/>
    <col min="368" max="368" width="6" customWidth="1"/>
    <col min="369" max="370" width="7" customWidth="1"/>
    <col min="371" max="371" width="5" customWidth="1"/>
    <col min="372" max="373" width="6" customWidth="1"/>
    <col min="374" max="374" width="5" customWidth="1"/>
    <col min="375" max="375" width="6" customWidth="1"/>
    <col min="376" max="377" width="7" customWidth="1"/>
    <col min="378" max="379" width="6" customWidth="1"/>
    <col min="380" max="382" width="7" customWidth="1"/>
    <col min="383" max="383" width="5" customWidth="1"/>
    <col min="384" max="384" width="7" customWidth="1"/>
    <col min="385" max="385" width="6" customWidth="1"/>
    <col min="386" max="389" width="7" customWidth="1"/>
    <col min="390" max="390" width="6" customWidth="1"/>
    <col min="391" max="392" width="7" customWidth="1"/>
    <col min="393" max="393" width="5" customWidth="1"/>
    <col min="394" max="395" width="7" customWidth="1"/>
    <col min="396" max="396" width="5" customWidth="1"/>
    <col min="397" max="401" width="7" customWidth="1"/>
    <col min="402" max="402" width="5" customWidth="1"/>
    <col min="403" max="403" width="7" customWidth="1"/>
    <col min="404" max="404" width="5" customWidth="1"/>
    <col min="405" max="405" width="6" customWidth="1"/>
    <col min="406" max="406" width="9" customWidth="1"/>
    <col min="407" max="407" width="5" customWidth="1"/>
    <col min="408" max="410" width="7" customWidth="1"/>
    <col min="411" max="412" width="5" customWidth="1"/>
    <col min="413" max="413" width="6" customWidth="1"/>
    <col min="414" max="414" width="7" customWidth="1"/>
    <col min="415" max="415" width="6" customWidth="1"/>
    <col min="416" max="416" width="5" customWidth="1"/>
    <col min="417" max="418" width="7" customWidth="1"/>
    <col min="419" max="419" width="5" customWidth="1"/>
    <col min="420" max="420" width="7" customWidth="1"/>
    <col min="421" max="421" width="5" customWidth="1"/>
    <col min="422" max="424" width="7" customWidth="1"/>
    <col min="425" max="425" width="6" customWidth="1"/>
    <col min="426" max="427" width="7" customWidth="1"/>
    <col min="428" max="428" width="5" customWidth="1"/>
    <col min="429" max="431" width="7" customWidth="1"/>
    <col min="432" max="432" width="6" customWidth="1"/>
    <col min="433" max="435" width="7" customWidth="1"/>
    <col min="436" max="436" width="6" customWidth="1"/>
    <col min="437" max="437" width="7" customWidth="1"/>
    <col min="438" max="439" width="5" customWidth="1"/>
    <col min="440" max="440" width="7" customWidth="1"/>
    <col min="441" max="441" width="5" customWidth="1"/>
    <col min="442" max="442" width="6" customWidth="1"/>
    <col min="443" max="444" width="7" customWidth="1"/>
    <col min="445" max="445" width="5" customWidth="1"/>
    <col min="446" max="446" width="6" customWidth="1"/>
    <col min="447" max="451" width="7" customWidth="1"/>
    <col min="452" max="452" width="5" customWidth="1"/>
    <col min="453" max="453" width="6" customWidth="1"/>
    <col min="454" max="454" width="7" customWidth="1"/>
    <col min="455" max="455" width="5" customWidth="1"/>
    <col min="456" max="462" width="7" customWidth="1"/>
    <col min="463" max="463" width="6" customWidth="1"/>
    <col min="464" max="465" width="7" customWidth="1"/>
    <col min="466" max="466" width="6" customWidth="1"/>
    <col min="467" max="467" width="7" customWidth="1"/>
    <col min="468" max="468" width="5" customWidth="1"/>
    <col min="469" max="469" width="7" customWidth="1"/>
    <col min="470" max="470" width="3" customWidth="1"/>
    <col min="471" max="471" width="7" customWidth="1"/>
    <col min="472" max="472" width="5" customWidth="1"/>
    <col min="473" max="474" width="7" customWidth="1"/>
    <col min="475" max="475" width="5" customWidth="1"/>
    <col min="476" max="477" width="6" customWidth="1"/>
    <col min="478" max="478" width="7" customWidth="1"/>
    <col min="479" max="479" width="3" customWidth="1"/>
    <col min="480" max="481" width="7" customWidth="1"/>
    <col min="482" max="482" width="5" customWidth="1"/>
    <col min="483" max="483" width="7" customWidth="1"/>
    <col min="484" max="484" width="5" customWidth="1"/>
    <col min="485" max="485" width="7" customWidth="1"/>
    <col min="486" max="486" width="5" customWidth="1"/>
    <col min="487" max="490" width="7" customWidth="1"/>
    <col min="491" max="491" width="6" customWidth="1"/>
    <col min="492" max="493" width="7" customWidth="1"/>
    <col min="494" max="494" width="5" customWidth="1"/>
    <col min="495" max="495" width="6" customWidth="1"/>
    <col min="496" max="497" width="7" customWidth="1"/>
    <col min="498" max="498" width="5" customWidth="1"/>
    <col min="499" max="499" width="7" customWidth="1"/>
    <col min="500" max="501" width="5" customWidth="1"/>
    <col min="502" max="502" width="7" customWidth="1"/>
    <col min="503" max="503" width="5" customWidth="1"/>
    <col min="504" max="504" width="6" customWidth="1"/>
    <col min="505" max="505" width="7" customWidth="1"/>
    <col min="506" max="506" width="6" customWidth="1"/>
    <col min="507" max="509" width="7" customWidth="1"/>
    <col min="510" max="510" width="5" customWidth="1"/>
    <col min="511" max="511" width="6" customWidth="1"/>
    <col min="512" max="513" width="7" customWidth="1"/>
    <col min="514" max="515" width="5" customWidth="1"/>
    <col min="516" max="516" width="7" customWidth="1"/>
    <col min="517" max="517" width="5" customWidth="1"/>
    <col min="518" max="518" width="7" customWidth="1"/>
    <col min="519" max="519" width="5" customWidth="1"/>
    <col min="520" max="520" width="6" customWidth="1"/>
    <col min="521" max="522" width="5" customWidth="1"/>
    <col min="523" max="523" width="6" customWidth="1"/>
    <col min="524" max="526" width="7" customWidth="1"/>
    <col min="527" max="528" width="5" customWidth="1"/>
    <col min="529" max="529" width="7" customWidth="1"/>
    <col min="530" max="530" width="6" customWidth="1"/>
    <col min="531" max="532" width="7" customWidth="1"/>
    <col min="533" max="533" width="6" customWidth="1"/>
    <col min="534" max="534" width="7" customWidth="1"/>
    <col min="535" max="535" width="6" customWidth="1"/>
    <col min="536" max="536" width="7" customWidth="1"/>
    <col min="537" max="538" width="5" customWidth="1"/>
    <col min="539" max="539" width="6" customWidth="1"/>
    <col min="540" max="542" width="7" customWidth="1"/>
    <col min="543" max="543" width="5" customWidth="1"/>
    <col min="544" max="545" width="7" customWidth="1"/>
    <col min="546" max="546" width="5" customWidth="1"/>
    <col min="547" max="549" width="7" customWidth="1"/>
    <col min="550" max="550" width="6" customWidth="1"/>
    <col min="551" max="551" width="7" customWidth="1"/>
    <col min="552" max="552" width="6" customWidth="1"/>
    <col min="553" max="554" width="7" customWidth="1"/>
    <col min="555" max="555" width="6" customWidth="1"/>
    <col min="556" max="556" width="5" customWidth="1"/>
    <col min="557" max="557" width="7" customWidth="1"/>
    <col min="558" max="558" width="6" customWidth="1"/>
    <col min="559" max="559" width="5" customWidth="1"/>
    <col min="560" max="560" width="7" customWidth="1"/>
    <col min="561" max="561" width="5" customWidth="1"/>
    <col min="562" max="565" width="7" customWidth="1"/>
    <col min="566" max="566" width="6" customWidth="1"/>
    <col min="567" max="567" width="7" customWidth="1"/>
    <col min="568" max="569" width="5" customWidth="1"/>
    <col min="570" max="570" width="6" customWidth="1"/>
    <col min="571" max="571" width="5" customWidth="1"/>
    <col min="572" max="572" width="7" customWidth="1"/>
    <col min="573" max="573" width="8" customWidth="1"/>
    <col min="574" max="574" width="7" customWidth="1"/>
    <col min="575" max="575" width="11" customWidth="1"/>
    <col min="576" max="576" width="7.42578125" customWidth="1"/>
    <col min="577" max="577" width="14.28515625" bestFit="1" customWidth="1"/>
  </cols>
  <sheetData>
    <row r="1" spans="2:7" x14ac:dyDescent="0.25">
      <c r="C1"/>
    </row>
    <row r="2" spans="2:7" ht="15.75" thickBot="1" x14ac:dyDescent="0.3">
      <c r="C2"/>
      <c r="D2"/>
      <c r="E2"/>
      <c r="F2"/>
      <c r="G2"/>
    </row>
    <row r="3" spans="2:7" ht="31.5" thickTop="1" thickBot="1" x14ac:dyDescent="0.3">
      <c r="B3" s="91" t="s">
        <v>2604</v>
      </c>
      <c r="C3" s="93" t="s">
        <v>2610</v>
      </c>
      <c r="D3" s="52" t="s">
        <v>2609</v>
      </c>
      <c r="E3" s="52" t="s">
        <v>2606</v>
      </c>
      <c r="F3" s="52" t="s">
        <v>2607</v>
      </c>
      <c r="G3" s="53" t="s">
        <v>2608</v>
      </c>
    </row>
    <row r="4" spans="2:7" ht="16.5" thickTop="1" thickBot="1" x14ac:dyDescent="0.3">
      <c r="B4" s="96" t="s">
        <v>25</v>
      </c>
      <c r="C4" s="97">
        <v>40</v>
      </c>
      <c r="D4" s="94">
        <v>577.73099999999999</v>
      </c>
      <c r="E4" s="94">
        <v>0</v>
      </c>
      <c r="F4" s="94">
        <v>4.2300000000000004</v>
      </c>
      <c r="G4" s="95">
        <v>194.68600000000001</v>
      </c>
    </row>
    <row r="5" spans="2:7" ht="15.75" thickTop="1" x14ac:dyDescent="0.25">
      <c r="B5" s="88" t="s">
        <v>2605</v>
      </c>
      <c r="C5" s="55">
        <v>1</v>
      </c>
      <c r="D5" s="89">
        <v>24.2</v>
      </c>
      <c r="E5" s="89">
        <v>0</v>
      </c>
      <c r="F5" s="89">
        <v>0</v>
      </c>
      <c r="G5" s="89">
        <v>0</v>
      </c>
    </row>
    <row r="6" spans="2:7" ht="16.5" thickTop="1" thickBot="1" x14ac:dyDescent="0.3">
      <c r="B6" s="88" t="s">
        <v>2602</v>
      </c>
      <c r="C6" s="55">
        <v>19</v>
      </c>
      <c r="D6" s="89">
        <v>348.28742999999997</v>
      </c>
      <c r="E6" s="89">
        <v>0</v>
      </c>
      <c r="F6" s="89">
        <v>2</v>
      </c>
      <c r="G6" s="89">
        <v>127.92400000000001</v>
      </c>
    </row>
    <row r="7" spans="2:7" ht="16.5" thickTop="1" thickBot="1" x14ac:dyDescent="0.3">
      <c r="B7" s="88" t="s">
        <v>2349</v>
      </c>
      <c r="C7" s="55">
        <v>10</v>
      </c>
      <c r="D7" s="89">
        <v>142.35757000000001</v>
      </c>
      <c r="E7" s="89">
        <v>0</v>
      </c>
      <c r="F7" s="89">
        <v>2.23</v>
      </c>
      <c r="G7" s="89">
        <v>0.67</v>
      </c>
    </row>
    <row r="8" spans="2:7" ht="15.75" thickBot="1" x14ac:dyDescent="0.3">
      <c r="B8" s="88" t="s">
        <v>2350</v>
      </c>
      <c r="C8" s="55">
        <v>10</v>
      </c>
      <c r="D8" s="89">
        <v>62.885999999999996</v>
      </c>
      <c r="E8" s="89">
        <v>0</v>
      </c>
      <c r="F8" s="89">
        <v>0</v>
      </c>
      <c r="G8" s="89">
        <v>66.091999999999999</v>
      </c>
    </row>
    <row r="9" spans="2:7" ht="16.5" thickTop="1" thickBot="1" x14ac:dyDescent="0.3">
      <c r="B9" s="96" t="s">
        <v>57</v>
      </c>
      <c r="C9" s="97">
        <v>29</v>
      </c>
      <c r="D9" s="94">
        <v>410.75049999999999</v>
      </c>
      <c r="E9" s="94">
        <v>126.35</v>
      </c>
      <c r="F9" s="94">
        <v>0</v>
      </c>
      <c r="G9" s="95">
        <v>133.58500000000001</v>
      </c>
    </row>
    <row r="10" spans="2:7" ht="15.75" thickTop="1" x14ac:dyDescent="0.25">
      <c r="B10" s="88" t="s">
        <v>2605</v>
      </c>
      <c r="C10" s="55">
        <v>1</v>
      </c>
      <c r="D10" s="89">
        <v>0</v>
      </c>
      <c r="E10" s="89">
        <v>0</v>
      </c>
      <c r="F10" s="89">
        <v>0</v>
      </c>
      <c r="G10" s="89">
        <v>4.88</v>
      </c>
    </row>
    <row r="11" spans="2:7" ht="16.5" thickTop="1" thickBot="1" x14ac:dyDescent="0.3">
      <c r="B11" s="88" t="s">
        <v>2602</v>
      </c>
      <c r="C11" s="55">
        <v>6</v>
      </c>
      <c r="D11" s="89">
        <v>261.21600000000001</v>
      </c>
      <c r="E11" s="89">
        <v>0</v>
      </c>
      <c r="F11" s="89">
        <v>0</v>
      </c>
      <c r="G11" s="89">
        <v>31.047000000000001</v>
      </c>
    </row>
    <row r="12" spans="2:7" ht="16.5" thickTop="1" thickBot="1" x14ac:dyDescent="0.3">
      <c r="B12" s="88" t="s">
        <v>2349</v>
      </c>
      <c r="C12" s="55">
        <v>8</v>
      </c>
      <c r="D12" s="89">
        <v>127.97349999999999</v>
      </c>
      <c r="E12" s="89">
        <v>0</v>
      </c>
      <c r="F12" s="89">
        <v>0</v>
      </c>
      <c r="G12" s="89">
        <v>18.088000000000001</v>
      </c>
    </row>
    <row r="13" spans="2:7" ht="15.75" thickBot="1" x14ac:dyDescent="0.3">
      <c r="B13" s="88" t="s">
        <v>2350</v>
      </c>
      <c r="C13" s="55">
        <v>14</v>
      </c>
      <c r="D13" s="89">
        <v>21.561</v>
      </c>
      <c r="E13" s="89">
        <v>126.35</v>
      </c>
      <c r="F13" s="89">
        <v>0</v>
      </c>
      <c r="G13" s="89">
        <v>79.570000000000007</v>
      </c>
    </row>
    <row r="14" spans="2:7" ht="16.5" thickTop="1" thickBot="1" x14ac:dyDescent="0.3">
      <c r="B14" s="96" t="s">
        <v>101</v>
      </c>
      <c r="C14" s="97">
        <v>29</v>
      </c>
      <c r="D14" s="94">
        <v>221.37399999999997</v>
      </c>
      <c r="E14" s="94">
        <v>89.000999999999991</v>
      </c>
      <c r="F14" s="94">
        <v>0.88400000000000001</v>
      </c>
      <c r="G14" s="95">
        <v>157.22099999999998</v>
      </c>
    </row>
    <row r="15" spans="2:7" ht="15.75" thickTop="1" x14ac:dyDescent="0.25">
      <c r="B15" s="88" t="s">
        <v>2605</v>
      </c>
      <c r="C15" s="55">
        <v>10</v>
      </c>
      <c r="D15" s="89">
        <v>144.14299999999997</v>
      </c>
      <c r="E15" s="89">
        <v>0</v>
      </c>
      <c r="F15" s="89">
        <v>0</v>
      </c>
      <c r="G15" s="89">
        <v>6.77</v>
      </c>
    </row>
    <row r="16" spans="2:7" ht="16.5" thickTop="1" thickBot="1" x14ac:dyDescent="0.3">
      <c r="B16" s="88" t="s">
        <v>2602</v>
      </c>
      <c r="C16" s="55">
        <v>2</v>
      </c>
      <c r="D16" s="89">
        <v>0</v>
      </c>
      <c r="E16" s="89">
        <v>0</v>
      </c>
      <c r="F16" s="89">
        <v>0</v>
      </c>
      <c r="G16" s="89">
        <v>26.9</v>
      </c>
    </row>
    <row r="17" spans="2:7" ht="16.5" thickTop="1" thickBot="1" x14ac:dyDescent="0.3">
      <c r="B17" s="88" t="s">
        <v>2349</v>
      </c>
      <c r="C17" s="55">
        <v>3</v>
      </c>
      <c r="D17" s="89">
        <v>39.634</v>
      </c>
      <c r="E17" s="89">
        <v>0</v>
      </c>
      <c r="F17" s="89">
        <v>0.88400000000000001</v>
      </c>
      <c r="G17" s="89">
        <v>7.6459999999999999</v>
      </c>
    </row>
    <row r="18" spans="2:7" ht="15.75" thickBot="1" x14ac:dyDescent="0.3">
      <c r="B18" s="88" t="s">
        <v>2350</v>
      </c>
      <c r="C18" s="55">
        <v>14</v>
      </c>
      <c r="D18" s="89">
        <v>37.597000000000001</v>
      </c>
      <c r="E18" s="89">
        <v>89.000999999999991</v>
      </c>
      <c r="F18" s="89">
        <v>0</v>
      </c>
      <c r="G18" s="89">
        <v>115.905</v>
      </c>
    </row>
    <row r="19" spans="2:7" ht="16.5" thickTop="1" thickBot="1" x14ac:dyDescent="0.3">
      <c r="B19" s="96" t="s">
        <v>148</v>
      </c>
      <c r="C19" s="97">
        <v>47</v>
      </c>
      <c r="D19" s="94">
        <v>216.428</v>
      </c>
      <c r="E19" s="94">
        <v>191.554</v>
      </c>
      <c r="F19" s="94">
        <v>0</v>
      </c>
      <c r="G19" s="95">
        <v>62.540999999999997</v>
      </c>
    </row>
    <row r="20" spans="2:7" ht="15.75" thickTop="1" x14ac:dyDescent="0.25">
      <c r="B20" s="88" t="s">
        <v>2605</v>
      </c>
      <c r="C20" s="55">
        <v>1</v>
      </c>
      <c r="D20" s="89">
        <v>9.7219999999999995</v>
      </c>
      <c r="E20" s="89">
        <v>0</v>
      </c>
      <c r="F20" s="89">
        <v>0</v>
      </c>
      <c r="G20" s="89">
        <v>0</v>
      </c>
    </row>
    <row r="21" spans="2:7" ht="15.75" thickTop="1" x14ac:dyDescent="0.25">
      <c r="B21" s="88" t="s">
        <v>2602</v>
      </c>
      <c r="C21" s="55">
        <v>9</v>
      </c>
      <c r="D21" s="89">
        <v>116.19</v>
      </c>
      <c r="E21" s="89">
        <v>16.907</v>
      </c>
      <c r="F21" s="89">
        <v>0</v>
      </c>
      <c r="G21" s="89">
        <v>25.298999999999999</v>
      </c>
    </row>
    <row r="22" spans="2:7" ht="15.75" thickBot="1" x14ac:dyDescent="0.3">
      <c r="B22" s="88" t="s">
        <v>2349</v>
      </c>
      <c r="C22" s="55">
        <v>4</v>
      </c>
      <c r="D22" s="89">
        <v>0</v>
      </c>
      <c r="E22" s="89">
        <v>56.820000000000007</v>
      </c>
      <c r="F22" s="89">
        <v>0</v>
      </c>
      <c r="G22" s="89">
        <v>0</v>
      </c>
    </row>
    <row r="23" spans="2:7" ht="15.75" thickBot="1" x14ac:dyDescent="0.3">
      <c r="B23" s="88" t="s">
        <v>2350</v>
      </c>
      <c r="C23" s="55">
        <v>33</v>
      </c>
      <c r="D23" s="89">
        <v>90.515999999999991</v>
      </c>
      <c r="E23" s="89">
        <v>117.82700000000001</v>
      </c>
      <c r="F23" s="89">
        <v>0</v>
      </c>
      <c r="G23" s="89">
        <v>37.242000000000004</v>
      </c>
    </row>
    <row r="24" spans="2:7" ht="16.5" thickTop="1" thickBot="1" x14ac:dyDescent="0.3">
      <c r="B24" s="96" t="s">
        <v>219</v>
      </c>
      <c r="C24" s="97">
        <v>22</v>
      </c>
      <c r="D24" s="94">
        <v>215.32</v>
      </c>
      <c r="E24" s="94">
        <v>0</v>
      </c>
      <c r="F24" s="94">
        <v>3.581</v>
      </c>
      <c r="G24" s="95">
        <v>73.701999999999998</v>
      </c>
    </row>
    <row r="25" spans="2:7" ht="15.75" thickTop="1" x14ac:dyDescent="0.25">
      <c r="B25" s="88" t="s">
        <v>2605</v>
      </c>
      <c r="C25" s="55">
        <v>1</v>
      </c>
      <c r="D25" s="89">
        <v>7.57</v>
      </c>
      <c r="E25" s="89">
        <v>0</v>
      </c>
      <c r="F25" s="89">
        <v>0</v>
      </c>
      <c r="G25" s="89">
        <v>0</v>
      </c>
    </row>
    <row r="26" spans="2:7" ht="15.75" thickTop="1" x14ac:dyDescent="0.25">
      <c r="B26" s="88" t="s">
        <v>2602</v>
      </c>
      <c r="C26" s="55">
        <v>12</v>
      </c>
      <c r="D26" s="89">
        <v>105.10000000000001</v>
      </c>
      <c r="E26" s="89">
        <v>0</v>
      </c>
      <c r="F26" s="89">
        <v>0</v>
      </c>
      <c r="G26" s="89">
        <v>59.72</v>
      </c>
    </row>
    <row r="27" spans="2:7" ht="15.75" thickBot="1" x14ac:dyDescent="0.3">
      <c r="B27" s="88" t="s">
        <v>2349</v>
      </c>
      <c r="C27" s="55">
        <v>2</v>
      </c>
      <c r="D27" s="89">
        <v>46.203000000000003</v>
      </c>
      <c r="E27" s="89">
        <v>0</v>
      </c>
      <c r="F27" s="89">
        <v>3.581</v>
      </c>
      <c r="G27" s="89">
        <v>0</v>
      </c>
    </row>
    <row r="28" spans="2:7" ht="15.75" thickBot="1" x14ac:dyDescent="0.3">
      <c r="B28" s="88" t="s">
        <v>2350</v>
      </c>
      <c r="C28" s="55">
        <v>7</v>
      </c>
      <c r="D28" s="89">
        <v>56.447000000000003</v>
      </c>
      <c r="E28" s="89">
        <v>0</v>
      </c>
      <c r="F28" s="89">
        <v>0</v>
      </c>
      <c r="G28" s="89">
        <v>13.981999999999999</v>
      </c>
    </row>
    <row r="29" spans="2:7" ht="16.5" thickTop="1" thickBot="1" x14ac:dyDescent="0.3">
      <c r="B29" s="96" t="s">
        <v>230</v>
      </c>
      <c r="C29" s="97">
        <v>41</v>
      </c>
      <c r="D29" s="94">
        <v>170.30600000000001</v>
      </c>
      <c r="E29" s="94">
        <v>92.85199999999999</v>
      </c>
      <c r="F29" s="94">
        <v>3.4950000000000001</v>
      </c>
      <c r="G29" s="95">
        <v>274.48399999999998</v>
      </c>
    </row>
    <row r="30" spans="2:7" ht="15.75" thickTop="1" x14ac:dyDescent="0.25">
      <c r="B30" s="88" t="s">
        <v>2605</v>
      </c>
      <c r="C30" s="55">
        <v>4</v>
      </c>
      <c r="D30" s="89">
        <v>55.418999999999997</v>
      </c>
      <c r="E30" s="89">
        <v>0</v>
      </c>
      <c r="F30" s="89">
        <v>0</v>
      </c>
      <c r="G30" s="89">
        <v>0.58699999999999997</v>
      </c>
    </row>
    <row r="31" spans="2:7" ht="15.75" thickTop="1" x14ac:dyDescent="0.25">
      <c r="B31" s="88" t="s">
        <v>2602</v>
      </c>
      <c r="C31" s="55">
        <v>13</v>
      </c>
      <c r="D31" s="89">
        <v>75.84</v>
      </c>
      <c r="E31" s="89">
        <v>0</v>
      </c>
      <c r="F31" s="89">
        <v>0</v>
      </c>
      <c r="G31" s="89">
        <v>121.68900000000001</v>
      </c>
    </row>
    <row r="32" spans="2:7" ht="15.75" thickBot="1" x14ac:dyDescent="0.3">
      <c r="B32" s="88" t="s">
        <v>2349</v>
      </c>
      <c r="C32" s="55">
        <v>7</v>
      </c>
      <c r="D32" s="89">
        <v>20.132000000000001</v>
      </c>
      <c r="E32" s="89">
        <v>0</v>
      </c>
      <c r="F32" s="89">
        <v>0</v>
      </c>
      <c r="G32" s="89">
        <v>10.245000000000001</v>
      </c>
    </row>
    <row r="33" spans="2:7" ht="15.75" thickBot="1" x14ac:dyDescent="0.3">
      <c r="B33" s="88" t="s">
        <v>2350</v>
      </c>
      <c r="C33" s="55">
        <v>17</v>
      </c>
      <c r="D33" s="89">
        <v>18.914999999999999</v>
      </c>
      <c r="E33" s="89">
        <v>92.85199999999999</v>
      </c>
      <c r="F33" s="89">
        <v>3.4950000000000001</v>
      </c>
      <c r="G33" s="89">
        <v>141.96300000000002</v>
      </c>
    </row>
    <row r="34" spans="2:7" ht="16.5" thickTop="1" thickBot="1" x14ac:dyDescent="0.3">
      <c r="B34" s="96" t="s">
        <v>268</v>
      </c>
      <c r="C34" s="97">
        <v>54</v>
      </c>
      <c r="D34" s="94">
        <v>575.89400000000012</v>
      </c>
      <c r="E34" s="94">
        <v>0</v>
      </c>
      <c r="F34" s="94">
        <v>0</v>
      </c>
      <c r="G34" s="95">
        <v>196.29600000000002</v>
      </c>
    </row>
    <row r="35" spans="2:7" ht="15.75" thickTop="1" x14ac:dyDescent="0.25">
      <c r="B35" s="88" t="s">
        <v>2605</v>
      </c>
      <c r="C35" s="55">
        <v>7</v>
      </c>
      <c r="D35" s="89">
        <v>84.58</v>
      </c>
      <c r="E35" s="89">
        <v>0</v>
      </c>
      <c r="F35" s="89">
        <v>0</v>
      </c>
      <c r="G35" s="89">
        <v>0</v>
      </c>
    </row>
    <row r="36" spans="2:7" ht="15.75" thickTop="1" x14ac:dyDescent="0.25">
      <c r="B36" s="88" t="s">
        <v>2602</v>
      </c>
      <c r="C36" s="55">
        <v>18</v>
      </c>
      <c r="D36" s="89">
        <v>297.93400000000003</v>
      </c>
      <c r="E36" s="89">
        <v>0</v>
      </c>
      <c r="F36" s="89">
        <v>0</v>
      </c>
      <c r="G36" s="89">
        <v>6.6580000000000004</v>
      </c>
    </row>
    <row r="37" spans="2:7" ht="15.75" thickBot="1" x14ac:dyDescent="0.3">
      <c r="B37" s="88" t="s">
        <v>2349</v>
      </c>
      <c r="C37" s="55">
        <v>8</v>
      </c>
      <c r="D37" s="89">
        <v>107.28100000000001</v>
      </c>
      <c r="E37" s="89">
        <v>0</v>
      </c>
      <c r="F37" s="89">
        <v>0</v>
      </c>
      <c r="G37" s="89">
        <v>0</v>
      </c>
    </row>
    <row r="38" spans="2:7" ht="15.75" thickBot="1" x14ac:dyDescent="0.3">
      <c r="B38" s="88" t="s">
        <v>2350</v>
      </c>
      <c r="C38" s="55">
        <v>21</v>
      </c>
      <c r="D38" s="89">
        <v>86.099000000000004</v>
      </c>
      <c r="E38" s="89">
        <v>0</v>
      </c>
      <c r="F38" s="89">
        <v>0</v>
      </c>
      <c r="G38" s="89">
        <v>189.63800000000003</v>
      </c>
    </row>
    <row r="39" spans="2:7" ht="16.5" thickTop="1" thickBot="1" x14ac:dyDescent="0.3">
      <c r="B39" s="96" t="s">
        <v>321</v>
      </c>
      <c r="C39" s="97">
        <v>62</v>
      </c>
      <c r="D39" s="94">
        <v>316.30399999999997</v>
      </c>
      <c r="E39" s="94">
        <v>265.78600000000006</v>
      </c>
      <c r="F39" s="94">
        <v>0</v>
      </c>
      <c r="G39" s="95">
        <v>308.904</v>
      </c>
    </row>
    <row r="40" spans="2:7" ht="15.75" thickTop="1" x14ac:dyDescent="0.25">
      <c r="B40" s="88" t="s">
        <v>2605</v>
      </c>
      <c r="C40" s="55">
        <v>2</v>
      </c>
      <c r="D40" s="89">
        <v>28.4</v>
      </c>
      <c r="E40" s="89">
        <v>0</v>
      </c>
      <c r="F40" s="89">
        <v>0</v>
      </c>
      <c r="G40" s="89">
        <v>0</v>
      </c>
    </row>
    <row r="41" spans="2:7" ht="15.75" thickTop="1" x14ac:dyDescent="0.25">
      <c r="B41" s="88" t="s">
        <v>2602</v>
      </c>
      <c r="C41" s="55">
        <v>23</v>
      </c>
      <c r="D41" s="89">
        <v>85.35</v>
      </c>
      <c r="E41" s="89">
        <v>63.804999999999993</v>
      </c>
      <c r="F41" s="89">
        <v>0</v>
      </c>
      <c r="G41" s="89">
        <v>184.41900000000001</v>
      </c>
    </row>
    <row r="42" spans="2:7" ht="15.75" thickBot="1" x14ac:dyDescent="0.3">
      <c r="B42" s="88" t="s">
        <v>2349</v>
      </c>
      <c r="C42" s="55">
        <v>1</v>
      </c>
      <c r="D42" s="89">
        <v>0</v>
      </c>
      <c r="E42" s="89">
        <v>0</v>
      </c>
      <c r="F42" s="89">
        <v>0</v>
      </c>
      <c r="G42" s="89">
        <v>13.242000000000001</v>
      </c>
    </row>
    <row r="43" spans="2:7" ht="15.75" thickBot="1" x14ac:dyDescent="0.3">
      <c r="B43" s="88" t="s">
        <v>2350</v>
      </c>
      <c r="C43" s="55">
        <v>36</v>
      </c>
      <c r="D43" s="89">
        <v>202.554</v>
      </c>
      <c r="E43" s="89">
        <v>201.98100000000002</v>
      </c>
      <c r="F43" s="89">
        <v>0</v>
      </c>
      <c r="G43" s="89">
        <v>111.24300000000001</v>
      </c>
    </row>
    <row r="44" spans="2:7" ht="16.5" thickTop="1" thickBot="1" x14ac:dyDescent="0.3">
      <c r="B44" s="96" t="s">
        <v>392</v>
      </c>
      <c r="C44" s="97">
        <v>46</v>
      </c>
      <c r="D44" s="94">
        <v>479.79200000000009</v>
      </c>
      <c r="E44" s="94">
        <v>0</v>
      </c>
      <c r="F44" s="94">
        <v>0</v>
      </c>
      <c r="G44" s="95">
        <v>173.27200000000002</v>
      </c>
    </row>
    <row r="45" spans="2:7" ht="15.75" thickTop="1" x14ac:dyDescent="0.25">
      <c r="B45" s="88" t="s">
        <v>2605</v>
      </c>
      <c r="C45" s="55">
        <v>8</v>
      </c>
      <c r="D45" s="89">
        <v>138.21299999999999</v>
      </c>
      <c r="E45" s="89">
        <v>0</v>
      </c>
      <c r="F45" s="89">
        <v>0</v>
      </c>
      <c r="G45" s="89">
        <v>17.728000000000002</v>
      </c>
    </row>
    <row r="46" spans="2:7" ht="15.75" thickTop="1" x14ac:dyDescent="0.25">
      <c r="B46" s="88" t="s">
        <v>2602</v>
      </c>
      <c r="C46" s="55">
        <v>10</v>
      </c>
      <c r="D46" s="89">
        <v>120.79999999999998</v>
      </c>
      <c r="E46" s="89">
        <v>0</v>
      </c>
      <c r="F46" s="89">
        <v>0</v>
      </c>
      <c r="G46" s="89">
        <v>48.076000000000001</v>
      </c>
    </row>
    <row r="47" spans="2:7" ht="15.75" thickBot="1" x14ac:dyDescent="0.3">
      <c r="B47" s="88" t="s">
        <v>2349</v>
      </c>
      <c r="C47" s="55">
        <v>8</v>
      </c>
      <c r="D47" s="89">
        <v>78.14</v>
      </c>
      <c r="E47" s="89">
        <v>0</v>
      </c>
      <c r="F47" s="89">
        <v>0</v>
      </c>
      <c r="G47" s="89">
        <v>17.542000000000002</v>
      </c>
    </row>
    <row r="48" spans="2:7" ht="15.75" thickBot="1" x14ac:dyDescent="0.3">
      <c r="B48" s="88" t="s">
        <v>2350</v>
      </c>
      <c r="C48" s="55">
        <v>20</v>
      </c>
      <c r="D48" s="89">
        <v>142.63899999999998</v>
      </c>
      <c r="E48" s="89">
        <v>0</v>
      </c>
      <c r="F48" s="89">
        <v>0</v>
      </c>
      <c r="G48" s="89">
        <v>89.926000000000002</v>
      </c>
    </row>
    <row r="49" spans="2:7" ht="16.5" thickTop="1" thickBot="1" x14ac:dyDescent="0.3">
      <c r="B49" s="96" t="s">
        <v>435</v>
      </c>
      <c r="C49" s="97">
        <v>20</v>
      </c>
      <c r="D49" s="94">
        <v>121.26454999999999</v>
      </c>
      <c r="E49" s="94">
        <v>19.100000000000001</v>
      </c>
      <c r="F49" s="94">
        <v>2.581</v>
      </c>
      <c r="G49" s="95">
        <v>87.744659999999996</v>
      </c>
    </row>
    <row r="50" spans="2:7" ht="15.75" thickTop="1" x14ac:dyDescent="0.25">
      <c r="B50" s="88" t="s">
        <v>2602</v>
      </c>
      <c r="C50" s="55">
        <v>8</v>
      </c>
      <c r="D50" s="89">
        <v>72.62</v>
      </c>
      <c r="E50" s="89">
        <v>0</v>
      </c>
      <c r="F50" s="89">
        <v>0</v>
      </c>
      <c r="G50" s="89">
        <v>49.21566</v>
      </c>
    </row>
    <row r="51" spans="2:7" ht="15.75" thickBot="1" x14ac:dyDescent="0.3">
      <c r="B51" s="88" t="s">
        <v>2349</v>
      </c>
      <c r="C51" s="55">
        <v>3</v>
      </c>
      <c r="D51" s="89">
        <v>3.61755</v>
      </c>
      <c r="E51" s="89">
        <v>0</v>
      </c>
      <c r="F51" s="89">
        <v>2.581</v>
      </c>
      <c r="G51" s="89">
        <v>23.105</v>
      </c>
    </row>
    <row r="52" spans="2:7" ht="15.75" thickBot="1" x14ac:dyDescent="0.3">
      <c r="B52" s="88" t="s">
        <v>2350</v>
      </c>
      <c r="C52" s="55">
        <v>9</v>
      </c>
      <c r="D52" s="89">
        <v>45.027000000000001</v>
      </c>
      <c r="E52" s="89">
        <v>19.100000000000001</v>
      </c>
      <c r="F52" s="89">
        <v>0</v>
      </c>
      <c r="G52" s="89">
        <v>15.423999999999999</v>
      </c>
    </row>
    <row r="53" spans="2:7" ht="16.5" thickTop="1" thickBot="1" x14ac:dyDescent="0.3">
      <c r="B53" s="96" t="s">
        <v>455</v>
      </c>
      <c r="C53" s="97">
        <v>38</v>
      </c>
      <c r="D53" s="94">
        <v>578.51999999999987</v>
      </c>
      <c r="E53" s="94">
        <v>45.585000000000001</v>
      </c>
      <c r="F53" s="94">
        <v>0</v>
      </c>
      <c r="G53" s="95">
        <v>116.489</v>
      </c>
    </row>
    <row r="54" spans="2:7" ht="15.75" thickTop="1" x14ac:dyDescent="0.25">
      <c r="B54" s="88" t="s">
        <v>2605</v>
      </c>
      <c r="C54" s="55">
        <v>1</v>
      </c>
      <c r="D54" s="89">
        <v>6.8079999999999998</v>
      </c>
      <c r="E54" s="89">
        <v>0</v>
      </c>
      <c r="F54" s="89">
        <v>0</v>
      </c>
      <c r="G54" s="89">
        <v>1.22</v>
      </c>
    </row>
    <row r="55" spans="2:7" ht="15.75" thickTop="1" x14ac:dyDescent="0.25">
      <c r="B55" s="88" t="s">
        <v>2602</v>
      </c>
      <c r="C55" s="55">
        <v>13</v>
      </c>
      <c r="D55" s="89">
        <v>331.65</v>
      </c>
      <c r="E55" s="89">
        <v>0</v>
      </c>
      <c r="F55" s="89">
        <v>0</v>
      </c>
      <c r="G55" s="89">
        <v>74.981999999999999</v>
      </c>
    </row>
    <row r="56" spans="2:7" ht="15.75" thickBot="1" x14ac:dyDescent="0.3">
      <c r="B56" s="88" t="s">
        <v>2349</v>
      </c>
      <c r="C56" s="55">
        <v>9</v>
      </c>
      <c r="D56" s="89">
        <v>120.45799999999998</v>
      </c>
      <c r="E56" s="89">
        <v>0</v>
      </c>
      <c r="F56" s="89">
        <v>0</v>
      </c>
      <c r="G56" s="89">
        <v>15.733000000000001</v>
      </c>
    </row>
    <row r="57" spans="2:7" ht="15.75" thickBot="1" x14ac:dyDescent="0.3">
      <c r="B57" s="88" t="s">
        <v>2350</v>
      </c>
      <c r="C57" s="55">
        <v>15</v>
      </c>
      <c r="D57" s="89">
        <v>119.604</v>
      </c>
      <c r="E57" s="89">
        <v>45.585000000000001</v>
      </c>
      <c r="F57" s="89">
        <v>0</v>
      </c>
      <c r="G57" s="89">
        <v>24.554000000000002</v>
      </c>
    </row>
    <row r="58" spans="2:7" ht="16.5" thickTop="1" thickBot="1" x14ac:dyDescent="0.3">
      <c r="B58" s="96" t="s">
        <v>495</v>
      </c>
      <c r="C58" s="97">
        <v>38</v>
      </c>
      <c r="D58" s="94">
        <v>240.98038000000005</v>
      </c>
      <c r="E58" s="94">
        <v>132.29400000000001</v>
      </c>
      <c r="F58" s="94">
        <v>0</v>
      </c>
      <c r="G58" s="95">
        <v>157.75099999999998</v>
      </c>
    </row>
    <row r="59" spans="2:7" ht="15.75" thickTop="1" x14ac:dyDescent="0.25">
      <c r="B59" s="88" t="s">
        <v>2605</v>
      </c>
      <c r="C59" s="55">
        <v>7</v>
      </c>
      <c r="D59" s="89">
        <v>53.834380000000003</v>
      </c>
      <c r="E59" s="89">
        <v>0</v>
      </c>
      <c r="F59" s="89">
        <v>0</v>
      </c>
      <c r="G59" s="89">
        <v>15.29</v>
      </c>
    </row>
    <row r="60" spans="2:7" ht="15.75" thickTop="1" x14ac:dyDescent="0.25">
      <c r="B60" s="88" t="s">
        <v>2602</v>
      </c>
      <c r="C60" s="55">
        <v>9</v>
      </c>
      <c r="D60" s="89">
        <v>156.19999999999999</v>
      </c>
      <c r="E60" s="89">
        <v>0</v>
      </c>
      <c r="F60" s="89">
        <v>0</v>
      </c>
      <c r="G60" s="89">
        <v>54.582000000000001</v>
      </c>
    </row>
    <row r="61" spans="2:7" ht="15.75" thickBot="1" x14ac:dyDescent="0.3">
      <c r="B61" s="88" t="s">
        <v>2349</v>
      </c>
      <c r="C61" s="55">
        <v>3</v>
      </c>
      <c r="D61" s="89">
        <v>18.805</v>
      </c>
      <c r="E61" s="89">
        <v>0</v>
      </c>
      <c r="F61" s="89">
        <v>0</v>
      </c>
      <c r="G61" s="89">
        <v>6.7229999999999999</v>
      </c>
    </row>
    <row r="62" spans="2:7" ht="15.75" thickBot="1" x14ac:dyDescent="0.3">
      <c r="B62" s="88" t="s">
        <v>2350</v>
      </c>
      <c r="C62" s="55">
        <v>19</v>
      </c>
      <c r="D62" s="89">
        <v>12.141</v>
      </c>
      <c r="E62" s="89">
        <v>132.29400000000001</v>
      </c>
      <c r="F62" s="89">
        <v>0</v>
      </c>
      <c r="G62" s="89">
        <v>81.156000000000006</v>
      </c>
    </row>
    <row r="63" spans="2:7" ht="16.5" thickTop="1" thickBot="1" x14ac:dyDescent="0.3">
      <c r="B63" s="96" t="s">
        <v>542</v>
      </c>
      <c r="C63" s="97">
        <v>47</v>
      </c>
      <c r="D63" s="94">
        <v>639.47300000000018</v>
      </c>
      <c r="E63" s="94">
        <v>10.538</v>
      </c>
      <c r="F63" s="94">
        <v>0.66800000000000004</v>
      </c>
      <c r="G63" s="95">
        <v>39.625999999999998</v>
      </c>
    </row>
    <row r="64" spans="2:7" ht="15.75" thickTop="1" x14ac:dyDescent="0.25">
      <c r="B64" s="88" t="s">
        <v>2605</v>
      </c>
      <c r="C64" s="55">
        <v>10</v>
      </c>
      <c r="D64" s="89">
        <v>84.106000000000009</v>
      </c>
      <c r="E64" s="89">
        <v>0</v>
      </c>
      <c r="F64" s="89">
        <v>0</v>
      </c>
      <c r="G64" s="89">
        <v>6.54</v>
      </c>
    </row>
    <row r="65" spans="2:7" ht="15.75" thickTop="1" x14ac:dyDescent="0.25">
      <c r="B65" s="88" t="s">
        <v>2602</v>
      </c>
      <c r="C65" s="55">
        <v>14</v>
      </c>
      <c r="D65" s="89">
        <v>272.51400000000001</v>
      </c>
      <c r="E65" s="89">
        <v>0</v>
      </c>
      <c r="F65" s="89">
        <v>0</v>
      </c>
      <c r="G65" s="89">
        <v>18.259999999999998</v>
      </c>
    </row>
    <row r="66" spans="2:7" ht="15.75" thickBot="1" x14ac:dyDescent="0.3">
      <c r="B66" s="88" t="s">
        <v>2349</v>
      </c>
      <c r="C66" s="55">
        <v>9</v>
      </c>
      <c r="D66" s="89">
        <v>169.40499999999997</v>
      </c>
      <c r="E66" s="89">
        <v>0</v>
      </c>
      <c r="F66" s="89">
        <v>0</v>
      </c>
      <c r="G66" s="89">
        <v>0</v>
      </c>
    </row>
    <row r="67" spans="2:7" ht="15.75" thickBot="1" x14ac:dyDescent="0.3">
      <c r="B67" s="88" t="s">
        <v>2350</v>
      </c>
      <c r="C67" s="55">
        <v>14</v>
      </c>
      <c r="D67" s="89">
        <v>113.44800000000001</v>
      </c>
      <c r="E67" s="89">
        <v>10.538</v>
      </c>
      <c r="F67" s="89">
        <v>0.66800000000000004</v>
      </c>
      <c r="G67" s="89">
        <v>14.826000000000001</v>
      </c>
    </row>
    <row r="68" spans="2:7" ht="16.5" thickTop="1" thickBot="1" x14ac:dyDescent="0.3">
      <c r="B68" s="96" t="s">
        <v>570</v>
      </c>
      <c r="C68" s="97">
        <v>79</v>
      </c>
      <c r="D68" s="94">
        <v>458.95699999999999</v>
      </c>
      <c r="E68" s="94">
        <v>213.43499999999997</v>
      </c>
      <c r="F68" s="94">
        <v>3.2119999999999997</v>
      </c>
      <c r="G68" s="95">
        <v>338.35599999999999</v>
      </c>
    </row>
    <row r="69" spans="2:7" ht="15.75" thickTop="1" x14ac:dyDescent="0.25">
      <c r="B69" s="88" t="s">
        <v>2605</v>
      </c>
      <c r="C69" s="55">
        <v>9</v>
      </c>
      <c r="D69" s="89">
        <v>33.822000000000003</v>
      </c>
      <c r="E69" s="89">
        <v>14.769</v>
      </c>
      <c r="F69" s="89">
        <v>1.7949999999999999</v>
      </c>
      <c r="G69" s="89">
        <v>7.2</v>
      </c>
    </row>
    <row r="70" spans="2:7" ht="15.75" thickTop="1" x14ac:dyDescent="0.25">
      <c r="B70" s="88" t="s">
        <v>2602</v>
      </c>
      <c r="C70" s="55">
        <v>18</v>
      </c>
      <c r="D70" s="89">
        <v>211.08799999999999</v>
      </c>
      <c r="E70" s="89">
        <v>133.108</v>
      </c>
      <c r="F70" s="89">
        <v>0</v>
      </c>
      <c r="G70" s="89">
        <v>55.795000000000002</v>
      </c>
    </row>
    <row r="71" spans="2:7" ht="15.75" thickBot="1" x14ac:dyDescent="0.3">
      <c r="B71" s="88" t="s">
        <v>2349</v>
      </c>
      <c r="C71" s="55">
        <v>9</v>
      </c>
      <c r="D71" s="89">
        <v>55.406000000000006</v>
      </c>
      <c r="E71" s="89">
        <v>0</v>
      </c>
      <c r="F71" s="89">
        <v>0</v>
      </c>
      <c r="G71" s="89">
        <v>8.9600000000000009</v>
      </c>
    </row>
    <row r="72" spans="2:7" ht="15.75" thickBot="1" x14ac:dyDescent="0.3">
      <c r="B72" s="88" t="s">
        <v>2350</v>
      </c>
      <c r="C72" s="55">
        <v>43</v>
      </c>
      <c r="D72" s="89">
        <v>158.64099999999999</v>
      </c>
      <c r="E72" s="89">
        <v>65.557999999999993</v>
      </c>
      <c r="F72" s="89">
        <v>1.417</v>
      </c>
      <c r="G72" s="89">
        <v>266.40099999999995</v>
      </c>
    </row>
    <row r="73" spans="2:7" ht="16.5" thickTop="1" thickBot="1" x14ac:dyDescent="0.3">
      <c r="B73" s="96" t="s">
        <v>655</v>
      </c>
      <c r="C73" s="97">
        <v>34</v>
      </c>
      <c r="D73" s="94">
        <v>223.84699999999995</v>
      </c>
      <c r="E73" s="94">
        <v>273.536</v>
      </c>
      <c r="F73" s="94">
        <v>37.200000000000003</v>
      </c>
      <c r="G73" s="95">
        <v>197.30499999999998</v>
      </c>
    </row>
    <row r="74" spans="2:7" ht="15.75" thickTop="1" x14ac:dyDescent="0.25">
      <c r="B74" s="88" t="s">
        <v>2602</v>
      </c>
      <c r="C74" s="55">
        <v>12</v>
      </c>
      <c r="D74" s="89">
        <v>31.377000000000002</v>
      </c>
      <c r="E74" s="89">
        <v>108.11</v>
      </c>
      <c r="F74" s="89">
        <v>37.200000000000003</v>
      </c>
      <c r="G74" s="89">
        <v>144.63999999999999</v>
      </c>
    </row>
    <row r="75" spans="2:7" ht="15.75" thickBot="1" x14ac:dyDescent="0.3">
      <c r="B75" s="88" t="s">
        <v>2349</v>
      </c>
      <c r="C75" s="55">
        <v>9</v>
      </c>
      <c r="D75" s="89">
        <v>132.13900000000001</v>
      </c>
      <c r="E75" s="89">
        <v>0</v>
      </c>
      <c r="F75" s="89">
        <v>0</v>
      </c>
      <c r="G75" s="89">
        <v>5.7</v>
      </c>
    </row>
    <row r="76" spans="2:7" ht="15.75" thickBot="1" x14ac:dyDescent="0.3">
      <c r="B76" s="88" t="s">
        <v>2350</v>
      </c>
      <c r="C76" s="55">
        <v>13</v>
      </c>
      <c r="D76" s="89">
        <v>60.330999999999996</v>
      </c>
      <c r="E76" s="89">
        <v>165.42599999999999</v>
      </c>
      <c r="F76" s="89">
        <v>0</v>
      </c>
      <c r="G76" s="89">
        <v>46.964999999999996</v>
      </c>
    </row>
    <row r="77" spans="2:7" ht="16.5" thickTop="1" thickBot="1" x14ac:dyDescent="0.3">
      <c r="B77" s="96" t="s">
        <v>675</v>
      </c>
      <c r="C77" s="97">
        <v>31</v>
      </c>
      <c r="D77" s="94">
        <v>221.26499999999999</v>
      </c>
      <c r="E77" s="94">
        <v>177.42500000000001</v>
      </c>
      <c r="F77" s="94">
        <v>0</v>
      </c>
      <c r="G77" s="95">
        <v>130.69728000000001</v>
      </c>
    </row>
    <row r="78" spans="2:7" ht="15.75" thickTop="1" x14ac:dyDescent="0.25">
      <c r="B78" s="88" t="s">
        <v>2602</v>
      </c>
      <c r="C78" s="55">
        <v>11</v>
      </c>
      <c r="D78" s="89">
        <v>0</v>
      </c>
      <c r="E78" s="89">
        <v>72.900000000000006</v>
      </c>
      <c r="F78" s="89">
        <v>0</v>
      </c>
      <c r="G78" s="89">
        <v>38.72428</v>
      </c>
    </row>
    <row r="79" spans="2:7" ht="15.75" thickBot="1" x14ac:dyDescent="0.3">
      <c r="B79" s="88" t="s">
        <v>2349</v>
      </c>
      <c r="C79" s="55">
        <v>6</v>
      </c>
      <c r="D79" s="89">
        <v>88.949999999999989</v>
      </c>
      <c r="E79" s="89">
        <v>0</v>
      </c>
      <c r="F79" s="89">
        <v>0</v>
      </c>
      <c r="G79" s="89">
        <v>0</v>
      </c>
    </row>
    <row r="80" spans="2:7" ht="15.75" thickBot="1" x14ac:dyDescent="0.3">
      <c r="B80" s="88" t="s">
        <v>2350</v>
      </c>
      <c r="C80" s="55">
        <v>14</v>
      </c>
      <c r="D80" s="89">
        <v>132.315</v>
      </c>
      <c r="E80" s="89">
        <v>104.52500000000001</v>
      </c>
      <c r="F80" s="89">
        <v>0</v>
      </c>
      <c r="G80" s="89">
        <v>91.972999999999999</v>
      </c>
    </row>
    <row r="81" spans="2:9" ht="16.5" thickTop="1" thickBot="1" x14ac:dyDescent="0.3">
      <c r="B81" s="90" t="s">
        <v>2603</v>
      </c>
      <c r="C81" s="92">
        <v>657</v>
      </c>
      <c r="D81" s="50">
        <v>5668.2064299999947</v>
      </c>
      <c r="E81" s="50">
        <v>1637.4560000000004</v>
      </c>
      <c r="F81" s="50">
        <v>55.850999999999999</v>
      </c>
      <c r="G81" s="51">
        <v>2642.65994</v>
      </c>
      <c r="H81" t="s">
        <v>2621</v>
      </c>
      <c r="I81">
        <f>GETPIVOTDATA("Suma dł GP [km]",$B$3)+GETPIVOTDATA("Suma dł G [km]",$B$3)+GETPIVOTDATA("Suma dł A [km]",$B$3)+GETPIVOTDATA("Suma dł S [km]",$B$3)</f>
        <v>10004.173369999995</v>
      </c>
    </row>
    <row r="82" spans="2:9" ht="16.5" hidden="1" thickTop="1" thickBot="1" x14ac:dyDescent="0.3">
      <c r="C82"/>
      <c r="D82"/>
      <c r="E82"/>
      <c r="F82"/>
      <c r="G82"/>
    </row>
    <row r="83" spans="2:9" ht="16.5" hidden="1" thickTop="1" thickBot="1" x14ac:dyDescent="0.3">
      <c r="C83"/>
      <c r="D83"/>
      <c r="E83"/>
      <c r="F83"/>
      <c r="G83"/>
    </row>
    <row r="84" spans="2:9" ht="16.5" hidden="1" thickTop="1" thickBot="1" x14ac:dyDescent="0.3">
      <c r="C84"/>
      <c r="D84"/>
      <c r="E84"/>
      <c r="F84"/>
      <c r="G84"/>
    </row>
    <row r="85" spans="2:9" ht="15.75" thickTop="1" x14ac:dyDescent="0.25">
      <c r="C85"/>
      <c r="D85"/>
      <c r="E85"/>
      <c r="F85"/>
      <c r="G85"/>
    </row>
    <row r="86" spans="2:9" ht="15.75" thickTop="1" x14ac:dyDescent="0.25"/>
  </sheetData>
  <conditionalFormatting pivot="1" sqref="C4:C81">
    <cfRule type="cellIs" dxfId="145" priority="6" operator="equal">
      <formula>0</formula>
    </cfRule>
  </conditionalFormatting>
  <conditionalFormatting sqref="B5:B81">
    <cfRule type="cellIs" dxfId="144" priority="1" operator="equal">
      <formula>"W eksploatacji"</formula>
    </cfRule>
    <cfRule type="cellIs" dxfId="143" priority="2" operator="equal">
      <formula>"Realizacja"</formula>
    </cfRule>
    <cfRule type="cellIs" dxfId="142" priority="3" operator="equal">
      <formula>"Przetarg"</formula>
    </cfRule>
    <cfRule type="cellIs" dxfId="141" priority="4" operator="equal">
      <formula>"Przygotowanie"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5B13AE010B5240B6EE4C06D8CE21E1" ma:contentTypeVersion="2" ma:contentTypeDescription="Utwórz nowy dokument." ma:contentTypeScope="" ma:versionID="bf4f10946bdd1ab075af4481333afe45">
  <xsd:schema xmlns:xsd="http://www.w3.org/2001/XMLSchema" xmlns:xs="http://www.w3.org/2001/XMLSchema" xmlns:p="http://schemas.microsoft.com/office/2006/metadata/properties" xmlns:ns2="fa3cb1a6-c50e-458f-9cea-f0e5b202b337" targetNamespace="http://schemas.microsoft.com/office/2006/metadata/properties" ma:root="true" ma:fieldsID="13801e3aeaf4b9a435851c285091679e" ns2:_="">
    <xsd:import namespace="fa3cb1a6-c50e-458f-9cea-f0e5b202b337"/>
    <xsd:element name="properties">
      <xsd:complexType>
        <xsd:sequence>
          <xsd:element name="documentManagement">
            <xsd:complexType>
              <xsd:all>
                <xsd:element ref="ns2:Data_x0020_pisma" minOccurs="0"/>
                <xsd:element ref="ns2:Czego_x0020_dotycz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3cb1a6-c50e-458f-9cea-f0e5b202b337" elementFormDefault="qualified">
    <xsd:import namespace="http://schemas.microsoft.com/office/2006/documentManagement/types"/>
    <xsd:import namespace="http://schemas.microsoft.com/office/infopath/2007/PartnerControls"/>
    <xsd:element name="Data_x0020_pisma" ma:index="2" nillable="true" ma:displayName="Data pisma" ma:description="Proszę wprowadzić datę pisma, po podpisaniu." ma:format="DateOnly" ma:internalName="Data_x0020_pisma">
      <xsd:simpleType>
        <xsd:restriction base="dms:DateTime"/>
      </xsd:simpleType>
    </xsd:element>
    <xsd:element name="Czego_x0020_dotyczy" ma:index="3" ma:displayName="Czego dotyczy" ma:default="inne" ma:description="Proszę wybrać pozycję odpowiednią do treści pisma. Jeżeli pozycji nie ma na liście, wybieramy inne." ma:format="Dropdown" ma:internalName="Czego_x0020_dotyczy">
      <xsd:simpleType>
        <xsd:restriction base="dms:Choice">
          <xsd:enumeration value="Baza Cenowa Nadzór"/>
          <xsd:enumeration value="Baza Cenowa Roboty"/>
          <xsd:enumeration value="BDoK"/>
          <xsd:enumeration value="CZD"/>
          <xsd:enumeration value="informacja publiczna"/>
          <xsd:enumeration value="NIK"/>
          <xsd:enumeration value="WPI"/>
          <xsd:enumeration value="szkolenia"/>
          <xsd:enumeration value="in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zawartości"/>
        <xsd:element ref="dc:title" minOccurs="0" maxOccurs="1" ma:index="1" ma:displayName="Nr pisma"/>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a_x0020_pisma xmlns="fa3cb1a6-c50e-458f-9cea-f0e5b202b337" xsi:nil="true"/>
    <Czego_x0020_dotyczy xmlns="fa3cb1a6-c50e-458f-9cea-f0e5b202b337">inne</Czego_x0020_dotyczy>
  </documentManagement>
</p:properties>
</file>

<file path=customXml/itemProps1.xml><?xml version="1.0" encoding="utf-8"?>
<ds:datastoreItem xmlns:ds="http://schemas.openxmlformats.org/officeDocument/2006/customXml" ds:itemID="{96AD8FBC-297D-421D-AC74-A677CB53BD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3cb1a6-c50e-458f-9cea-f0e5b202b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0AA670-9DAE-449B-9F63-54DDB277B209}">
  <ds:schemaRefs>
    <ds:schemaRef ds:uri="http://schemas.microsoft.com/sharepoint/v3/contenttype/forms"/>
  </ds:schemaRefs>
</ds:datastoreItem>
</file>

<file path=customXml/itemProps3.xml><?xml version="1.0" encoding="utf-8"?>
<ds:datastoreItem xmlns:ds="http://schemas.openxmlformats.org/officeDocument/2006/customXml" ds:itemID="{37C83444-F4FB-47D0-BD96-013355AA2E78}">
  <ds:schemaRefs>
    <ds:schemaRef ds:uri="http://www.w3.org/XML/1998/namespace"/>
    <ds:schemaRef ds:uri="http://purl.org/dc/dcmitype/"/>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fa3cb1a6-c50e-458f-9cea-f0e5b202b33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owssvr</vt:lpstr>
      <vt:lpstr>Dla KZGW</vt:lpstr>
      <vt:lpstr>Sumy</vt:lpstr>
    </vt:vector>
  </TitlesOfParts>
  <Company>GDDKiA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pkarpowicz</dc:creator>
  <cp:lastModifiedBy>Bryda Paweł</cp:lastModifiedBy>
  <cp:lastPrinted>2017-02-09T13:17:31Z</cp:lastPrinted>
  <dcterms:created xsi:type="dcterms:W3CDTF">2016-08-22T07:41:17Z</dcterms:created>
  <dcterms:modified xsi:type="dcterms:W3CDTF">2017-03-24T11:37:15Z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0x010100025B13AE010B5240B6EE4C06D8CE21E1</vt:lpwstr>
  </property>
</Properties>
</file>